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ston\Desktop\"/>
    </mc:Choice>
  </mc:AlternateContent>
  <bookViews>
    <workbookView xWindow="0" yWindow="0" windowWidth="26083" windowHeight="11045" firstSheet="1" activeTab="1"/>
  </bookViews>
  <sheets>
    <sheet name="NUTS-1" sheetId="7" r:id="rId1"/>
    <sheet name="NUTS-2" sheetId="14" r:id="rId2"/>
    <sheet name="Grafico 1" sheetId="15" r:id="rId3"/>
    <sheet name="Leave Share y Unemployment" sheetId="1" r:id="rId4"/>
    <sheet name="IMPkt" sheetId="3" r:id="rId5"/>
    <sheet name="Li (abril 2015)" sheetId="4" state="hidden" r:id="rId6"/>
    <sheet name="Lk (marzo 2015)" sheetId="5" state="hidden" r:id="rId7"/>
    <sheet name="Li Lik y Lk" sheetId="6" r:id="rId8"/>
    <sheet name="Inmigrantes" sheetId="8" state="hidden" r:id="rId9"/>
    <sheet name="importaciones 1990 a 200" sheetId="9" state="hidden" r:id="rId10"/>
    <sheet name="Immigrant Share" sheetId="11" r:id="rId11"/>
    <sheet name="Immigrant Arrivals" sheetId="12" r:id="rId12"/>
    <sheet name="Regresión" sheetId="10" r:id="rId13"/>
  </sheets>
  <definedNames>
    <definedName name="_xlnm._FilterDatabase" localSheetId="2" hidden="1">'Grafico 1'!$A$7:$C$47</definedName>
    <definedName name="_xlnm._FilterDatabase" localSheetId="3" hidden="1">'Leave Share y Unemployment'!$A$1:$H$384</definedName>
    <definedName name="_xlnm._FilterDatabase" localSheetId="7" hidden="1">'Li Lik y Lk'!$A$1:$J$349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13" i="10" l="1"/>
  <c r="T14" i="10"/>
  <c r="T17" i="10"/>
  <c r="T18" i="10"/>
  <c r="T19" i="10"/>
  <c r="T20" i="10"/>
  <c r="T21" i="10"/>
  <c r="T22" i="10"/>
  <c r="T23" i="10"/>
  <c r="T24" i="10"/>
  <c r="T25" i="10"/>
  <c r="T26" i="10"/>
  <c r="T27" i="10"/>
  <c r="T28" i="10"/>
  <c r="T29" i="10"/>
  <c r="T30" i="10"/>
  <c r="T31" i="10"/>
  <c r="T32" i="10"/>
  <c r="T33" i="10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T74" i="10"/>
  <c r="T75" i="10"/>
  <c r="T76" i="10"/>
  <c r="T77" i="10"/>
  <c r="T78" i="10"/>
  <c r="T79" i="10"/>
  <c r="T80" i="10"/>
  <c r="T81" i="10"/>
  <c r="T82" i="10"/>
  <c r="T83" i="10"/>
  <c r="T84" i="10"/>
  <c r="T85" i="10"/>
  <c r="T86" i="10"/>
  <c r="T87" i="10"/>
  <c r="T88" i="10"/>
  <c r="T89" i="10"/>
  <c r="T90" i="10"/>
  <c r="T91" i="10"/>
  <c r="T92" i="10"/>
  <c r="T93" i="10"/>
  <c r="T94" i="10"/>
  <c r="T95" i="10"/>
  <c r="T96" i="10"/>
  <c r="T97" i="10"/>
  <c r="T98" i="10"/>
  <c r="T99" i="10"/>
  <c r="T100" i="10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T127" i="10"/>
  <c r="T128" i="10"/>
  <c r="T129" i="10"/>
  <c r="T130" i="10"/>
  <c r="T131" i="10"/>
  <c r="T132" i="10"/>
  <c r="T133" i="10"/>
  <c r="T134" i="10"/>
  <c r="T135" i="10"/>
  <c r="T136" i="10"/>
  <c r="T137" i="10"/>
  <c r="T138" i="10"/>
  <c r="T139" i="10"/>
  <c r="T140" i="10"/>
  <c r="T141" i="10"/>
  <c r="T142" i="10"/>
  <c r="T143" i="10"/>
  <c r="T144" i="10"/>
  <c r="T145" i="10"/>
  <c r="T146" i="10"/>
  <c r="T147" i="10"/>
  <c r="T148" i="10"/>
  <c r="T149" i="10"/>
  <c r="T150" i="10"/>
  <c r="T151" i="10"/>
  <c r="T152" i="10"/>
  <c r="T153" i="10"/>
  <c r="T154" i="10"/>
  <c r="T155" i="10"/>
  <c r="T156" i="10"/>
  <c r="T157" i="10"/>
  <c r="T158" i="10"/>
  <c r="T159" i="10"/>
  <c r="T160" i="10"/>
  <c r="T161" i="10"/>
  <c r="T162" i="10"/>
  <c r="T163" i="10"/>
  <c r="T164" i="10"/>
  <c r="T165" i="10"/>
  <c r="T166" i="10"/>
  <c r="T167" i="10"/>
  <c r="T168" i="10"/>
  <c r="T169" i="10"/>
  <c r="T170" i="10"/>
  <c r="T171" i="10"/>
  <c r="T172" i="10"/>
  <c r="T173" i="10"/>
  <c r="T174" i="10"/>
  <c r="T175" i="10"/>
  <c r="T176" i="10"/>
  <c r="T177" i="10"/>
  <c r="T178" i="10"/>
  <c r="T179" i="10"/>
  <c r="T180" i="10"/>
  <c r="T181" i="10"/>
  <c r="T182" i="10"/>
  <c r="T183" i="10"/>
  <c r="T184" i="10"/>
  <c r="T185" i="10"/>
  <c r="T186" i="10"/>
  <c r="T187" i="10"/>
  <c r="T188" i="10"/>
  <c r="T189" i="10"/>
  <c r="T190" i="10"/>
  <c r="T191" i="10"/>
  <c r="T192" i="10"/>
  <c r="T193" i="10"/>
  <c r="T194" i="10"/>
  <c r="T195" i="10"/>
  <c r="T196" i="10"/>
  <c r="T197" i="10"/>
  <c r="T198" i="10"/>
  <c r="T199" i="10"/>
  <c r="T200" i="10"/>
  <c r="T201" i="10"/>
  <c r="T202" i="10"/>
  <c r="T203" i="10"/>
  <c r="T204" i="10"/>
  <c r="T205" i="10"/>
  <c r="T206" i="10"/>
  <c r="T207" i="10"/>
  <c r="T208" i="10"/>
  <c r="T209" i="10"/>
  <c r="T210" i="10"/>
  <c r="T211" i="10"/>
  <c r="T212" i="10"/>
  <c r="T213" i="10"/>
  <c r="T214" i="10"/>
  <c r="T215" i="10"/>
  <c r="T216" i="10"/>
  <c r="T217" i="10"/>
  <c r="T218" i="10"/>
  <c r="T219" i="10"/>
  <c r="T220" i="10"/>
  <c r="T221" i="10"/>
  <c r="T222" i="10"/>
  <c r="T223" i="10"/>
  <c r="T224" i="10"/>
  <c r="T225" i="10"/>
  <c r="T226" i="10"/>
  <c r="T227" i="10"/>
  <c r="T228" i="10"/>
  <c r="T229" i="10"/>
  <c r="T230" i="10"/>
  <c r="T231" i="10"/>
  <c r="T232" i="10"/>
  <c r="T233" i="10"/>
  <c r="T234" i="10"/>
  <c r="T235" i="10"/>
  <c r="T236" i="10"/>
  <c r="T237" i="10"/>
  <c r="T238" i="10"/>
  <c r="T239" i="10"/>
  <c r="T240" i="10"/>
  <c r="T241" i="10"/>
  <c r="T242" i="10"/>
  <c r="T243" i="10"/>
  <c r="T244" i="10"/>
  <c r="T245" i="10"/>
  <c r="T246" i="10"/>
  <c r="T247" i="10"/>
  <c r="T248" i="10"/>
  <c r="T249" i="10"/>
  <c r="T250" i="10"/>
  <c r="T251" i="10"/>
  <c r="T252" i="10"/>
  <c r="T253" i="10"/>
  <c r="T254" i="10"/>
  <c r="T255" i="10"/>
  <c r="T256" i="10"/>
  <c r="T257" i="10"/>
  <c r="T258" i="10"/>
  <c r="T259" i="10"/>
  <c r="T260" i="10"/>
  <c r="T261" i="10"/>
  <c r="T262" i="10"/>
  <c r="T263" i="10"/>
  <c r="T264" i="10"/>
  <c r="T265" i="10"/>
  <c r="T266" i="10"/>
  <c r="T267" i="10"/>
  <c r="T268" i="10"/>
  <c r="T269" i="10"/>
  <c r="T270" i="10"/>
  <c r="T271" i="10"/>
  <c r="T272" i="10"/>
  <c r="T273" i="10"/>
  <c r="T274" i="10"/>
  <c r="T275" i="10"/>
  <c r="T276" i="10"/>
  <c r="T277" i="10"/>
  <c r="T278" i="10"/>
  <c r="T279" i="10"/>
  <c r="T280" i="10"/>
  <c r="T281" i="10"/>
  <c r="T282" i="10"/>
  <c r="T283" i="10"/>
  <c r="T284" i="10"/>
  <c r="T285" i="10"/>
  <c r="T286" i="10"/>
  <c r="T287" i="10"/>
  <c r="T288" i="10"/>
  <c r="T289" i="10"/>
  <c r="T290" i="10"/>
  <c r="T291" i="10"/>
  <c r="T292" i="10"/>
  <c r="T293" i="10"/>
  <c r="T294" i="10"/>
  <c r="T295" i="10"/>
  <c r="T296" i="10"/>
  <c r="T297" i="10"/>
  <c r="T298" i="10"/>
  <c r="T299" i="10"/>
  <c r="T300" i="10"/>
  <c r="T301" i="10"/>
  <c r="T302" i="10"/>
  <c r="T303" i="10"/>
  <c r="T304" i="10"/>
  <c r="T305" i="10"/>
  <c r="T306" i="10"/>
  <c r="T307" i="10"/>
  <c r="T308" i="10"/>
  <c r="T309" i="10"/>
  <c r="T310" i="10"/>
  <c r="T311" i="10"/>
  <c r="T312" i="10"/>
  <c r="T313" i="10"/>
  <c r="T314" i="10"/>
  <c r="T315" i="10"/>
  <c r="T316" i="10"/>
  <c r="T317" i="10"/>
  <c r="T318" i="10"/>
  <c r="T319" i="10"/>
  <c r="T320" i="10"/>
  <c r="T321" i="10"/>
  <c r="T322" i="10"/>
  <c r="T323" i="10"/>
  <c r="T324" i="10"/>
  <c r="T325" i="10"/>
  <c r="T326" i="10"/>
  <c r="T327" i="10"/>
  <c r="T328" i="10"/>
  <c r="T329" i="10"/>
  <c r="T330" i="10"/>
  <c r="T331" i="10"/>
  <c r="T332" i="10"/>
  <c r="T333" i="10"/>
  <c r="T334" i="10"/>
  <c r="T335" i="10"/>
  <c r="T336" i="10"/>
  <c r="T337" i="10"/>
  <c r="T338" i="10"/>
  <c r="T339" i="10"/>
  <c r="T340" i="10"/>
  <c r="T341" i="10"/>
  <c r="T342" i="10"/>
  <c r="T343" i="10"/>
  <c r="T344" i="10"/>
  <c r="T345" i="10"/>
  <c r="T346" i="10"/>
  <c r="T347" i="10"/>
  <c r="T348" i="10"/>
  <c r="T349" i="10"/>
  <c r="T350" i="10"/>
  <c r="T351" i="10"/>
  <c r="T352" i="10"/>
  <c r="T353" i="10"/>
  <c r="T354" i="10"/>
  <c r="T355" i="10"/>
  <c r="T356" i="10"/>
  <c r="T357" i="10"/>
  <c r="T358" i="10"/>
  <c r="T359" i="10"/>
  <c r="T360" i="10"/>
  <c r="T361" i="10"/>
  <c r="T362" i="10"/>
  <c r="T363" i="10"/>
  <c r="T364" i="10"/>
  <c r="T365" i="10"/>
  <c r="T366" i="10"/>
  <c r="T367" i="10"/>
  <c r="T368" i="10"/>
  <c r="T369" i="10"/>
  <c r="T370" i="10"/>
  <c r="T371" i="10"/>
  <c r="T372" i="10"/>
  <c r="T373" i="10"/>
  <c r="T374" i="10"/>
  <c r="T375" i="10"/>
  <c r="T376" i="10"/>
  <c r="T377" i="10"/>
  <c r="T378" i="10"/>
  <c r="T379" i="10"/>
  <c r="T380" i="10"/>
  <c r="T381" i="10"/>
  <c r="T382" i="10"/>
  <c r="T383" i="10"/>
  <c r="T384" i="10"/>
  <c r="T385" i="10"/>
  <c r="T386" i="10"/>
  <c r="T387" i="10"/>
  <c r="T388" i="10"/>
  <c r="T389" i="10"/>
  <c r="T12" i="10"/>
  <c r="AK388" i="10"/>
  <c r="AK387" i="10"/>
  <c r="AK386" i="10"/>
  <c r="AK385" i="10"/>
  <c r="AK384" i="10"/>
  <c r="AK383" i="10"/>
  <c r="AK382" i="10"/>
  <c r="AK381" i="10"/>
  <c r="AK380" i="10"/>
  <c r="AK379" i="10"/>
  <c r="AK378" i="10"/>
  <c r="AK377" i="10"/>
  <c r="AK376" i="10"/>
  <c r="AK375" i="10"/>
  <c r="AK374" i="10"/>
  <c r="AK373" i="10"/>
  <c r="AK372" i="10"/>
  <c r="AK371" i="10"/>
  <c r="AK370" i="10"/>
  <c r="AK368" i="10"/>
  <c r="AK367" i="10"/>
  <c r="AK365" i="10"/>
  <c r="AK364" i="10"/>
  <c r="AK363" i="10"/>
  <c r="AK362" i="10"/>
  <c r="AK361" i="10"/>
  <c r="AK360" i="10"/>
  <c r="AK359" i="10"/>
  <c r="AK358" i="10"/>
  <c r="AK357" i="10"/>
  <c r="AK356" i="10"/>
  <c r="AK355" i="10"/>
  <c r="AK354" i="10"/>
  <c r="AK353" i="10"/>
  <c r="AK352" i="10"/>
  <c r="AK351" i="10"/>
  <c r="AK350" i="10"/>
  <c r="AK349" i="10"/>
  <c r="AK348" i="10"/>
  <c r="AK347" i="10"/>
  <c r="AK346" i="10"/>
  <c r="AK345" i="10"/>
  <c r="AK344" i="10"/>
  <c r="AK343" i="10"/>
  <c r="AK342" i="10"/>
  <c r="AK341" i="10"/>
  <c r="AK340" i="10"/>
  <c r="AK339" i="10"/>
  <c r="AK338" i="10"/>
  <c r="AK337" i="10"/>
  <c r="AK336" i="10"/>
  <c r="AK335" i="10"/>
  <c r="AK334" i="10"/>
  <c r="AK333" i="10"/>
  <c r="AK332" i="10"/>
  <c r="AK331" i="10"/>
  <c r="AK330" i="10"/>
  <c r="AK329" i="10"/>
  <c r="AK328" i="10"/>
  <c r="AK327" i="10"/>
  <c r="AK326" i="10"/>
  <c r="AK325" i="10"/>
  <c r="AK324" i="10"/>
  <c r="AK323" i="10"/>
  <c r="AK322" i="10"/>
  <c r="AK321" i="10"/>
  <c r="AK320" i="10"/>
  <c r="AK319" i="10"/>
  <c r="AK318" i="10"/>
  <c r="AK317" i="10"/>
  <c r="AK315" i="10"/>
  <c r="AK314" i="10"/>
  <c r="AK313" i="10"/>
  <c r="AK312" i="10"/>
  <c r="AK311" i="10"/>
  <c r="AK310" i="10"/>
  <c r="AK309" i="10"/>
  <c r="AK308" i="10"/>
  <c r="AK307" i="10"/>
  <c r="AK306" i="10"/>
  <c r="AK305" i="10"/>
  <c r="AK304" i="10"/>
  <c r="AK303" i="10"/>
  <c r="AK302" i="10"/>
  <c r="AK301" i="10"/>
  <c r="AK300" i="10"/>
  <c r="AK299" i="10"/>
  <c r="AK297" i="10"/>
  <c r="AK296" i="10"/>
  <c r="AK295" i="10"/>
  <c r="AK294" i="10"/>
  <c r="AK293" i="10"/>
  <c r="AK292" i="10"/>
  <c r="AK291" i="10"/>
  <c r="AK290" i="10"/>
  <c r="AK288" i="10"/>
  <c r="AK287" i="10"/>
  <c r="AK286" i="10"/>
  <c r="AK284" i="10"/>
  <c r="AK283" i="10"/>
  <c r="AK282" i="10"/>
  <c r="AK281" i="10"/>
  <c r="AK280" i="10"/>
  <c r="AK279" i="10"/>
  <c r="AK277" i="10"/>
  <c r="AK276" i="10"/>
  <c r="AK275" i="10"/>
  <c r="AK274" i="10"/>
  <c r="AK273" i="10"/>
  <c r="AK272" i="10"/>
  <c r="AK271" i="10"/>
  <c r="AK270" i="10"/>
  <c r="AK269" i="10"/>
  <c r="AK268" i="10"/>
  <c r="AK267" i="10"/>
  <c r="AK266" i="10"/>
  <c r="AK265" i="10"/>
  <c r="AK264" i="10"/>
  <c r="AK263" i="10"/>
  <c r="AK262" i="10"/>
  <c r="AK261" i="10"/>
  <c r="AK260" i="10"/>
  <c r="AK258" i="10"/>
  <c r="AK257" i="10"/>
  <c r="AK256" i="10"/>
  <c r="AK255" i="10"/>
  <c r="AK254" i="10"/>
  <c r="AK253" i="10"/>
  <c r="AK252" i="10"/>
  <c r="AK251" i="10"/>
  <c r="AK250" i="10"/>
  <c r="AK249" i="10"/>
  <c r="AK248" i="10"/>
  <c r="AK247" i="10"/>
  <c r="AK245" i="10"/>
  <c r="AK244" i="10"/>
  <c r="AK243" i="10"/>
  <c r="AK241" i="10"/>
  <c r="AK240" i="10"/>
  <c r="AK239" i="10"/>
  <c r="AK238" i="10"/>
  <c r="AK237" i="10"/>
  <c r="AK236" i="10"/>
  <c r="AK235" i="10"/>
  <c r="AK234" i="10"/>
  <c r="AK233" i="10"/>
  <c r="AK232" i="10"/>
  <c r="AK231" i="10"/>
  <c r="AK230" i="10"/>
  <c r="AK229" i="10"/>
  <c r="AK227" i="10"/>
  <c r="AK226" i="10"/>
  <c r="AK225" i="10"/>
  <c r="AK224" i="10"/>
  <c r="AK223" i="10"/>
  <c r="AK222" i="10"/>
  <c r="AK220" i="10"/>
  <c r="AK219" i="10"/>
  <c r="AK218" i="10"/>
  <c r="AK217" i="10"/>
  <c r="AK216" i="10"/>
  <c r="AK215" i="10"/>
  <c r="AK214" i="10"/>
  <c r="AK212" i="10"/>
  <c r="AK211" i="10"/>
  <c r="AK210" i="10"/>
  <c r="AK208" i="10"/>
  <c r="AK207" i="10"/>
  <c r="AK206" i="10"/>
  <c r="AK205" i="10"/>
  <c r="AK204" i="10"/>
  <c r="AK203" i="10"/>
  <c r="AK202" i="10"/>
  <c r="AK201" i="10"/>
  <c r="AK200" i="10"/>
  <c r="AK199" i="10"/>
  <c r="AK198" i="10"/>
  <c r="AK197" i="10"/>
  <c r="AK196" i="10"/>
  <c r="AK195" i="10"/>
  <c r="AK194" i="10"/>
  <c r="AK193" i="10"/>
  <c r="AK192" i="10"/>
  <c r="AK191" i="10"/>
  <c r="AK190" i="10"/>
  <c r="AK189" i="10"/>
  <c r="AK188" i="10"/>
  <c r="AK187" i="10"/>
  <c r="AK186" i="10"/>
  <c r="AK185" i="10"/>
  <c r="AK184" i="10"/>
  <c r="AK183" i="10"/>
  <c r="AK182" i="10"/>
  <c r="AK181" i="10"/>
  <c r="AK180" i="10"/>
  <c r="AK179" i="10"/>
  <c r="AK178" i="10"/>
  <c r="AK177" i="10"/>
  <c r="AK176" i="10"/>
  <c r="AK175" i="10"/>
  <c r="AK174" i="10"/>
  <c r="AK173" i="10"/>
  <c r="AK171" i="10"/>
  <c r="AK170" i="10"/>
  <c r="AK169" i="10"/>
  <c r="AK168" i="10"/>
  <c r="AK167" i="10"/>
  <c r="AK166" i="10"/>
  <c r="AK164" i="10"/>
  <c r="AK163" i="10"/>
  <c r="AK162" i="10"/>
  <c r="AK161" i="10"/>
  <c r="AK160" i="10"/>
  <c r="AK159" i="10"/>
  <c r="AK158" i="10"/>
  <c r="AK157" i="10"/>
  <c r="AK156" i="10"/>
  <c r="AK155" i="10"/>
  <c r="AK154" i="10"/>
  <c r="AK153" i="10"/>
  <c r="AK152" i="10"/>
  <c r="AK151" i="10"/>
  <c r="AK150" i="10"/>
  <c r="AK149" i="10"/>
  <c r="AK148" i="10"/>
  <c r="AK147" i="10"/>
  <c r="AK146" i="10"/>
  <c r="AK145" i="10"/>
  <c r="AK144" i="10"/>
  <c r="AK143" i="10"/>
  <c r="AK142" i="10"/>
  <c r="AK141" i="10"/>
  <c r="AK139" i="10"/>
  <c r="AK138" i="10"/>
  <c r="AK137" i="10"/>
  <c r="AK136" i="10"/>
  <c r="AK135" i="10"/>
  <c r="AK134" i="10"/>
  <c r="AK132" i="10"/>
  <c r="AK131" i="10"/>
  <c r="AK129" i="10"/>
  <c r="AK128" i="10"/>
  <c r="AK127" i="10"/>
  <c r="AK126" i="10"/>
  <c r="AK125" i="10"/>
  <c r="AK124" i="10"/>
  <c r="AK122" i="10"/>
  <c r="AK121" i="10"/>
  <c r="AK120" i="10"/>
  <c r="AK119" i="10"/>
  <c r="AK118" i="10"/>
  <c r="AK116" i="10"/>
  <c r="AK114" i="10"/>
  <c r="AK113" i="10"/>
  <c r="AK112" i="10"/>
  <c r="AK110" i="10"/>
  <c r="AK109" i="10"/>
  <c r="AK108" i="10"/>
  <c r="AK106" i="10"/>
  <c r="AK103" i="10"/>
  <c r="AK102" i="10"/>
  <c r="AK101" i="10"/>
  <c r="AK100" i="10"/>
  <c r="AK99" i="10"/>
  <c r="AK98" i="10"/>
  <c r="AK97" i="10"/>
  <c r="AK96" i="10"/>
  <c r="AK95" i="10"/>
  <c r="AK94" i="10"/>
  <c r="AK93" i="10"/>
  <c r="AK92" i="10"/>
  <c r="AK91" i="10"/>
  <c r="AK90" i="10"/>
  <c r="AK89" i="10"/>
  <c r="AK88" i="10"/>
  <c r="AK87" i="10"/>
  <c r="AK86" i="10"/>
  <c r="AK85" i="10"/>
  <c r="AK84" i="10"/>
  <c r="AK83" i="10"/>
  <c r="AK81" i="10"/>
  <c r="AK79" i="10"/>
  <c r="AK78" i="10"/>
  <c r="AK77" i="10"/>
  <c r="AK76" i="10"/>
  <c r="AK75" i="10"/>
  <c r="AK74" i="10"/>
  <c r="AK73" i="10"/>
  <c r="AK72" i="10"/>
  <c r="AK71" i="10"/>
  <c r="AK70" i="10"/>
  <c r="AK69" i="10"/>
  <c r="AK68" i="10"/>
  <c r="AK67" i="10"/>
  <c r="AK66" i="10"/>
  <c r="AK65" i="10"/>
  <c r="AK64" i="10"/>
  <c r="AK63" i="10"/>
  <c r="AK62" i="10"/>
  <c r="AK61" i="10"/>
  <c r="AK60" i="10"/>
  <c r="AK59" i="10"/>
  <c r="AK58" i="10"/>
  <c r="AK57" i="10"/>
  <c r="AK56" i="10"/>
  <c r="AK55" i="10"/>
  <c r="AK54" i="10"/>
  <c r="AK53" i="10"/>
  <c r="AK52" i="10"/>
  <c r="AK51" i="10"/>
  <c r="AK50" i="10"/>
  <c r="AK49" i="10"/>
  <c r="AK48" i="10"/>
  <c r="AK47" i="10"/>
  <c r="AK46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5" i="10"/>
  <c r="AK24" i="10"/>
  <c r="AK23" i="10"/>
  <c r="AK22" i="10"/>
  <c r="AK21" i="10"/>
  <c r="AK20" i="10"/>
  <c r="AK19" i="10"/>
  <c r="AK18" i="10"/>
  <c r="AK17" i="10"/>
  <c r="AK389" i="10"/>
  <c r="AK13" i="10"/>
  <c r="AK14" i="10"/>
  <c r="AK12" i="10"/>
  <c r="AJ12" i="10"/>
  <c r="AL3" i="7"/>
  <c r="AL4" i="7"/>
  <c r="AL5" i="7"/>
  <c r="AL6" i="7"/>
  <c r="AL7" i="7"/>
  <c r="AL8" i="7"/>
  <c r="AL9" i="7"/>
  <c r="AL10" i="7"/>
  <c r="AL11" i="7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I868" i="3"/>
  <c r="H868" i="3"/>
  <c r="G868" i="3"/>
  <c r="F868" i="3"/>
  <c r="E868" i="3"/>
  <c r="D868" i="3"/>
  <c r="C868" i="3"/>
  <c r="I863" i="3"/>
  <c r="H863" i="3"/>
  <c r="G863" i="3"/>
  <c r="F863" i="3"/>
  <c r="E863" i="3"/>
  <c r="D863" i="3"/>
  <c r="C863" i="3"/>
  <c r="I858" i="3"/>
  <c r="H858" i="3"/>
  <c r="G858" i="3"/>
  <c r="F858" i="3"/>
  <c r="E858" i="3"/>
  <c r="D858" i="3"/>
  <c r="C858" i="3"/>
  <c r="I853" i="3"/>
  <c r="H853" i="3"/>
  <c r="G853" i="3"/>
  <c r="F853" i="3"/>
  <c r="E853" i="3"/>
  <c r="D853" i="3"/>
  <c r="C853" i="3"/>
  <c r="I848" i="3"/>
  <c r="H848" i="3"/>
  <c r="G848" i="3"/>
  <c r="F848" i="3"/>
  <c r="E848" i="3"/>
  <c r="D848" i="3"/>
  <c r="C848" i="3"/>
  <c r="I843" i="3"/>
  <c r="H843" i="3"/>
  <c r="G843" i="3"/>
  <c r="F843" i="3"/>
  <c r="E843" i="3"/>
  <c r="D843" i="3"/>
  <c r="C843" i="3"/>
  <c r="I838" i="3"/>
  <c r="H838" i="3"/>
  <c r="G838" i="3"/>
  <c r="F838" i="3"/>
  <c r="E838" i="3"/>
  <c r="D838" i="3"/>
  <c r="C838" i="3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M104" i="10"/>
  <c r="M105" i="10"/>
  <c r="M106" i="10"/>
  <c r="M107" i="10"/>
  <c r="M108" i="10"/>
  <c r="M109" i="10"/>
  <c r="M110" i="10"/>
  <c r="M111" i="10"/>
  <c r="M112" i="10"/>
  <c r="M113" i="10"/>
  <c r="M114" i="10"/>
  <c r="M115" i="10"/>
  <c r="M116" i="10"/>
  <c r="M117" i="10"/>
  <c r="M118" i="10"/>
  <c r="M119" i="10"/>
  <c r="M120" i="10"/>
  <c r="M121" i="10"/>
  <c r="M122" i="10"/>
  <c r="M123" i="10"/>
  <c r="M124" i="10"/>
  <c r="M125" i="10"/>
  <c r="M126" i="10"/>
  <c r="M127" i="10"/>
  <c r="M128" i="10"/>
  <c r="M129" i="10"/>
  <c r="M130" i="10"/>
  <c r="M131" i="10"/>
  <c r="M132" i="10"/>
  <c r="M133" i="10"/>
  <c r="M134" i="10"/>
  <c r="M135" i="10"/>
  <c r="M136" i="10"/>
  <c r="M137" i="10"/>
  <c r="M138" i="10"/>
  <c r="M139" i="10"/>
  <c r="M140" i="10"/>
  <c r="M141" i="10"/>
  <c r="M142" i="10"/>
  <c r="M143" i="10"/>
  <c r="M144" i="10"/>
  <c r="M145" i="10"/>
  <c r="M146" i="10"/>
  <c r="M147" i="10"/>
  <c r="M148" i="10"/>
  <c r="M149" i="10"/>
  <c r="M150" i="10"/>
  <c r="M151" i="10"/>
  <c r="M152" i="10"/>
  <c r="M153" i="10"/>
  <c r="M154" i="10"/>
  <c r="M155" i="10"/>
  <c r="M156" i="10"/>
  <c r="M157" i="10"/>
  <c r="M158" i="10"/>
  <c r="M159" i="10"/>
  <c r="M160" i="10"/>
  <c r="M161" i="10"/>
  <c r="M162" i="10"/>
  <c r="M163" i="10"/>
  <c r="M164" i="10"/>
  <c r="M165" i="10"/>
  <c r="M166" i="10"/>
  <c r="M167" i="10"/>
  <c r="M168" i="10"/>
  <c r="M169" i="10"/>
  <c r="M170" i="10"/>
  <c r="M171" i="10"/>
  <c r="M172" i="10"/>
  <c r="M173" i="10"/>
  <c r="M174" i="10"/>
  <c r="M175" i="10"/>
  <c r="M176" i="10"/>
  <c r="M177" i="10"/>
  <c r="M178" i="10"/>
  <c r="M179" i="10"/>
  <c r="M180" i="10"/>
  <c r="M181" i="10"/>
  <c r="M182" i="10"/>
  <c r="M183" i="10"/>
  <c r="M184" i="10"/>
  <c r="M185" i="10"/>
  <c r="M186" i="10"/>
  <c r="M187" i="10"/>
  <c r="M188" i="10"/>
  <c r="M189" i="10"/>
  <c r="M190" i="10"/>
  <c r="M191" i="10"/>
  <c r="M192" i="10"/>
  <c r="M193" i="10"/>
  <c r="M194" i="10"/>
  <c r="M195" i="10"/>
  <c r="M196" i="10"/>
  <c r="M197" i="10"/>
  <c r="M198" i="10"/>
  <c r="M199" i="10"/>
  <c r="M200" i="10"/>
  <c r="M201" i="10"/>
  <c r="M202" i="10"/>
  <c r="M203" i="10"/>
  <c r="M204" i="10"/>
  <c r="M205" i="10"/>
  <c r="M206" i="10"/>
  <c r="M207" i="10"/>
  <c r="M208" i="10"/>
  <c r="M209" i="10"/>
  <c r="M210" i="10"/>
  <c r="M211" i="10"/>
  <c r="M212" i="10"/>
  <c r="M213" i="10"/>
  <c r="M214" i="10"/>
  <c r="M215" i="10"/>
  <c r="M216" i="10"/>
  <c r="M217" i="10"/>
  <c r="M218" i="10"/>
  <c r="M219" i="10"/>
  <c r="M220" i="10"/>
  <c r="M221" i="10"/>
  <c r="M222" i="10"/>
  <c r="M223" i="10"/>
  <c r="M224" i="10"/>
  <c r="M225" i="10"/>
  <c r="M226" i="10"/>
  <c r="M227" i="10"/>
  <c r="M228" i="10"/>
  <c r="M229" i="10"/>
  <c r="M230" i="10"/>
  <c r="M231" i="10"/>
  <c r="M232" i="10"/>
  <c r="M233" i="10"/>
  <c r="M234" i="10"/>
  <c r="M235" i="10"/>
  <c r="M236" i="10"/>
  <c r="M237" i="10"/>
  <c r="M238" i="10"/>
  <c r="M239" i="10"/>
  <c r="M240" i="10"/>
  <c r="M241" i="10"/>
  <c r="M242" i="10"/>
  <c r="M243" i="10"/>
  <c r="M244" i="10"/>
  <c r="M245" i="10"/>
  <c r="M246" i="10"/>
  <c r="M247" i="10"/>
  <c r="M248" i="10"/>
  <c r="M249" i="10"/>
  <c r="M250" i="10"/>
  <c r="M251" i="10"/>
  <c r="M252" i="10"/>
  <c r="M253" i="10"/>
  <c r="M254" i="10"/>
  <c r="M255" i="10"/>
  <c r="M256" i="10"/>
  <c r="M257" i="10"/>
  <c r="M258" i="10"/>
  <c r="M259" i="10"/>
  <c r="M260" i="10"/>
  <c r="M261" i="10"/>
  <c r="M262" i="10"/>
  <c r="M263" i="10"/>
  <c r="M264" i="10"/>
  <c r="M265" i="10"/>
  <c r="M266" i="10"/>
  <c r="M267" i="10"/>
  <c r="M268" i="10"/>
  <c r="M269" i="10"/>
  <c r="M270" i="10"/>
  <c r="M271" i="10"/>
  <c r="M272" i="10"/>
  <c r="M273" i="10"/>
  <c r="M274" i="10"/>
  <c r="M275" i="10"/>
  <c r="M276" i="10"/>
  <c r="M277" i="10"/>
  <c r="M278" i="10"/>
  <c r="M279" i="10"/>
  <c r="M280" i="10"/>
  <c r="M281" i="10"/>
  <c r="M282" i="10"/>
  <c r="M283" i="10"/>
  <c r="M284" i="10"/>
  <c r="M285" i="10"/>
  <c r="M286" i="10"/>
  <c r="M287" i="10"/>
  <c r="M288" i="10"/>
  <c r="M289" i="10"/>
  <c r="M290" i="10"/>
  <c r="M291" i="10"/>
  <c r="M292" i="10"/>
  <c r="M293" i="10"/>
  <c r="M294" i="10"/>
  <c r="M295" i="10"/>
  <c r="M296" i="10"/>
  <c r="M297" i="10"/>
  <c r="M298" i="10"/>
  <c r="M299" i="10"/>
  <c r="M300" i="10"/>
  <c r="M301" i="10"/>
  <c r="M302" i="10"/>
  <c r="M303" i="10"/>
  <c r="M304" i="10"/>
  <c r="M305" i="10"/>
  <c r="M306" i="10"/>
  <c r="M307" i="10"/>
  <c r="M308" i="10"/>
  <c r="M309" i="10"/>
  <c r="M310" i="10"/>
  <c r="M311" i="10"/>
  <c r="M312" i="10"/>
  <c r="M313" i="10"/>
  <c r="M314" i="10"/>
  <c r="M315" i="10"/>
  <c r="M316" i="10"/>
  <c r="M317" i="10"/>
  <c r="M318" i="10"/>
  <c r="M319" i="10"/>
  <c r="M320" i="10"/>
  <c r="M321" i="10"/>
  <c r="M322" i="10"/>
  <c r="M323" i="10"/>
  <c r="M324" i="10"/>
  <c r="M325" i="10"/>
  <c r="M326" i="10"/>
  <c r="M327" i="10"/>
  <c r="M328" i="10"/>
  <c r="M329" i="10"/>
  <c r="M330" i="10"/>
  <c r="M331" i="10"/>
  <c r="M332" i="10"/>
  <c r="M333" i="10"/>
  <c r="M334" i="10"/>
  <c r="M335" i="10"/>
  <c r="M336" i="10"/>
  <c r="M337" i="10"/>
  <c r="M338" i="10"/>
  <c r="M339" i="10"/>
  <c r="M340" i="10"/>
  <c r="M341" i="10"/>
  <c r="M342" i="10"/>
  <c r="M343" i="10"/>
  <c r="M344" i="10"/>
  <c r="M345" i="10"/>
  <c r="M346" i="10"/>
  <c r="M347" i="10"/>
  <c r="M348" i="10"/>
  <c r="M349" i="10"/>
  <c r="M350" i="10"/>
  <c r="M351" i="10"/>
  <c r="M352" i="10"/>
  <c r="M353" i="10"/>
  <c r="M354" i="10"/>
  <c r="M355" i="10"/>
  <c r="M356" i="10"/>
  <c r="M357" i="10"/>
  <c r="M358" i="10"/>
  <c r="M359" i="10"/>
  <c r="M360" i="10"/>
  <c r="M361" i="10"/>
  <c r="M362" i="10"/>
  <c r="M363" i="10"/>
  <c r="M364" i="10"/>
  <c r="M365" i="10"/>
  <c r="M366" i="10"/>
  <c r="M367" i="10"/>
  <c r="M368" i="10"/>
  <c r="M369" i="10"/>
  <c r="M370" i="10"/>
  <c r="M371" i="10"/>
  <c r="M372" i="10"/>
  <c r="M373" i="10"/>
  <c r="M374" i="10"/>
  <c r="M375" i="10"/>
  <c r="M376" i="10"/>
  <c r="M377" i="10"/>
  <c r="M378" i="10"/>
  <c r="M379" i="10"/>
  <c r="M380" i="10"/>
  <c r="M381" i="10"/>
  <c r="M382" i="10"/>
  <c r="M383" i="10"/>
  <c r="M384" i="10"/>
  <c r="M385" i="10"/>
  <c r="M386" i="10"/>
  <c r="M387" i="10"/>
  <c r="M388" i="10"/>
  <c r="M389" i="10"/>
  <c r="M10" i="10"/>
  <c r="L18" i="10"/>
  <c r="L11" i="10"/>
  <c r="L12" i="10"/>
  <c r="L13" i="10"/>
  <c r="L14" i="10"/>
  <c r="L15" i="10"/>
  <c r="L16" i="10"/>
  <c r="L17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L105" i="10"/>
  <c r="L106" i="10"/>
  <c r="L107" i="10"/>
  <c r="L108" i="10"/>
  <c r="L109" i="10"/>
  <c r="L110" i="10"/>
  <c r="L111" i="10"/>
  <c r="L112" i="10"/>
  <c r="L113" i="10"/>
  <c r="L114" i="10"/>
  <c r="L115" i="10"/>
  <c r="L116" i="10"/>
  <c r="L117" i="10"/>
  <c r="L118" i="10"/>
  <c r="L119" i="10"/>
  <c r="L120" i="10"/>
  <c r="L121" i="10"/>
  <c r="L122" i="10"/>
  <c r="L123" i="10"/>
  <c r="L124" i="10"/>
  <c r="L125" i="10"/>
  <c r="L126" i="10"/>
  <c r="L127" i="10"/>
  <c r="L128" i="10"/>
  <c r="L129" i="10"/>
  <c r="L130" i="10"/>
  <c r="L131" i="10"/>
  <c r="L132" i="10"/>
  <c r="L133" i="10"/>
  <c r="L134" i="10"/>
  <c r="L135" i="10"/>
  <c r="L136" i="10"/>
  <c r="L137" i="10"/>
  <c r="L138" i="10"/>
  <c r="L139" i="10"/>
  <c r="L140" i="10"/>
  <c r="L141" i="10"/>
  <c r="L142" i="10"/>
  <c r="L143" i="10"/>
  <c r="L144" i="10"/>
  <c r="L145" i="10"/>
  <c r="L146" i="10"/>
  <c r="L147" i="10"/>
  <c r="L148" i="10"/>
  <c r="L149" i="10"/>
  <c r="L150" i="10"/>
  <c r="L151" i="10"/>
  <c r="L152" i="10"/>
  <c r="L153" i="10"/>
  <c r="L154" i="10"/>
  <c r="L155" i="10"/>
  <c r="L156" i="10"/>
  <c r="L157" i="10"/>
  <c r="L158" i="10"/>
  <c r="L159" i="10"/>
  <c r="L160" i="10"/>
  <c r="L161" i="10"/>
  <c r="L162" i="10"/>
  <c r="L163" i="10"/>
  <c r="L164" i="10"/>
  <c r="L165" i="10"/>
  <c r="L166" i="10"/>
  <c r="L167" i="10"/>
  <c r="L168" i="10"/>
  <c r="L169" i="10"/>
  <c r="L170" i="10"/>
  <c r="L171" i="10"/>
  <c r="L172" i="10"/>
  <c r="L173" i="10"/>
  <c r="L174" i="10"/>
  <c r="L175" i="10"/>
  <c r="L176" i="10"/>
  <c r="L177" i="10"/>
  <c r="L178" i="10"/>
  <c r="L179" i="10"/>
  <c r="L180" i="10"/>
  <c r="L181" i="10"/>
  <c r="L182" i="10"/>
  <c r="L183" i="10"/>
  <c r="L184" i="10"/>
  <c r="L185" i="10"/>
  <c r="L186" i="10"/>
  <c r="L187" i="10"/>
  <c r="L188" i="10"/>
  <c r="L189" i="10"/>
  <c r="L190" i="10"/>
  <c r="L191" i="10"/>
  <c r="L192" i="10"/>
  <c r="L193" i="10"/>
  <c r="L194" i="10"/>
  <c r="L195" i="10"/>
  <c r="L196" i="10"/>
  <c r="L197" i="10"/>
  <c r="L198" i="10"/>
  <c r="L199" i="10"/>
  <c r="L200" i="10"/>
  <c r="L201" i="10"/>
  <c r="L202" i="10"/>
  <c r="L203" i="10"/>
  <c r="L204" i="10"/>
  <c r="L205" i="10"/>
  <c r="L206" i="10"/>
  <c r="L207" i="10"/>
  <c r="L208" i="10"/>
  <c r="L209" i="10"/>
  <c r="L210" i="10"/>
  <c r="L211" i="10"/>
  <c r="L212" i="10"/>
  <c r="L213" i="10"/>
  <c r="L214" i="10"/>
  <c r="L215" i="10"/>
  <c r="L216" i="10"/>
  <c r="L217" i="10"/>
  <c r="L218" i="10"/>
  <c r="L219" i="10"/>
  <c r="L220" i="10"/>
  <c r="L221" i="10"/>
  <c r="L222" i="10"/>
  <c r="L223" i="10"/>
  <c r="L224" i="10"/>
  <c r="L225" i="10"/>
  <c r="L226" i="10"/>
  <c r="L227" i="10"/>
  <c r="L228" i="10"/>
  <c r="L229" i="10"/>
  <c r="L230" i="10"/>
  <c r="L231" i="10"/>
  <c r="L232" i="10"/>
  <c r="L233" i="10"/>
  <c r="L234" i="10"/>
  <c r="L235" i="10"/>
  <c r="L236" i="10"/>
  <c r="L237" i="10"/>
  <c r="L238" i="10"/>
  <c r="L239" i="10"/>
  <c r="L240" i="10"/>
  <c r="L241" i="10"/>
  <c r="L242" i="10"/>
  <c r="L243" i="10"/>
  <c r="L244" i="10"/>
  <c r="L245" i="10"/>
  <c r="L246" i="10"/>
  <c r="L247" i="10"/>
  <c r="L248" i="10"/>
  <c r="L249" i="10"/>
  <c r="L250" i="10"/>
  <c r="L251" i="10"/>
  <c r="L252" i="10"/>
  <c r="L253" i="10"/>
  <c r="L254" i="10"/>
  <c r="L255" i="10"/>
  <c r="L256" i="10"/>
  <c r="L257" i="10"/>
  <c r="L258" i="10"/>
  <c r="L259" i="10"/>
  <c r="L260" i="10"/>
  <c r="L261" i="10"/>
  <c r="L262" i="10"/>
  <c r="L263" i="10"/>
  <c r="L264" i="10"/>
  <c r="L265" i="10"/>
  <c r="L266" i="10"/>
  <c r="L267" i="10"/>
  <c r="L268" i="10"/>
  <c r="L269" i="10"/>
  <c r="L270" i="10"/>
  <c r="L271" i="10"/>
  <c r="L272" i="10"/>
  <c r="L273" i="10"/>
  <c r="L274" i="10"/>
  <c r="L275" i="10"/>
  <c r="L276" i="10"/>
  <c r="L277" i="10"/>
  <c r="L278" i="10"/>
  <c r="L279" i="10"/>
  <c r="L280" i="10"/>
  <c r="L281" i="10"/>
  <c r="L282" i="10"/>
  <c r="L283" i="10"/>
  <c r="L284" i="10"/>
  <c r="L285" i="10"/>
  <c r="L286" i="10"/>
  <c r="L287" i="10"/>
  <c r="L288" i="10"/>
  <c r="L289" i="10"/>
  <c r="L290" i="10"/>
  <c r="L291" i="10"/>
  <c r="L292" i="10"/>
  <c r="L293" i="10"/>
  <c r="L294" i="10"/>
  <c r="L295" i="10"/>
  <c r="L296" i="10"/>
  <c r="L297" i="10"/>
  <c r="L298" i="10"/>
  <c r="L299" i="10"/>
  <c r="L300" i="10"/>
  <c r="L301" i="10"/>
  <c r="L302" i="10"/>
  <c r="L303" i="10"/>
  <c r="L304" i="10"/>
  <c r="L305" i="10"/>
  <c r="L306" i="10"/>
  <c r="L307" i="10"/>
  <c r="L308" i="10"/>
  <c r="L309" i="10"/>
  <c r="L310" i="10"/>
  <c r="L311" i="10"/>
  <c r="L312" i="10"/>
  <c r="L313" i="10"/>
  <c r="L314" i="10"/>
  <c r="L315" i="10"/>
  <c r="L316" i="10"/>
  <c r="L317" i="10"/>
  <c r="L318" i="10"/>
  <c r="L319" i="10"/>
  <c r="L320" i="10"/>
  <c r="L321" i="10"/>
  <c r="L322" i="10"/>
  <c r="L323" i="10"/>
  <c r="L324" i="10"/>
  <c r="L325" i="10"/>
  <c r="L326" i="10"/>
  <c r="L327" i="10"/>
  <c r="L328" i="10"/>
  <c r="L329" i="10"/>
  <c r="L330" i="10"/>
  <c r="L331" i="10"/>
  <c r="L332" i="10"/>
  <c r="L333" i="10"/>
  <c r="L334" i="10"/>
  <c r="L335" i="10"/>
  <c r="L336" i="10"/>
  <c r="L337" i="10"/>
  <c r="L338" i="10"/>
  <c r="L339" i="10"/>
  <c r="L340" i="10"/>
  <c r="L341" i="10"/>
  <c r="L342" i="10"/>
  <c r="L343" i="10"/>
  <c r="L344" i="10"/>
  <c r="L345" i="10"/>
  <c r="L346" i="10"/>
  <c r="L347" i="10"/>
  <c r="L348" i="10"/>
  <c r="L349" i="10"/>
  <c r="L350" i="10"/>
  <c r="L351" i="10"/>
  <c r="L352" i="10"/>
  <c r="L353" i="10"/>
  <c r="L354" i="10"/>
  <c r="L355" i="10"/>
  <c r="L356" i="10"/>
  <c r="L357" i="10"/>
  <c r="L358" i="10"/>
  <c r="L359" i="10"/>
  <c r="L360" i="10"/>
  <c r="L361" i="10"/>
  <c r="L362" i="10"/>
  <c r="L363" i="10"/>
  <c r="L364" i="10"/>
  <c r="L365" i="10"/>
  <c r="L366" i="10"/>
  <c r="L367" i="10"/>
  <c r="L368" i="10"/>
  <c r="L369" i="10"/>
  <c r="L370" i="10"/>
  <c r="L371" i="10"/>
  <c r="L372" i="10"/>
  <c r="L373" i="10"/>
  <c r="L374" i="10"/>
  <c r="L375" i="10"/>
  <c r="L376" i="10"/>
  <c r="L377" i="10"/>
  <c r="L378" i="10"/>
  <c r="L379" i="10"/>
  <c r="L380" i="10"/>
  <c r="L381" i="10"/>
  <c r="L382" i="10"/>
  <c r="L383" i="10"/>
  <c r="L384" i="10"/>
  <c r="L385" i="10"/>
  <c r="L386" i="10"/>
  <c r="L387" i="10"/>
  <c r="L388" i="10"/>
  <c r="L389" i="10"/>
  <c r="L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4" i="10"/>
  <c r="K235" i="10"/>
  <c r="K236" i="10"/>
  <c r="K237" i="10"/>
  <c r="K238" i="10"/>
  <c r="K239" i="10"/>
  <c r="K240" i="10"/>
  <c r="K241" i="10"/>
  <c r="K242" i="10"/>
  <c r="K243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1" i="10"/>
  <c r="K292" i="10"/>
  <c r="K293" i="10"/>
  <c r="K294" i="10"/>
  <c r="K295" i="10"/>
  <c r="K296" i="10"/>
  <c r="K297" i="10"/>
  <c r="K298" i="10"/>
  <c r="K299" i="10"/>
  <c r="K300" i="10"/>
  <c r="K301" i="10"/>
  <c r="K302" i="10"/>
  <c r="K303" i="10"/>
  <c r="K304" i="10"/>
  <c r="K305" i="10"/>
  <c r="K306" i="10"/>
  <c r="K307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363" i="10"/>
  <c r="K364" i="10"/>
  <c r="K365" i="10"/>
  <c r="K366" i="10"/>
  <c r="K367" i="10"/>
  <c r="K368" i="10"/>
  <c r="K369" i="10"/>
  <c r="K370" i="10"/>
  <c r="K371" i="10"/>
  <c r="K372" i="10"/>
  <c r="K373" i="10"/>
  <c r="K374" i="10"/>
  <c r="K375" i="10"/>
  <c r="K376" i="10"/>
  <c r="K377" i="10"/>
  <c r="K378" i="10"/>
  <c r="K379" i="10"/>
  <c r="K380" i="10"/>
  <c r="K381" i="10"/>
  <c r="K382" i="10"/>
  <c r="K383" i="10"/>
  <c r="K384" i="10"/>
  <c r="K385" i="10"/>
  <c r="K386" i="10"/>
  <c r="K387" i="10"/>
  <c r="K388" i="10"/>
  <c r="K389" i="10"/>
  <c r="K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J108" i="10"/>
  <c r="J109" i="10"/>
  <c r="J110" i="10"/>
  <c r="J111" i="10"/>
  <c r="J112" i="10"/>
  <c r="J113" i="10"/>
  <c r="J114" i="10"/>
  <c r="J115" i="10"/>
  <c r="J116" i="10"/>
  <c r="J117" i="10"/>
  <c r="J118" i="10"/>
  <c r="J119" i="10"/>
  <c r="J120" i="10"/>
  <c r="J121" i="10"/>
  <c r="J122" i="10"/>
  <c r="J123" i="10"/>
  <c r="J124" i="10"/>
  <c r="J125" i="10"/>
  <c r="J126" i="10"/>
  <c r="J127" i="10"/>
  <c r="J128" i="10"/>
  <c r="J129" i="10"/>
  <c r="J130" i="10"/>
  <c r="J131" i="10"/>
  <c r="J132" i="10"/>
  <c r="J133" i="10"/>
  <c r="J134" i="10"/>
  <c r="J135" i="10"/>
  <c r="J136" i="10"/>
  <c r="J137" i="10"/>
  <c r="J138" i="10"/>
  <c r="J139" i="10"/>
  <c r="J140" i="10"/>
  <c r="J141" i="10"/>
  <c r="J142" i="10"/>
  <c r="J143" i="10"/>
  <c r="J144" i="10"/>
  <c r="J145" i="10"/>
  <c r="J146" i="10"/>
  <c r="J147" i="10"/>
  <c r="J148" i="10"/>
  <c r="J149" i="10"/>
  <c r="J150" i="10"/>
  <c r="J151" i="10"/>
  <c r="J152" i="10"/>
  <c r="J153" i="10"/>
  <c r="J154" i="10"/>
  <c r="J155" i="10"/>
  <c r="J156" i="10"/>
  <c r="J157" i="10"/>
  <c r="J158" i="10"/>
  <c r="J159" i="10"/>
  <c r="J160" i="10"/>
  <c r="J161" i="10"/>
  <c r="J162" i="10"/>
  <c r="J163" i="10"/>
  <c r="J164" i="10"/>
  <c r="J165" i="10"/>
  <c r="J166" i="10"/>
  <c r="J167" i="10"/>
  <c r="J168" i="10"/>
  <c r="J169" i="10"/>
  <c r="J170" i="10"/>
  <c r="J171" i="10"/>
  <c r="J172" i="10"/>
  <c r="J173" i="10"/>
  <c r="J174" i="10"/>
  <c r="J175" i="10"/>
  <c r="J176" i="10"/>
  <c r="J177" i="10"/>
  <c r="J178" i="10"/>
  <c r="J179" i="10"/>
  <c r="J180" i="10"/>
  <c r="J181" i="10"/>
  <c r="J182" i="10"/>
  <c r="J183" i="10"/>
  <c r="J184" i="10"/>
  <c r="J185" i="10"/>
  <c r="J186" i="10"/>
  <c r="J187" i="10"/>
  <c r="J188" i="10"/>
  <c r="J189" i="10"/>
  <c r="J190" i="10"/>
  <c r="J191" i="10"/>
  <c r="J192" i="10"/>
  <c r="J193" i="10"/>
  <c r="J194" i="10"/>
  <c r="J195" i="10"/>
  <c r="J196" i="10"/>
  <c r="J197" i="10"/>
  <c r="J198" i="10"/>
  <c r="J199" i="10"/>
  <c r="J200" i="10"/>
  <c r="J201" i="10"/>
  <c r="J202" i="10"/>
  <c r="J203" i="10"/>
  <c r="J204" i="10"/>
  <c r="J205" i="10"/>
  <c r="J206" i="10"/>
  <c r="J207" i="10"/>
  <c r="J208" i="10"/>
  <c r="J209" i="10"/>
  <c r="J210" i="10"/>
  <c r="J211" i="10"/>
  <c r="J212" i="10"/>
  <c r="J213" i="10"/>
  <c r="J214" i="10"/>
  <c r="J215" i="10"/>
  <c r="J216" i="10"/>
  <c r="J217" i="10"/>
  <c r="J218" i="10"/>
  <c r="J219" i="10"/>
  <c r="J220" i="10"/>
  <c r="J221" i="10"/>
  <c r="J222" i="10"/>
  <c r="J223" i="10"/>
  <c r="J224" i="10"/>
  <c r="J225" i="10"/>
  <c r="J226" i="10"/>
  <c r="J227" i="10"/>
  <c r="J228" i="10"/>
  <c r="J229" i="10"/>
  <c r="J230" i="10"/>
  <c r="J231" i="10"/>
  <c r="J232" i="10"/>
  <c r="J233" i="10"/>
  <c r="J234" i="10"/>
  <c r="J235" i="10"/>
  <c r="J236" i="10"/>
  <c r="J237" i="10"/>
  <c r="J238" i="10"/>
  <c r="J239" i="10"/>
  <c r="J240" i="10"/>
  <c r="J241" i="10"/>
  <c r="J242" i="10"/>
  <c r="J243" i="10"/>
  <c r="J244" i="10"/>
  <c r="J245" i="10"/>
  <c r="J246" i="10"/>
  <c r="J247" i="10"/>
  <c r="J248" i="10"/>
  <c r="J249" i="10"/>
  <c r="J250" i="10"/>
  <c r="J251" i="10"/>
  <c r="J252" i="10"/>
  <c r="J253" i="10"/>
  <c r="J254" i="10"/>
  <c r="J255" i="10"/>
  <c r="J256" i="10"/>
  <c r="J257" i="10"/>
  <c r="J258" i="10"/>
  <c r="J259" i="10"/>
  <c r="J260" i="10"/>
  <c r="J261" i="10"/>
  <c r="J262" i="10"/>
  <c r="J263" i="10"/>
  <c r="J264" i="10"/>
  <c r="J265" i="10"/>
  <c r="J266" i="10"/>
  <c r="J267" i="10"/>
  <c r="J268" i="10"/>
  <c r="J269" i="10"/>
  <c r="J270" i="10"/>
  <c r="J271" i="10"/>
  <c r="J272" i="10"/>
  <c r="J273" i="10"/>
  <c r="J274" i="10"/>
  <c r="J275" i="10"/>
  <c r="J276" i="10"/>
  <c r="J277" i="10"/>
  <c r="J278" i="10"/>
  <c r="J279" i="10"/>
  <c r="J280" i="10"/>
  <c r="J281" i="10"/>
  <c r="J282" i="10"/>
  <c r="J283" i="10"/>
  <c r="J284" i="10"/>
  <c r="J285" i="10"/>
  <c r="J286" i="10"/>
  <c r="J287" i="10"/>
  <c r="J288" i="10"/>
  <c r="J289" i="10"/>
  <c r="J290" i="10"/>
  <c r="J291" i="10"/>
  <c r="J292" i="10"/>
  <c r="J293" i="10"/>
  <c r="J294" i="10"/>
  <c r="J295" i="10"/>
  <c r="J296" i="10"/>
  <c r="J297" i="10"/>
  <c r="J298" i="10"/>
  <c r="J299" i="10"/>
  <c r="J300" i="10"/>
  <c r="J301" i="10"/>
  <c r="J302" i="10"/>
  <c r="J303" i="10"/>
  <c r="J304" i="10"/>
  <c r="J305" i="10"/>
  <c r="J306" i="10"/>
  <c r="J307" i="10"/>
  <c r="J308" i="10"/>
  <c r="J309" i="10"/>
  <c r="J310" i="10"/>
  <c r="J311" i="10"/>
  <c r="J312" i="10"/>
  <c r="J313" i="10"/>
  <c r="J314" i="10"/>
  <c r="J315" i="10"/>
  <c r="J316" i="10"/>
  <c r="J317" i="10"/>
  <c r="J318" i="10"/>
  <c r="J319" i="10"/>
  <c r="J320" i="10"/>
  <c r="J321" i="10"/>
  <c r="J322" i="10"/>
  <c r="J323" i="10"/>
  <c r="J324" i="10"/>
  <c r="J325" i="10"/>
  <c r="J326" i="10"/>
  <c r="J327" i="10"/>
  <c r="J328" i="10"/>
  <c r="J329" i="10"/>
  <c r="J330" i="10"/>
  <c r="J331" i="10"/>
  <c r="J332" i="10"/>
  <c r="J333" i="10"/>
  <c r="J334" i="10"/>
  <c r="J335" i="10"/>
  <c r="J336" i="10"/>
  <c r="J337" i="10"/>
  <c r="J338" i="10"/>
  <c r="J339" i="10"/>
  <c r="J340" i="10"/>
  <c r="J341" i="10"/>
  <c r="J342" i="10"/>
  <c r="J343" i="10"/>
  <c r="J344" i="10"/>
  <c r="J345" i="10"/>
  <c r="J346" i="10"/>
  <c r="J347" i="10"/>
  <c r="J348" i="10"/>
  <c r="J349" i="10"/>
  <c r="J350" i="10"/>
  <c r="J351" i="10"/>
  <c r="J352" i="10"/>
  <c r="J353" i="10"/>
  <c r="J354" i="10"/>
  <c r="J355" i="10"/>
  <c r="J356" i="10"/>
  <c r="J357" i="10"/>
  <c r="J358" i="10"/>
  <c r="J359" i="10"/>
  <c r="J360" i="10"/>
  <c r="J361" i="10"/>
  <c r="J362" i="10"/>
  <c r="J363" i="10"/>
  <c r="J364" i="10"/>
  <c r="J365" i="10"/>
  <c r="J366" i="10"/>
  <c r="J367" i="10"/>
  <c r="J368" i="10"/>
  <c r="J369" i="10"/>
  <c r="J370" i="10"/>
  <c r="J371" i="10"/>
  <c r="J372" i="10"/>
  <c r="J373" i="10"/>
  <c r="J374" i="10"/>
  <c r="J375" i="10"/>
  <c r="J376" i="10"/>
  <c r="J377" i="10"/>
  <c r="J378" i="10"/>
  <c r="J379" i="10"/>
  <c r="J380" i="10"/>
  <c r="J381" i="10"/>
  <c r="J382" i="10"/>
  <c r="J383" i="10"/>
  <c r="J384" i="10"/>
  <c r="J385" i="10"/>
  <c r="J386" i="10"/>
  <c r="J387" i="10"/>
  <c r="J388" i="10"/>
  <c r="J389" i="10"/>
  <c r="J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6" i="10"/>
  <c r="I127" i="10"/>
  <c r="I128" i="10"/>
  <c r="I129" i="10"/>
  <c r="I130" i="10"/>
  <c r="I131" i="10"/>
  <c r="I132" i="10"/>
  <c r="I133" i="10"/>
  <c r="I134" i="10"/>
  <c r="I135" i="10"/>
  <c r="I136" i="10"/>
  <c r="I137" i="10"/>
  <c r="I138" i="10"/>
  <c r="I139" i="10"/>
  <c r="I140" i="10"/>
  <c r="I141" i="10"/>
  <c r="I142" i="10"/>
  <c r="I143" i="10"/>
  <c r="I144" i="10"/>
  <c r="I145" i="10"/>
  <c r="I146" i="10"/>
  <c r="I147" i="10"/>
  <c r="I148" i="10"/>
  <c r="I149" i="10"/>
  <c r="I150" i="10"/>
  <c r="I151" i="10"/>
  <c r="I152" i="10"/>
  <c r="I153" i="10"/>
  <c r="I154" i="10"/>
  <c r="I155" i="10"/>
  <c r="I156" i="10"/>
  <c r="I157" i="10"/>
  <c r="I158" i="10"/>
  <c r="I159" i="10"/>
  <c r="I160" i="10"/>
  <c r="I161" i="10"/>
  <c r="I162" i="10"/>
  <c r="I163" i="10"/>
  <c r="I164" i="10"/>
  <c r="I165" i="10"/>
  <c r="I166" i="10"/>
  <c r="I167" i="10"/>
  <c r="I168" i="10"/>
  <c r="I169" i="10"/>
  <c r="I170" i="10"/>
  <c r="I171" i="10"/>
  <c r="I172" i="10"/>
  <c r="I173" i="10"/>
  <c r="I174" i="10"/>
  <c r="I175" i="10"/>
  <c r="I176" i="10"/>
  <c r="I177" i="10"/>
  <c r="I178" i="10"/>
  <c r="I179" i="10"/>
  <c r="I180" i="10"/>
  <c r="I181" i="10"/>
  <c r="I182" i="10"/>
  <c r="I183" i="10"/>
  <c r="I184" i="10"/>
  <c r="I185" i="10"/>
  <c r="I186" i="10"/>
  <c r="I187" i="10"/>
  <c r="I188" i="10"/>
  <c r="I189" i="10"/>
  <c r="I190" i="10"/>
  <c r="I191" i="10"/>
  <c r="I192" i="10"/>
  <c r="I193" i="10"/>
  <c r="I194" i="10"/>
  <c r="I195" i="10"/>
  <c r="I196" i="10"/>
  <c r="I197" i="10"/>
  <c r="I198" i="10"/>
  <c r="I199" i="10"/>
  <c r="I200" i="10"/>
  <c r="I201" i="10"/>
  <c r="I202" i="10"/>
  <c r="I203" i="10"/>
  <c r="I204" i="10"/>
  <c r="I205" i="10"/>
  <c r="I206" i="10"/>
  <c r="I207" i="10"/>
  <c r="I208" i="10"/>
  <c r="I209" i="10"/>
  <c r="I210" i="10"/>
  <c r="I211" i="10"/>
  <c r="I212" i="10"/>
  <c r="I213" i="10"/>
  <c r="I214" i="10"/>
  <c r="I215" i="10"/>
  <c r="I216" i="10"/>
  <c r="I217" i="10"/>
  <c r="I218" i="10"/>
  <c r="I219" i="10"/>
  <c r="I220" i="10"/>
  <c r="I221" i="10"/>
  <c r="I222" i="10"/>
  <c r="I223" i="10"/>
  <c r="I224" i="10"/>
  <c r="I225" i="10"/>
  <c r="I226" i="10"/>
  <c r="I227" i="10"/>
  <c r="I228" i="10"/>
  <c r="I229" i="10"/>
  <c r="I230" i="10"/>
  <c r="I231" i="10"/>
  <c r="I232" i="10"/>
  <c r="I233" i="10"/>
  <c r="I234" i="10"/>
  <c r="I235" i="10"/>
  <c r="I236" i="10"/>
  <c r="I237" i="10"/>
  <c r="I238" i="10"/>
  <c r="I239" i="10"/>
  <c r="I240" i="10"/>
  <c r="I241" i="10"/>
  <c r="I242" i="10"/>
  <c r="I243" i="10"/>
  <c r="I244" i="10"/>
  <c r="I245" i="10"/>
  <c r="I246" i="10"/>
  <c r="I247" i="10"/>
  <c r="I248" i="10"/>
  <c r="I249" i="10"/>
  <c r="I250" i="10"/>
  <c r="I251" i="10"/>
  <c r="I252" i="10"/>
  <c r="I253" i="10"/>
  <c r="I254" i="10"/>
  <c r="I255" i="10"/>
  <c r="I256" i="10"/>
  <c r="I257" i="10"/>
  <c r="I258" i="10"/>
  <c r="I259" i="10"/>
  <c r="I260" i="10"/>
  <c r="I261" i="10"/>
  <c r="I262" i="10"/>
  <c r="I263" i="10"/>
  <c r="I264" i="10"/>
  <c r="I265" i="10"/>
  <c r="I266" i="10"/>
  <c r="I267" i="10"/>
  <c r="I268" i="10"/>
  <c r="I269" i="10"/>
  <c r="I270" i="10"/>
  <c r="I271" i="10"/>
  <c r="I272" i="10"/>
  <c r="I273" i="10"/>
  <c r="I274" i="10"/>
  <c r="I275" i="10"/>
  <c r="I276" i="10"/>
  <c r="I277" i="10"/>
  <c r="I278" i="10"/>
  <c r="I279" i="10"/>
  <c r="I280" i="10"/>
  <c r="I281" i="10"/>
  <c r="I282" i="10"/>
  <c r="I283" i="10"/>
  <c r="I284" i="10"/>
  <c r="I285" i="10"/>
  <c r="I286" i="10"/>
  <c r="I287" i="10"/>
  <c r="I288" i="10"/>
  <c r="I289" i="10"/>
  <c r="I290" i="10"/>
  <c r="I291" i="10"/>
  <c r="I292" i="10"/>
  <c r="I293" i="10"/>
  <c r="I294" i="10"/>
  <c r="I295" i="10"/>
  <c r="I296" i="10"/>
  <c r="I297" i="10"/>
  <c r="I298" i="10"/>
  <c r="I299" i="10"/>
  <c r="I300" i="10"/>
  <c r="I301" i="10"/>
  <c r="I302" i="10"/>
  <c r="I303" i="10"/>
  <c r="I304" i="10"/>
  <c r="I305" i="10"/>
  <c r="I306" i="10"/>
  <c r="I307" i="10"/>
  <c r="I308" i="10"/>
  <c r="I309" i="10"/>
  <c r="I310" i="10"/>
  <c r="I311" i="10"/>
  <c r="I312" i="10"/>
  <c r="I313" i="10"/>
  <c r="I314" i="10"/>
  <c r="I315" i="10"/>
  <c r="I316" i="10"/>
  <c r="I317" i="10"/>
  <c r="I318" i="10"/>
  <c r="I319" i="10"/>
  <c r="I320" i="10"/>
  <c r="I321" i="10"/>
  <c r="I322" i="10"/>
  <c r="I323" i="10"/>
  <c r="I324" i="10"/>
  <c r="I325" i="10"/>
  <c r="I326" i="10"/>
  <c r="I327" i="10"/>
  <c r="I328" i="10"/>
  <c r="I329" i="10"/>
  <c r="I330" i="10"/>
  <c r="I331" i="10"/>
  <c r="I332" i="10"/>
  <c r="I333" i="10"/>
  <c r="I334" i="10"/>
  <c r="I335" i="10"/>
  <c r="I336" i="10"/>
  <c r="I337" i="10"/>
  <c r="I338" i="10"/>
  <c r="I339" i="10"/>
  <c r="I340" i="10"/>
  <c r="I341" i="10"/>
  <c r="I342" i="10"/>
  <c r="I343" i="10"/>
  <c r="I344" i="10"/>
  <c r="I345" i="10"/>
  <c r="I346" i="10"/>
  <c r="I347" i="10"/>
  <c r="I348" i="10"/>
  <c r="I349" i="10"/>
  <c r="I350" i="10"/>
  <c r="I351" i="10"/>
  <c r="I352" i="10"/>
  <c r="I353" i="10"/>
  <c r="I354" i="10"/>
  <c r="I355" i="10"/>
  <c r="I356" i="10"/>
  <c r="I357" i="10"/>
  <c r="I358" i="10"/>
  <c r="I359" i="10"/>
  <c r="I360" i="10"/>
  <c r="I361" i="10"/>
  <c r="I362" i="10"/>
  <c r="I363" i="10"/>
  <c r="I364" i="10"/>
  <c r="I365" i="10"/>
  <c r="I366" i="10"/>
  <c r="I367" i="10"/>
  <c r="I368" i="10"/>
  <c r="I369" i="10"/>
  <c r="I370" i="10"/>
  <c r="I371" i="10"/>
  <c r="I372" i="10"/>
  <c r="I373" i="10"/>
  <c r="I374" i="10"/>
  <c r="I375" i="10"/>
  <c r="I376" i="10"/>
  <c r="I377" i="10"/>
  <c r="I378" i="10"/>
  <c r="I379" i="10"/>
  <c r="I380" i="10"/>
  <c r="I381" i="10"/>
  <c r="I382" i="10"/>
  <c r="I383" i="10"/>
  <c r="I384" i="10"/>
  <c r="I385" i="10"/>
  <c r="I386" i="10"/>
  <c r="I387" i="10"/>
  <c r="I388" i="10"/>
  <c r="I389" i="10"/>
  <c r="I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7" i="10"/>
  <c r="F128" i="10"/>
  <c r="F129" i="10"/>
  <c r="F130" i="10"/>
  <c r="F131" i="10"/>
  <c r="F132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69" i="10"/>
  <c r="F170" i="10"/>
  <c r="F171" i="10"/>
  <c r="F172" i="10"/>
  <c r="F173" i="10"/>
  <c r="F174" i="10"/>
  <c r="F175" i="10"/>
  <c r="F176" i="10"/>
  <c r="F177" i="10"/>
  <c r="F178" i="10"/>
  <c r="F179" i="10"/>
  <c r="F180" i="10"/>
  <c r="F181" i="10"/>
  <c r="F182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F198" i="10"/>
  <c r="F199" i="10"/>
  <c r="F200" i="10"/>
  <c r="F201" i="10"/>
  <c r="F202" i="10"/>
  <c r="F203" i="10"/>
  <c r="F204" i="10"/>
  <c r="F205" i="10"/>
  <c r="F206" i="10"/>
  <c r="F207" i="10"/>
  <c r="F208" i="10"/>
  <c r="F209" i="10"/>
  <c r="F210" i="10"/>
  <c r="F211" i="10"/>
  <c r="F212" i="10"/>
  <c r="F213" i="10"/>
  <c r="F214" i="10"/>
  <c r="F215" i="10"/>
  <c r="F216" i="10"/>
  <c r="F217" i="10"/>
  <c r="F218" i="10"/>
  <c r="F219" i="10"/>
  <c r="F220" i="10"/>
  <c r="F221" i="10"/>
  <c r="F222" i="10"/>
  <c r="F223" i="10"/>
  <c r="F224" i="10"/>
  <c r="F225" i="10"/>
  <c r="F226" i="10"/>
  <c r="F227" i="10"/>
  <c r="F228" i="10"/>
  <c r="F229" i="10"/>
  <c r="F230" i="10"/>
  <c r="F231" i="10"/>
  <c r="F232" i="10"/>
  <c r="F233" i="10"/>
  <c r="F234" i="10"/>
  <c r="F235" i="10"/>
  <c r="F236" i="10"/>
  <c r="F237" i="10"/>
  <c r="F238" i="10"/>
  <c r="F239" i="10"/>
  <c r="F240" i="10"/>
  <c r="F241" i="10"/>
  <c r="F242" i="10"/>
  <c r="F243" i="10"/>
  <c r="F244" i="10"/>
  <c r="F245" i="10"/>
  <c r="F246" i="10"/>
  <c r="F247" i="10"/>
  <c r="F248" i="10"/>
  <c r="F249" i="10"/>
  <c r="F250" i="10"/>
  <c r="F251" i="10"/>
  <c r="F252" i="10"/>
  <c r="F253" i="10"/>
  <c r="F254" i="10"/>
  <c r="F255" i="10"/>
  <c r="F256" i="10"/>
  <c r="F257" i="10"/>
  <c r="F258" i="10"/>
  <c r="F259" i="10"/>
  <c r="F260" i="10"/>
  <c r="F261" i="10"/>
  <c r="F262" i="10"/>
  <c r="F263" i="10"/>
  <c r="F264" i="10"/>
  <c r="F265" i="10"/>
  <c r="F266" i="10"/>
  <c r="F267" i="10"/>
  <c r="F268" i="10"/>
  <c r="F269" i="10"/>
  <c r="F270" i="10"/>
  <c r="F271" i="10"/>
  <c r="F272" i="10"/>
  <c r="F273" i="10"/>
  <c r="F274" i="10"/>
  <c r="F275" i="10"/>
  <c r="F276" i="10"/>
  <c r="F277" i="10"/>
  <c r="F278" i="10"/>
  <c r="F279" i="10"/>
  <c r="F280" i="10"/>
  <c r="F281" i="10"/>
  <c r="F282" i="10"/>
  <c r="F283" i="10"/>
  <c r="F284" i="10"/>
  <c r="F285" i="10"/>
  <c r="F286" i="10"/>
  <c r="F287" i="10"/>
  <c r="F288" i="10"/>
  <c r="F289" i="10"/>
  <c r="F290" i="10"/>
  <c r="F291" i="10"/>
  <c r="F292" i="10"/>
  <c r="F293" i="10"/>
  <c r="F294" i="10"/>
  <c r="F295" i="10"/>
  <c r="F296" i="10"/>
  <c r="F297" i="10"/>
  <c r="F298" i="10"/>
  <c r="F299" i="10"/>
  <c r="F300" i="10"/>
  <c r="F301" i="10"/>
  <c r="F302" i="10"/>
  <c r="F303" i="10"/>
  <c r="F304" i="10"/>
  <c r="F305" i="10"/>
  <c r="F306" i="10"/>
  <c r="F307" i="10"/>
  <c r="F308" i="10"/>
  <c r="F309" i="10"/>
  <c r="F310" i="10"/>
  <c r="F311" i="10"/>
  <c r="F312" i="10"/>
  <c r="F313" i="10"/>
  <c r="F314" i="10"/>
  <c r="F315" i="10"/>
  <c r="F316" i="10"/>
  <c r="F317" i="10"/>
  <c r="F318" i="10"/>
  <c r="F319" i="10"/>
  <c r="F320" i="10"/>
  <c r="F321" i="10"/>
  <c r="F322" i="10"/>
  <c r="F323" i="10"/>
  <c r="F324" i="10"/>
  <c r="F325" i="10"/>
  <c r="F326" i="10"/>
  <c r="F327" i="10"/>
  <c r="F328" i="10"/>
  <c r="F329" i="10"/>
  <c r="F330" i="10"/>
  <c r="F331" i="10"/>
  <c r="F332" i="10"/>
  <c r="F333" i="10"/>
  <c r="F334" i="10"/>
  <c r="F335" i="10"/>
  <c r="F336" i="10"/>
  <c r="F337" i="10"/>
  <c r="F338" i="10"/>
  <c r="F339" i="10"/>
  <c r="F340" i="10"/>
  <c r="F341" i="10"/>
  <c r="F342" i="10"/>
  <c r="F343" i="10"/>
  <c r="F344" i="10"/>
  <c r="F345" i="10"/>
  <c r="F346" i="10"/>
  <c r="F347" i="10"/>
  <c r="F348" i="10"/>
  <c r="F349" i="10"/>
  <c r="F350" i="10"/>
  <c r="F351" i="10"/>
  <c r="F352" i="10"/>
  <c r="F353" i="10"/>
  <c r="F354" i="10"/>
  <c r="F355" i="10"/>
  <c r="F356" i="10"/>
  <c r="F357" i="10"/>
  <c r="F358" i="10"/>
  <c r="F359" i="10"/>
  <c r="F360" i="10"/>
  <c r="F361" i="10"/>
  <c r="F362" i="10"/>
  <c r="F363" i="10"/>
  <c r="F364" i="10"/>
  <c r="F365" i="10"/>
  <c r="F366" i="10"/>
  <c r="F367" i="10"/>
  <c r="F368" i="10"/>
  <c r="F369" i="10"/>
  <c r="F370" i="10"/>
  <c r="F371" i="10"/>
  <c r="F372" i="10"/>
  <c r="F373" i="10"/>
  <c r="F374" i="10"/>
  <c r="F375" i="10"/>
  <c r="F376" i="10"/>
  <c r="F377" i="10"/>
  <c r="F378" i="10"/>
  <c r="F379" i="10"/>
  <c r="F380" i="10"/>
  <c r="F381" i="10"/>
  <c r="F382" i="10"/>
  <c r="F383" i="10"/>
  <c r="F384" i="10"/>
  <c r="F385" i="10"/>
  <c r="F386" i="10"/>
  <c r="F387" i="10"/>
  <c r="F388" i="10"/>
  <c r="F389" i="10"/>
  <c r="F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7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3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E343" i="10"/>
  <c r="E344" i="10"/>
  <c r="E345" i="10"/>
  <c r="E346" i="10"/>
  <c r="E347" i="10"/>
  <c r="E348" i="10"/>
  <c r="E349" i="10"/>
  <c r="E350" i="10"/>
  <c r="E351" i="10"/>
  <c r="E352" i="10"/>
  <c r="E353" i="10"/>
  <c r="E354" i="10"/>
  <c r="E355" i="10"/>
  <c r="E356" i="10"/>
  <c r="E357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10" i="10"/>
  <c r="D12" i="10"/>
  <c r="D11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10" i="10"/>
  <c r="C10" i="10"/>
  <c r="C13" i="10"/>
  <c r="C12" i="10"/>
  <c r="C11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AE8" i="10"/>
  <c r="AF8" i="10"/>
  <c r="AG8" i="10"/>
  <c r="D828" i="3"/>
  <c r="E828" i="3"/>
  <c r="F828" i="3"/>
  <c r="G828" i="3"/>
  <c r="H828" i="3"/>
  <c r="I828" i="3"/>
  <c r="C828" i="3"/>
  <c r="I816" i="3"/>
  <c r="H816" i="3"/>
  <c r="G816" i="3"/>
  <c r="F816" i="3"/>
  <c r="E816" i="3"/>
  <c r="D816" i="3"/>
  <c r="C816" i="3"/>
  <c r="I811" i="3"/>
  <c r="H811" i="3"/>
  <c r="G811" i="3"/>
  <c r="F811" i="3"/>
  <c r="E811" i="3"/>
  <c r="D811" i="3"/>
  <c r="C811" i="3"/>
  <c r="I806" i="3"/>
  <c r="H806" i="3"/>
  <c r="G806" i="3"/>
  <c r="F806" i="3"/>
  <c r="E806" i="3"/>
  <c r="D806" i="3"/>
  <c r="C806" i="3"/>
  <c r="I801" i="3"/>
  <c r="H801" i="3"/>
  <c r="G801" i="3"/>
  <c r="F801" i="3"/>
  <c r="E801" i="3"/>
  <c r="D801" i="3"/>
  <c r="C801" i="3"/>
  <c r="I796" i="3"/>
  <c r="H796" i="3"/>
  <c r="G796" i="3"/>
  <c r="F796" i="3"/>
  <c r="E796" i="3"/>
  <c r="D796" i="3"/>
  <c r="C796" i="3"/>
  <c r="I791" i="3"/>
  <c r="H791" i="3"/>
  <c r="G791" i="3"/>
  <c r="F791" i="3"/>
  <c r="E791" i="3"/>
  <c r="D791" i="3"/>
  <c r="C791" i="3"/>
  <c r="D786" i="3"/>
  <c r="E786" i="3"/>
  <c r="F786" i="3"/>
  <c r="G786" i="3"/>
  <c r="H786" i="3"/>
  <c r="I786" i="3"/>
  <c r="C786" i="3"/>
  <c r="C406" i="3"/>
  <c r="C434" i="3"/>
  <c r="C462" i="3"/>
  <c r="C490" i="3"/>
  <c r="C518" i="3"/>
  <c r="C546" i="3"/>
  <c r="C574" i="3"/>
  <c r="C602" i="3"/>
  <c r="C630" i="3"/>
  <c r="D658" i="3"/>
  <c r="D686" i="3"/>
  <c r="E714" i="3"/>
  <c r="C742" i="3"/>
  <c r="C770" i="3"/>
  <c r="I770" i="3"/>
  <c r="H770" i="3"/>
  <c r="G770" i="3"/>
  <c r="F770" i="3"/>
  <c r="E770" i="3"/>
  <c r="D770" i="3"/>
  <c r="I742" i="3"/>
  <c r="H742" i="3"/>
  <c r="G742" i="3"/>
  <c r="F742" i="3"/>
  <c r="E742" i="3"/>
  <c r="D742" i="3"/>
  <c r="I714" i="3"/>
  <c r="H714" i="3"/>
  <c r="G714" i="3"/>
  <c r="F714" i="3"/>
  <c r="D714" i="3"/>
  <c r="C714" i="3"/>
  <c r="I686" i="3"/>
  <c r="H686" i="3"/>
  <c r="G686" i="3"/>
  <c r="F686" i="3"/>
  <c r="E686" i="3"/>
  <c r="C686" i="3"/>
  <c r="I658" i="3"/>
  <c r="H658" i="3"/>
  <c r="G658" i="3"/>
  <c r="F658" i="3"/>
  <c r="E658" i="3"/>
  <c r="C658" i="3"/>
  <c r="I630" i="3"/>
  <c r="H630" i="3"/>
  <c r="G630" i="3"/>
  <c r="F630" i="3"/>
  <c r="E630" i="3"/>
  <c r="D630" i="3"/>
  <c r="I602" i="3"/>
  <c r="H602" i="3"/>
  <c r="G602" i="3"/>
  <c r="F602" i="3"/>
  <c r="E602" i="3"/>
  <c r="D602" i="3"/>
  <c r="I574" i="3"/>
  <c r="H574" i="3"/>
  <c r="G574" i="3"/>
  <c r="F574" i="3"/>
  <c r="E574" i="3"/>
  <c r="D574" i="3"/>
  <c r="I546" i="3"/>
  <c r="H546" i="3"/>
  <c r="G546" i="3"/>
  <c r="F546" i="3"/>
  <c r="E546" i="3"/>
  <c r="D546" i="3"/>
  <c r="I518" i="3"/>
  <c r="H518" i="3"/>
  <c r="G518" i="3"/>
  <c r="F518" i="3"/>
  <c r="E518" i="3"/>
  <c r="D518" i="3"/>
  <c r="I490" i="3"/>
  <c r="H490" i="3"/>
  <c r="G490" i="3"/>
  <c r="F490" i="3"/>
  <c r="E490" i="3"/>
  <c r="D490" i="3"/>
  <c r="I462" i="3"/>
  <c r="H462" i="3"/>
  <c r="G462" i="3"/>
  <c r="F462" i="3"/>
  <c r="E462" i="3"/>
  <c r="D462" i="3"/>
  <c r="I434" i="3"/>
  <c r="H434" i="3"/>
  <c r="G434" i="3"/>
  <c r="F434" i="3"/>
  <c r="E434" i="3"/>
  <c r="D434" i="3"/>
  <c r="I406" i="3"/>
  <c r="H406" i="3"/>
  <c r="G406" i="3"/>
  <c r="F406" i="3"/>
  <c r="E406" i="3"/>
  <c r="D406" i="3"/>
  <c r="C378" i="3"/>
  <c r="I378" i="3"/>
  <c r="H378" i="3"/>
  <c r="G378" i="3"/>
  <c r="F378" i="3"/>
  <c r="E378" i="3"/>
  <c r="D378" i="3"/>
  <c r="G350" i="3"/>
  <c r="C350" i="3"/>
  <c r="I350" i="3"/>
  <c r="H350" i="3"/>
  <c r="F350" i="3"/>
  <c r="E350" i="3"/>
  <c r="D350" i="3"/>
  <c r="D322" i="3"/>
  <c r="E322" i="3"/>
  <c r="F322" i="3"/>
  <c r="G322" i="3"/>
  <c r="H322" i="3"/>
  <c r="I322" i="3"/>
  <c r="C322" i="3"/>
  <c r="F294" i="3"/>
  <c r="C294" i="3"/>
  <c r="D294" i="3"/>
  <c r="E294" i="3"/>
  <c r="G294" i="3"/>
  <c r="H294" i="3"/>
  <c r="I294" i="3"/>
  <c r="D266" i="3"/>
  <c r="E266" i="3"/>
  <c r="F266" i="3"/>
  <c r="G266" i="3"/>
  <c r="H266" i="3"/>
  <c r="I266" i="3"/>
  <c r="C266" i="3"/>
  <c r="C239" i="3"/>
  <c r="G239" i="3"/>
  <c r="D239" i="3"/>
  <c r="E239" i="3"/>
  <c r="F239" i="3"/>
  <c r="H239" i="3"/>
  <c r="I239" i="3"/>
  <c r="D212" i="3"/>
  <c r="E212" i="3"/>
  <c r="F212" i="3"/>
  <c r="G212" i="3"/>
  <c r="H212" i="3"/>
  <c r="I212" i="3"/>
  <c r="C212" i="3"/>
  <c r="D185" i="3"/>
  <c r="E185" i="3"/>
  <c r="F185" i="3"/>
  <c r="G185" i="3"/>
  <c r="H185" i="3"/>
  <c r="I185" i="3"/>
  <c r="C185" i="3"/>
  <c r="D158" i="3"/>
  <c r="E158" i="3"/>
  <c r="F158" i="3"/>
  <c r="G158" i="3"/>
  <c r="H158" i="3"/>
  <c r="I158" i="3"/>
  <c r="C158" i="3"/>
  <c r="D131" i="3"/>
  <c r="E131" i="3"/>
  <c r="F131" i="3"/>
  <c r="G131" i="3"/>
  <c r="H131" i="3"/>
  <c r="I131" i="3"/>
  <c r="C131" i="3"/>
  <c r="D104" i="3"/>
  <c r="E104" i="3"/>
  <c r="F104" i="3"/>
  <c r="G104" i="3"/>
  <c r="H104" i="3"/>
  <c r="I104" i="3"/>
  <c r="C104" i="3"/>
  <c r="C81" i="3"/>
  <c r="C61" i="3"/>
  <c r="C41" i="3"/>
  <c r="C21" i="3"/>
  <c r="I81" i="3"/>
  <c r="H81" i="3"/>
  <c r="G81" i="3"/>
  <c r="F81" i="3"/>
  <c r="E81" i="3"/>
  <c r="D81" i="3"/>
  <c r="I61" i="3"/>
  <c r="H61" i="3"/>
  <c r="G61" i="3"/>
  <c r="F61" i="3"/>
  <c r="E61" i="3"/>
  <c r="D61" i="3"/>
  <c r="I41" i="3"/>
  <c r="H41" i="3"/>
  <c r="G41" i="3"/>
  <c r="F41" i="3"/>
  <c r="E41" i="3"/>
  <c r="D41" i="3"/>
  <c r="D21" i="3"/>
  <c r="E21" i="3"/>
  <c r="F21" i="3"/>
  <c r="G21" i="3"/>
  <c r="H21" i="3"/>
  <c r="I21" i="3"/>
  <c r="D425" i="11"/>
  <c r="D424" i="11"/>
  <c r="D423" i="11"/>
  <c r="D422" i="11"/>
  <c r="D421" i="11"/>
  <c r="D420" i="11"/>
  <c r="D419" i="11"/>
  <c r="D418" i="11"/>
  <c r="D417" i="11"/>
  <c r="D416" i="11"/>
  <c r="D415" i="11"/>
  <c r="D414" i="11"/>
  <c r="D413" i="11"/>
  <c r="D412" i="11"/>
  <c r="D411" i="11"/>
  <c r="D410" i="11"/>
  <c r="D409" i="11"/>
  <c r="D408" i="11"/>
  <c r="D406" i="11"/>
  <c r="D404" i="11"/>
  <c r="D402" i="11"/>
  <c r="D401" i="11"/>
  <c r="D400" i="11"/>
  <c r="D399" i="11"/>
  <c r="D398" i="11"/>
  <c r="D397" i="11"/>
  <c r="D396" i="11"/>
  <c r="D395" i="11"/>
  <c r="D394" i="11"/>
  <c r="D393" i="11"/>
  <c r="D392" i="11"/>
  <c r="D391" i="11"/>
  <c r="D390" i="11"/>
  <c r="D389" i="11"/>
  <c r="D388" i="11"/>
  <c r="D387" i="11"/>
  <c r="D386" i="11"/>
  <c r="D385" i="11"/>
  <c r="D384" i="11"/>
  <c r="D383" i="11"/>
  <c r="D382" i="11"/>
  <c r="D381" i="11"/>
  <c r="D380" i="11"/>
  <c r="D378" i="11"/>
  <c r="D377" i="11"/>
  <c r="D376" i="11"/>
  <c r="D375" i="11"/>
  <c r="D374" i="11"/>
  <c r="D373" i="11"/>
  <c r="D372" i="11"/>
  <c r="D371" i="11"/>
  <c r="D370" i="11"/>
  <c r="D369" i="11"/>
  <c r="D368" i="11"/>
  <c r="D367" i="11"/>
  <c r="D366" i="11"/>
  <c r="D365" i="11"/>
  <c r="D364" i="11"/>
  <c r="D363" i="11"/>
  <c r="D362" i="11"/>
  <c r="D361" i="11"/>
  <c r="D360" i="11"/>
  <c r="D359" i="11"/>
  <c r="D358" i="11"/>
  <c r="D357" i="11"/>
  <c r="D356" i="11"/>
  <c r="D355" i="11"/>
  <c r="D353" i="11"/>
  <c r="D352" i="11"/>
  <c r="D351" i="11"/>
  <c r="D350" i="11"/>
  <c r="D349" i="11"/>
  <c r="D348" i="11"/>
  <c r="D347" i="11"/>
  <c r="D346" i="11"/>
  <c r="D345" i="11"/>
  <c r="D344" i="11"/>
  <c r="D343" i="11"/>
  <c r="D342" i="11"/>
  <c r="D341" i="11"/>
  <c r="D340" i="11"/>
  <c r="D339" i="11"/>
  <c r="D338" i="11"/>
  <c r="D337" i="11"/>
  <c r="D336" i="11"/>
  <c r="D335" i="11"/>
  <c r="D334" i="11"/>
  <c r="D332" i="11"/>
  <c r="D331" i="11"/>
  <c r="D330" i="11"/>
  <c r="D329" i="11"/>
  <c r="D328" i="11"/>
  <c r="D327" i="11"/>
  <c r="D326" i="11"/>
  <c r="D325" i="11"/>
  <c r="D324" i="11"/>
  <c r="D323" i="11"/>
  <c r="D322" i="11"/>
  <c r="D321" i="11"/>
  <c r="D320" i="11"/>
  <c r="D319" i="11"/>
  <c r="D318" i="11"/>
  <c r="D317" i="11"/>
  <c r="D316" i="11"/>
  <c r="D315" i="11"/>
  <c r="D314" i="11"/>
  <c r="D313" i="11"/>
  <c r="D312" i="11"/>
  <c r="D310" i="11"/>
  <c r="D309" i="11"/>
  <c r="D308" i="11"/>
  <c r="D307" i="11"/>
  <c r="D306" i="11"/>
  <c r="D305" i="11"/>
  <c r="D304" i="11"/>
  <c r="D303" i="11"/>
  <c r="D302" i="11"/>
  <c r="D301" i="11"/>
  <c r="D300" i="11"/>
  <c r="D299" i="11"/>
  <c r="D298" i="11"/>
  <c r="D297" i="11"/>
  <c r="D296" i="11"/>
  <c r="D295" i="11"/>
  <c r="D294" i="11"/>
  <c r="D293" i="11"/>
  <c r="D292" i="11"/>
  <c r="D291" i="11"/>
  <c r="D290" i="11"/>
  <c r="D289" i="11"/>
  <c r="D288" i="11"/>
  <c r="D286" i="11"/>
  <c r="D285" i="11"/>
  <c r="D284" i="11"/>
  <c r="D283" i="11"/>
  <c r="D282" i="11"/>
  <c r="D281" i="11"/>
  <c r="D280" i="11"/>
  <c r="D279" i="11"/>
  <c r="D278" i="11"/>
  <c r="D277" i="11"/>
  <c r="D276" i="11"/>
  <c r="D275" i="11"/>
  <c r="D274" i="11"/>
  <c r="D273" i="11"/>
  <c r="D272" i="11"/>
  <c r="D271" i="11"/>
  <c r="D270" i="11"/>
  <c r="D269" i="11"/>
  <c r="D268" i="11"/>
  <c r="D266" i="11"/>
  <c r="D265" i="11"/>
  <c r="D264" i="11"/>
  <c r="D263" i="11"/>
  <c r="D262" i="11"/>
  <c r="D261" i="11"/>
  <c r="D260" i="11"/>
  <c r="D259" i="11"/>
  <c r="D258" i="11"/>
  <c r="D257" i="11"/>
  <c r="D256" i="11"/>
  <c r="D255" i="11"/>
  <c r="D254" i="11"/>
  <c r="D253" i="11"/>
  <c r="D252" i="11"/>
  <c r="D251" i="11"/>
  <c r="D250" i="11"/>
  <c r="D249" i="11"/>
  <c r="D248" i="11"/>
  <c r="D247" i="11"/>
  <c r="D245" i="11"/>
  <c r="D244" i="11"/>
  <c r="D243" i="11"/>
  <c r="D242" i="11"/>
  <c r="D240" i="11"/>
  <c r="D239" i="11"/>
  <c r="D238" i="11"/>
  <c r="D237" i="11"/>
  <c r="D236" i="11"/>
  <c r="D235" i="11"/>
  <c r="D234" i="11"/>
  <c r="D233" i="11"/>
  <c r="D232" i="11"/>
  <c r="D231" i="11"/>
  <c r="D230" i="11"/>
  <c r="D229" i="11"/>
  <c r="D228" i="11"/>
  <c r="D226" i="11"/>
  <c r="D225" i="11"/>
  <c r="D224" i="11"/>
  <c r="D222" i="11"/>
  <c r="D221" i="11"/>
  <c r="D219" i="11"/>
  <c r="D218" i="11"/>
  <c r="D217" i="11"/>
  <c r="D216" i="11"/>
  <c r="D215" i="11"/>
  <c r="D214" i="11"/>
  <c r="D213" i="11"/>
  <c r="D212" i="11"/>
  <c r="D211" i="11"/>
  <c r="D210" i="11"/>
  <c r="D208" i="11"/>
  <c r="D207" i="11"/>
  <c r="D206" i="11"/>
  <c r="D205" i="11"/>
  <c r="D204" i="11"/>
  <c r="D203" i="11"/>
  <c r="D202" i="11"/>
  <c r="D201" i="11"/>
  <c r="D200" i="11"/>
  <c r="D198" i="11"/>
  <c r="D197" i="11"/>
  <c r="D196" i="11"/>
  <c r="D195" i="11"/>
  <c r="D194" i="11"/>
  <c r="D193" i="11"/>
  <c r="D192" i="11"/>
  <c r="D190" i="11"/>
  <c r="D189" i="11"/>
  <c r="D187" i="11"/>
  <c r="D186" i="11"/>
  <c r="D185" i="11"/>
  <c r="D184" i="11"/>
  <c r="D183" i="11"/>
  <c r="D182" i="11"/>
  <c r="D181" i="11"/>
  <c r="D180" i="11"/>
  <c r="D179" i="11"/>
  <c r="D178" i="11"/>
  <c r="D177" i="11"/>
  <c r="D176" i="11"/>
  <c r="D174" i="11"/>
  <c r="D173" i="11"/>
  <c r="D172" i="11"/>
  <c r="D171" i="11"/>
  <c r="D170" i="11"/>
  <c r="D169" i="11"/>
  <c r="D168" i="11"/>
  <c r="D167" i="11"/>
  <c r="D166" i="11"/>
  <c r="D165" i="11"/>
  <c r="D164" i="11"/>
  <c r="D162" i="11"/>
  <c r="D161" i="11"/>
  <c r="D160" i="11"/>
  <c r="D159" i="11"/>
  <c r="D158" i="11"/>
  <c r="D157" i="11"/>
  <c r="D156" i="11"/>
  <c r="D154" i="11"/>
  <c r="D153" i="11"/>
  <c r="D152" i="11"/>
  <c r="D151" i="11"/>
  <c r="D150" i="11"/>
  <c r="D149" i="11"/>
  <c r="D148" i="11"/>
  <c r="D147" i="11"/>
  <c r="D146" i="11"/>
  <c r="D145" i="11"/>
  <c r="D144" i="11"/>
  <c r="D143" i="11"/>
  <c r="D142" i="11"/>
  <c r="D140" i="11"/>
  <c r="D139" i="11"/>
  <c r="D138" i="11"/>
  <c r="D137" i="11"/>
  <c r="D135" i="11"/>
  <c r="D134" i="11"/>
  <c r="D133" i="11"/>
  <c r="D132" i="11"/>
  <c r="D131" i="11"/>
  <c r="D129" i="11"/>
  <c r="D127" i="11"/>
  <c r="D126" i="11"/>
  <c r="D125" i="11"/>
  <c r="D124" i="11"/>
  <c r="D123" i="11"/>
  <c r="D122" i="11"/>
  <c r="D121" i="11"/>
  <c r="D120" i="11"/>
  <c r="D119" i="11"/>
  <c r="D118" i="11"/>
  <c r="D117" i="11"/>
  <c r="D116" i="11"/>
  <c r="D115" i="11"/>
  <c r="D114" i="11"/>
  <c r="D113" i="11"/>
  <c r="D112" i="11"/>
  <c r="D111" i="11"/>
  <c r="D110" i="11"/>
  <c r="D109" i="11"/>
  <c r="D108" i="11"/>
  <c r="D107" i="11"/>
  <c r="D106" i="11"/>
  <c r="D105" i="11"/>
  <c r="D104" i="11"/>
  <c r="D102" i="11"/>
  <c r="D101" i="11"/>
  <c r="D100" i="11"/>
  <c r="D99" i="11"/>
  <c r="D98" i="11"/>
  <c r="D97" i="11"/>
  <c r="D96" i="11"/>
  <c r="D95" i="11"/>
  <c r="D94" i="11"/>
  <c r="D93" i="11"/>
  <c r="D92" i="11"/>
  <c r="D91" i="11"/>
  <c r="D90" i="11"/>
  <c r="D89" i="11"/>
  <c r="D88" i="11"/>
  <c r="D87" i="11"/>
  <c r="D86" i="11"/>
  <c r="D85" i="11"/>
  <c r="D84" i="11"/>
  <c r="D83" i="11"/>
  <c r="D82" i="11"/>
  <c r="D80" i="11"/>
  <c r="D79" i="11"/>
  <c r="D78" i="11"/>
  <c r="D77" i="11"/>
  <c r="D76" i="11"/>
  <c r="D75" i="11"/>
  <c r="D74" i="11"/>
  <c r="D73" i="11"/>
  <c r="D72" i="11"/>
  <c r="D71" i="11"/>
  <c r="D70" i="11"/>
  <c r="D69" i="11"/>
  <c r="D68" i="11"/>
  <c r="D65" i="11"/>
  <c r="D64" i="11"/>
  <c r="D63" i="11"/>
  <c r="D62" i="11"/>
  <c r="D61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29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2" i="11"/>
  <c r="D9" i="11"/>
  <c r="D8" i="11"/>
  <c r="D7" i="11"/>
  <c r="D6" i="11"/>
  <c r="D5" i="11"/>
  <c r="D4" i="11"/>
  <c r="D3" i="11"/>
  <c r="H383" i="4"/>
  <c r="H382" i="4"/>
  <c r="H381" i="4"/>
  <c r="H380" i="4"/>
  <c r="H379" i="4"/>
  <c r="H378" i="4"/>
  <c r="H377" i="4"/>
  <c r="H376" i="4"/>
  <c r="H375" i="4"/>
  <c r="H374" i="4"/>
  <c r="H373" i="4"/>
  <c r="H372" i="4"/>
  <c r="H371" i="4"/>
  <c r="H370" i="4"/>
  <c r="H369" i="4"/>
  <c r="H368" i="4"/>
  <c r="H367" i="4"/>
  <c r="H366" i="4"/>
  <c r="H365" i="4"/>
  <c r="H364" i="4"/>
  <c r="H363" i="4"/>
  <c r="H362" i="4"/>
  <c r="H361" i="4"/>
  <c r="H360" i="4"/>
  <c r="H359" i="4"/>
  <c r="H358" i="4"/>
  <c r="H357" i="4"/>
  <c r="H356" i="4"/>
  <c r="H355" i="4"/>
  <c r="H354" i="4"/>
  <c r="H353" i="4"/>
  <c r="H352" i="4"/>
  <c r="H351" i="4"/>
  <c r="H350" i="4"/>
  <c r="H349" i="4"/>
  <c r="H348" i="4"/>
  <c r="H347" i="4"/>
  <c r="H346" i="4"/>
  <c r="H345" i="4"/>
  <c r="H344" i="4"/>
  <c r="H343" i="4"/>
  <c r="H342" i="4"/>
  <c r="H341" i="4"/>
  <c r="H340" i="4"/>
  <c r="H339" i="4"/>
  <c r="H338" i="4"/>
  <c r="H337" i="4"/>
  <c r="H336" i="4"/>
  <c r="H335" i="4"/>
  <c r="H334" i="4"/>
  <c r="H333" i="4"/>
  <c r="H332" i="4"/>
  <c r="H331" i="4"/>
  <c r="H330" i="4"/>
  <c r="H329" i="4"/>
  <c r="H328" i="4"/>
  <c r="H327" i="4"/>
  <c r="H326" i="4"/>
  <c r="H325" i="4"/>
  <c r="H324" i="4"/>
  <c r="H323" i="4"/>
  <c r="H322" i="4"/>
  <c r="H321" i="4"/>
  <c r="H320" i="4"/>
  <c r="H319" i="4"/>
  <c r="H318" i="4"/>
  <c r="H317" i="4"/>
  <c r="H316" i="4"/>
  <c r="H315" i="4"/>
  <c r="H314" i="4"/>
  <c r="H313" i="4"/>
  <c r="H312" i="4"/>
  <c r="H311" i="4"/>
  <c r="H310" i="4"/>
  <c r="H309" i="4"/>
  <c r="H308" i="4"/>
  <c r="H307" i="4"/>
  <c r="H306" i="4"/>
  <c r="H305" i="4"/>
  <c r="H304" i="4"/>
  <c r="H303" i="4"/>
  <c r="H302" i="4"/>
  <c r="H301" i="4"/>
  <c r="H300" i="4"/>
  <c r="H299" i="4"/>
  <c r="H298" i="4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77" i="4"/>
  <c r="H276" i="4"/>
  <c r="H275" i="4"/>
  <c r="H274" i="4"/>
  <c r="H273" i="4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51" i="4"/>
  <c r="H250" i="4"/>
  <c r="H249" i="4"/>
  <c r="H248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V385" i="1"/>
  <c r="U385" i="1"/>
  <c r="T385" i="1"/>
  <c r="S385" i="1"/>
  <c r="R385" i="1"/>
  <c r="Q385" i="1"/>
  <c r="P385" i="1"/>
  <c r="B384" i="1"/>
  <c r="O383" i="1"/>
  <c r="M383" i="1"/>
  <c r="O382" i="1"/>
  <c r="M382" i="1"/>
  <c r="O381" i="1"/>
  <c r="M381" i="1"/>
  <c r="O380" i="1"/>
  <c r="M380" i="1"/>
  <c r="O379" i="1"/>
  <c r="M379" i="1"/>
  <c r="O378" i="1"/>
  <c r="M378" i="1"/>
  <c r="O377" i="1"/>
  <c r="M377" i="1"/>
  <c r="O376" i="1"/>
  <c r="M376" i="1"/>
  <c r="O375" i="1"/>
  <c r="M375" i="1"/>
  <c r="O374" i="1"/>
  <c r="M374" i="1"/>
  <c r="O373" i="1"/>
  <c r="M373" i="1"/>
  <c r="O372" i="1"/>
  <c r="M372" i="1"/>
  <c r="O371" i="1"/>
  <c r="M371" i="1"/>
  <c r="O370" i="1"/>
  <c r="M370" i="1"/>
  <c r="O369" i="1"/>
  <c r="M369" i="1"/>
  <c r="O368" i="1"/>
  <c r="M368" i="1"/>
  <c r="O367" i="1"/>
  <c r="M367" i="1"/>
  <c r="O366" i="1"/>
  <c r="M366" i="1"/>
  <c r="O365" i="1"/>
  <c r="M365" i="1"/>
  <c r="O364" i="1"/>
  <c r="M364" i="1"/>
  <c r="O363" i="1"/>
  <c r="M363" i="1"/>
  <c r="O362" i="1"/>
  <c r="M362" i="1"/>
  <c r="O361" i="1"/>
  <c r="M361" i="1"/>
  <c r="O360" i="1"/>
  <c r="M360" i="1"/>
  <c r="O359" i="1"/>
  <c r="M359" i="1"/>
  <c r="O358" i="1"/>
  <c r="M358" i="1"/>
  <c r="O357" i="1"/>
  <c r="M357" i="1"/>
  <c r="O356" i="1"/>
  <c r="M356" i="1"/>
  <c r="O355" i="1"/>
  <c r="M355" i="1"/>
  <c r="O354" i="1"/>
  <c r="M354" i="1"/>
  <c r="O353" i="1"/>
  <c r="M353" i="1"/>
  <c r="O352" i="1"/>
  <c r="M352" i="1"/>
  <c r="O351" i="1"/>
  <c r="M351" i="1"/>
  <c r="O350" i="1"/>
  <c r="M350" i="1"/>
  <c r="O349" i="1"/>
  <c r="M349" i="1"/>
  <c r="O348" i="1"/>
  <c r="M348" i="1"/>
  <c r="O347" i="1"/>
  <c r="M347" i="1"/>
  <c r="O346" i="1"/>
  <c r="M346" i="1"/>
  <c r="O345" i="1"/>
  <c r="M345" i="1"/>
  <c r="O344" i="1"/>
  <c r="M344" i="1"/>
  <c r="O343" i="1"/>
  <c r="M343" i="1"/>
  <c r="O342" i="1"/>
  <c r="M342" i="1"/>
  <c r="O341" i="1"/>
  <c r="M341" i="1"/>
  <c r="O340" i="1"/>
  <c r="M340" i="1"/>
  <c r="O339" i="1"/>
  <c r="M339" i="1"/>
  <c r="O338" i="1"/>
  <c r="M338" i="1"/>
  <c r="O337" i="1"/>
  <c r="M337" i="1"/>
  <c r="O336" i="1"/>
  <c r="M336" i="1"/>
  <c r="O335" i="1"/>
  <c r="M335" i="1"/>
  <c r="O334" i="1"/>
  <c r="M334" i="1"/>
  <c r="O333" i="1"/>
  <c r="M333" i="1"/>
  <c r="O332" i="1"/>
  <c r="M332" i="1"/>
  <c r="O331" i="1"/>
  <c r="M331" i="1"/>
  <c r="O330" i="1"/>
  <c r="M330" i="1"/>
  <c r="O329" i="1"/>
  <c r="M329" i="1"/>
  <c r="O328" i="1"/>
  <c r="M328" i="1"/>
  <c r="O327" i="1"/>
  <c r="M327" i="1"/>
  <c r="O326" i="1"/>
  <c r="M326" i="1"/>
  <c r="O325" i="1"/>
  <c r="M325" i="1"/>
  <c r="O324" i="1"/>
  <c r="M324" i="1"/>
  <c r="O323" i="1"/>
  <c r="M323" i="1"/>
  <c r="O322" i="1"/>
  <c r="M322" i="1"/>
  <c r="O321" i="1"/>
  <c r="M321" i="1"/>
  <c r="O320" i="1"/>
  <c r="M320" i="1"/>
  <c r="O319" i="1"/>
  <c r="M319" i="1"/>
  <c r="O318" i="1"/>
  <c r="M318" i="1"/>
  <c r="O317" i="1"/>
  <c r="M317" i="1"/>
  <c r="O316" i="1"/>
  <c r="M316" i="1"/>
  <c r="O315" i="1"/>
  <c r="M315" i="1"/>
  <c r="O314" i="1"/>
  <c r="M314" i="1"/>
  <c r="O313" i="1"/>
  <c r="M313" i="1"/>
  <c r="O312" i="1"/>
  <c r="M312" i="1"/>
  <c r="O311" i="1"/>
  <c r="M311" i="1"/>
  <c r="O310" i="1"/>
  <c r="M310" i="1"/>
  <c r="O309" i="1"/>
  <c r="M309" i="1"/>
  <c r="O308" i="1"/>
  <c r="M308" i="1"/>
  <c r="O307" i="1"/>
  <c r="M307" i="1"/>
  <c r="O306" i="1"/>
  <c r="M306" i="1"/>
  <c r="O305" i="1"/>
  <c r="M305" i="1"/>
  <c r="O304" i="1"/>
  <c r="M304" i="1"/>
  <c r="O303" i="1"/>
  <c r="M303" i="1"/>
  <c r="O302" i="1"/>
  <c r="M302" i="1"/>
  <c r="O301" i="1"/>
  <c r="M301" i="1"/>
  <c r="O300" i="1"/>
  <c r="M300" i="1"/>
  <c r="O299" i="1"/>
  <c r="M299" i="1"/>
  <c r="O298" i="1"/>
  <c r="M298" i="1"/>
  <c r="O297" i="1"/>
  <c r="M297" i="1"/>
  <c r="O296" i="1"/>
  <c r="M296" i="1"/>
  <c r="O295" i="1"/>
  <c r="M295" i="1"/>
  <c r="O294" i="1"/>
  <c r="M294" i="1"/>
  <c r="O293" i="1"/>
  <c r="M293" i="1"/>
  <c r="O292" i="1"/>
  <c r="M292" i="1"/>
  <c r="O291" i="1"/>
  <c r="M291" i="1"/>
  <c r="O290" i="1"/>
  <c r="M290" i="1"/>
  <c r="O289" i="1"/>
  <c r="M289" i="1"/>
  <c r="O288" i="1"/>
  <c r="M288" i="1"/>
  <c r="O287" i="1"/>
  <c r="M287" i="1"/>
  <c r="O286" i="1"/>
  <c r="M286" i="1"/>
  <c r="O285" i="1"/>
  <c r="M285" i="1"/>
  <c r="O284" i="1"/>
  <c r="M284" i="1"/>
  <c r="O283" i="1"/>
  <c r="M283" i="1"/>
  <c r="O282" i="1"/>
  <c r="M282" i="1"/>
  <c r="O281" i="1"/>
  <c r="M281" i="1"/>
  <c r="O280" i="1"/>
  <c r="M280" i="1"/>
  <c r="O279" i="1"/>
  <c r="M279" i="1"/>
  <c r="O278" i="1"/>
  <c r="M278" i="1"/>
  <c r="O277" i="1"/>
  <c r="M277" i="1"/>
  <c r="O276" i="1"/>
  <c r="M276" i="1"/>
  <c r="O275" i="1"/>
  <c r="M275" i="1"/>
  <c r="O274" i="1"/>
  <c r="M274" i="1"/>
  <c r="O273" i="1"/>
  <c r="M273" i="1"/>
  <c r="O272" i="1"/>
  <c r="M272" i="1"/>
  <c r="O271" i="1"/>
  <c r="M271" i="1"/>
  <c r="O270" i="1"/>
  <c r="M270" i="1"/>
  <c r="O269" i="1"/>
  <c r="M269" i="1"/>
  <c r="O268" i="1"/>
  <c r="M268" i="1"/>
  <c r="O267" i="1"/>
  <c r="M267" i="1"/>
  <c r="O266" i="1"/>
  <c r="M266" i="1"/>
  <c r="O265" i="1"/>
  <c r="M265" i="1"/>
  <c r="O264" i="1"/>
  <c r="M264" i="1"/>
  <c r="O263" i="1"/>
  <c r="M263" i="1"/>
  <c r="O262" i="1"/>
  <c r="M262" i="1"/>
  <c r="O261" i="1"/>
  <c r="M261" i="1"/>
  <c r="O260" i="1"/>
  <c r="M260" i="1"/>
  <c r="O259" i="1"/>
  <c r="M259" i="1"/>
  <c r="O258" i="1"/>
  <c r="M258" i="1"/>
  <c r="O257" i="1"/>
  <c r="M257" i="1"/>
  <c r="O256" i="1"/>
  <c r="M256" i="1"/>
  <c r="O255" i="1"/>
  <c r="M255" i="1"/>
  <c r="O254" i="1"/>
  <c r="M254" i="1"/>
  <c r="O253" i="1"/>
  <c r="M253" i="1"/>
  <c r="O252" i="1"/>
  <c r="M252" i="1"/>
  <c r="O251" i="1"/>
  <c r="M251" i="1"/>
  <c r="O250" i="1"/>
  <c r="M250" i="1"/>
  <c r="O249" i="1"/>
  <c r="M249" i="1"/>
  <c r="O248" i="1"/>
  <c r="M248" i="1"/>
  <c r="O247" i="1"/>
  <c r="M247" i="1"/>
  <c r="O246" i="1"/>
  <c r="M246" i="1"/>
  <c r="O245" i="1"/>
  <c r="M245" i="1"/>
  <c r="O244" i="1"/>
  <c r="M244" i="1"/>
  <c r="O243" i="1"/>
  <c r="M243" i="1"/>
  <c r="O242" i="1"/>
  <c r="M242" i="1"/>
  <c r="O241" i="1"/>
  <c r="M241" i="1"/>
  <c r="O240" i="1"/>
  <c r="M240" i="1"/>
  <c r="O239" i="1"/>
  <c r="M239" i="1"/>
  <c r="O238" i="1"/>
  <c r="M238" i="1"/>
  <c r="O237" i="1"/>
  <c r="M237" i="1"/>
  <c r="O236" i="1"/>
  <c r="M236" i="1"/>
  <c r="O235" i="1"/>
  <c r="M235" i="1"/>
  <c r="O234" i="1"/>
  <c r="M234" i="1"/>
  <c r="O233" i="1"/>
  <c r="M233" i="1"/>
  <c r="O232" i="1"/>
  <c r="M232" i="1"/>
  <c r="O231" i="1"/>
  <c r="M231" i="1"/>
  <c r="O230" i="1"/>
  <c r="M230" i="1"/>
  <c r="O229" i="1"/>
  <c r="M229" i="1"/>
  <c r="O228" i="1"/>
  <c r="M228" i="1"/>
  <c r="O227" i="1"/>
  <c r="M227" i="1"/>
  <c r="O226" i="1"/>
  <c r="M226" i="1"/>
  <c r="O225" i="1"/>
  <c r="M225" i="1"/>
  <c r="O224" i="1"/>
  <c r="M224" i="1"/>
  <c r="O223" i="1"/>
  <c r="M223" i="1"/>
  <c r="O222" i="1"/>
  <c r="M222" i="1"/>
  <c r="O221" i="1"/>
  <c r="M221" i="1"/>
  <c r="O220" i="1"/>
  <c r="M220" i="1"/>
  <c r="O219" i="1"/>
  <c r="M219" i="1"/>
  <c r="O218" i="1"/>
  <c r="M218" i="1"/>
  <c r="O217" i="1"/>
  <c r="M217" i="1"/>
  <c r="O216" i="1"/>
  <c r="M216" i="1"/>
  <c r="O215" i="1"/>
  <c r="M215" i="1"/>
  <c r="O214" i="1"/>
  <c r="M214" i="1"/>
  <c r="O213" i="1"/>
  <c r="M213" i="1"/>
  <c r="O212" i="1"/>
  <c r="M212" i="1"/>
  <c r="O211" i="1"/>
  <c r="M211" i="1"/>
  <c r="O210" i="1"/>
  <c r="M210" i="1"/>
  <c r="O209" i="1"/>
  <c r="M209" i="1"/>
  <c r="O208" i="1"/>
  <c r="M208" i="1"/>
  <c r="O207" i="1"/>
  <c r="M207" i="1"/>
  <c r="O206" i="1"/>
  <c r="M206" i="1"/>
  <c r="O205" i="1"/>
  <c r="M205" i="1"/>
  <c r="O204" i="1"/>
  <c r="M204" i="1"/>
  <c r="O203" i="1"/>
  <c r="M203" i="1"/>
  <c r="O202" i="1"/>
  <c r="M202" i="1"/>
  <c r="O201" i="1"/>
  <c r="M201" i="1"/>
  <c r="O200" i="1"/>
  <c r="M200" i="1"/>
  <c r="O199" i="1"/>
  <c r="M199" i="1"/>
  <c r="O198" i="1"/>
  <c r="M198" i="1"/>
  <c r="O197" i="1"/>
  <c r="M197" i="1"/>
  <c r="O196" i="1"/>
  <c r="M196" i="1"/>
  <c r="O195" i="1"/>
  <c r="M195" i="1"/>
  <c r="O194" i="1"/>
  <c r="M194" i="1"/>
  <c r="O193" i="1"/>
  <c r="M193" i="1"/>
  <c r="O192" i="1"/>
  <c r="M192" i="1"/>
  <c r="O191" i="1"/>
  <c r="M191" i="1"/>
  <c r="O190" i="1"/>
  <c r="M190" i="1"/>
  <c r="O189" i="1"/>
  <c r="M189" i="1"/>
  <c r="O188" i="1"/>
  <c r="M188" i="1"/>
  <c r="O187" i="1"/>
  <c r="M187" i="1"/>
  <c r="O186" i="1"/>
  <c r="M186" i="1"/>
  <c r="O185" i="1"/>
  <c r="M185" i="1"/>
  <c r="O184" i="1"/>
  <c r="M184" i="1"/>
  <c r="O183" i="1"/>
  <c r="M183" i="1"/>
  <c r="O182" i="1"/>
  <c r="M182" i="1"/>
  <c r="O181" i="1"/>
  <c r="M181" i="1"/>
  <c r="O180" i="1"/>
  <c r="M180" i="1"/>
  <c r="O179" i="1"/>
  <c r="M179" i="1"/>
  <c r="O178" i="1"/>
  <c r="M178" i="1"/>
  <c r="O177" i="1"/>
  <c r="M177" i="1"/>
  <c r="O176" i="1"/>
  <c r="M176" i="1"/>
  <c r="O175" i="1"/>
  <c r="M175" i="1"/>
  <c r="O174" i="1"/>
  <c r="M174" i="1"/>
  <c r="O173" i="1"/>
  <c r="M173" i="1"/>
  <c r="O172" i="1"/>
  <c r="M172" i="1"/>
  <c r="O171" i="1"/>
  <c r="M171" i="1"/>
  <c r="O170" i="1"/>
  <c r="M170" i="1"/>
  <c r="O169" i="1"/>
  <c r="M169" i="1"/>
  <c r="O168" i="1"/>
  <c r="M168" i="1"/>
  <c r="O167" i="1"/>
  <c r="M167" i="1"/>
  <c r="O166" i="1"/>
  <c r="M166" i="1"/>
  <c r="O165" i="1"/>
  <c r="M165" i="1"/>
  <c r="O164" i="1"/>
  <c r="M164" i="1"/>
  <c r="O163" i="1"/>
  <c r="M163" i="1"/>
  <c r="O162" i="1"/>
  <c r="M162" i="1"/>
  <c r="O161" i="1"/>
  <c r="M161" i="1"/>
  <c r="O160" i="1"/>
  <c r="M160" i="1"/>
  <c r="O159" i="1"/>
  <c r="M159" i="1"/>
  <c r="O158" i="1"/>
  <c r="M158" i="1"/>
  <c r="O157" i="1"/>
  <c r="M157" i="1"/>
  <c r="O156" i="1"/>
  <c r="M156" i="1"/>
  <c r="O155" i="1"/>
  <c r="M155" i="1"/>
  <c r="O154" i="1"/>
  <c r="M154" i="1"/>
  <c r="O153" i="1"/>
  <c r="M153" i="1"/>
  <c r="O152" i="1"/>
  <c r="M152" i="1"/>
  <c r="O151" i="1"/>
  <c r="M151" i="1"/>
  <c r="O150" i="1"/>
  <c r="M150" i="1"/>
  <c r="O149" i="1"/>
  <c r="M149" i="1"/>
  <c r="O148" i="1"/>
  <c r="M148" i="1"/>
  <c r="O147" i="1"/>
  <c r="M147" i="1"/>
  <c r="O146" i="1"/>
  <c r="M146" i="1"/>
  <c r="O145" i="1"/>
  <c r="M145" i="1"/>
  <c r="O144" i="1"/>
  <c r="M144" i="1"/>
  <c r="O143" i="1"/>
  <c r="M143" i="1"/>
  <c r="O142" i="1"/>
  <c r="M142" i="1"/>
  <c r="O141" i="1"/>
  <c r="M141" i="1"/>
  <c r="O140" i="1"/>
  <c r="M140" i="1"/>
  <c r="O139" i="1"/>
  <c r="M139" i="1"/>
  <c r="O138" i="1"/>
  <c r="M138" i="1"/>
  <c r="O137" i="1"/>
  <c r="M137" i="1"/>
  <c r="O136" i="1"/>
  <c r="M136" i="1"/>
  <c r="O135" i="1"/>
  <c r="M135" i="1"/>
  <c r="O134" i="1"/>
  <c r="M134" i="1"/>
  <c r="O133" i="1"/>
  <c r="M133" i="1"/>
  <c r="O132" i="1"/>
  <c r="M132" i="1"/>
  <c r="O131" i="1"/>
  <c r="M131" i="1"/>
  <c r="O130" i="1"/>
  <c r="M130" i="1"/>
  <c r="O129" i="1"/>
  <c r="M129" i="1"/>
  <c r="O128" i="1"/>
  <c r="M128" i="1"/>
  <c r="O127" i="1"/>
  <c r="M127" i="1"/>
  <c r="O126" i="1"/>
  <c r="M126" i="1"/>
  <c r="O125" i="1"/>
  <c r="M125" i="1"/>
  <c r="O124" i="1"/>
  <c r="M124" i="1"/>
  <c r="O123" i="1"/>
  <c r="M123" i="1"/>
  <c r="O122" i="1"/>
  <c r="M122" i="1"/>
  <c r="O121" i="1"/>
  <c r="M121" i="1"/>
  <c r="O120" i="1"/>
  <c r="M120" i="1"/>
  <c r="O119" i="1"/>
  <c r="M119" i="1"/>
  <c r="O118" i="1"/>
  <c r="M118" i="1"/>
  <c r="O117" i="1"/>
  <c r="M117" i="1"/>
  <c r="O116" i="1"/>
  <c r="M116" i="1"/>
  <c r="O115" i="1"/>
  <c r="M115" i="1"/>
  <c r="O114" i="1"/>
  <c r="M114" i="1"/>
  <c r="O113" i="1"/>
  <c r="M113" i="1"/>
  <c r="O112" i="1"/>
  <c r="M112" i="1"/>
  <c r="O111" i="1"/>
  <c r="M111" i="1"/>
  <c r="O110" i="1"/>
  <c r="M110" i="1"/>
  <c r="O109" i="1"/>
  <c r="M109" i="1"/>
  <c r="O108" i="1"/>
  <c r="M108" i="1"/>
  <c r="O107" i="1"/>
  <c r="M107" i="1"/>
  <c r="O106" i="1"/>
  <c r="M106" i="1"/>
  <c r="O105" i="1"/>
  <c r="M105" i="1"/>
  <c r="O104" i="1"/>
  <c r="M104" i="1"/>
  <c r="O103" i="1"/>
  <c r="M103" i="1"/>
  <c r="O102" i="1"/>
  <c r="M102" i="1"/>
  <c r="O101" i="1"/>
  <c r="M101" i="1"/>
  <c r="O100" i="1"/>
  <c r="M100" i="1"/>
  <c r="O99" i="1"/>
  <c r="M99" i="1"/>
  <c r="O98" i="1"/>
  <c r="M98" i="1"/>
  <c r="O97" i="1"/>
  <c r="M97" i="1"/>
  <c r="O96" i="1"/>
  <c r="M96" i="1"/>
  <c r="O95" i="1"/>
  <c r="M95" i="1"/>
  <c r="O94" i="1"/>
  <c r="M94" i="1"/>
  <c r="O93" i="1"/>
  <c r="M93" i="1"/>
  <c r="O92" i="1"/>
  <c r="M92" i="1"/>
  <c r="O91" i="1"/>
  <c r="M91" i="1"/>
  <c r="O90" i="1"/>
  <c r="M90" i="1"/>
  <c r="O89" i="1"/>
  <c r="M89" i="1"/>
  <c r="O88" i="1"/>
  <c r="M88" i="1"/>
  <c r="O87" i="1"/>
  <c r="M87" i="1"/>
  <c r="O86" i="1"/>
  <c r="M86" i="1"/>
  <c r="O85" i="1"/>
  <c r="M85" i="1"/>
  <c r="O84" i="1"/>
  <c r="M84" i="1"/>
  <c r="O83" i="1"/>
  <c r="M83" i="1"/>
  <c r="O82" i="1"/>
  <c r="M82" i="1"/>
  <c r="O81" i="1"/>
  <c r="M81" i="1"/>
  <c r="O80" i="1"/>
  <c r="M80" i="1"/>
  <c r="O79" i="1"/>
  <c r="M79" i="1"/>
  <c r="O78" i="1"/>
  <c r="M78" i="1"/>
  <c r="O77" i="1"/>
  <c r="M77" i="1"/>
  <c r="O76" i="1"/>
  <c r="M76" i="1"/>
  <c r="O75" i="1"/>
  <c r="M75" i="1"/>
  <c r="O74" i="1"/>
  <c r="M74" i="1"/>
  <c r="O73" i="1"/>
  <c r="M73" i="1"/>
  <c r="O72" i="1"/>
  <c r="M72" i="1"/>
  <c r="O71" i="1"/>
  <c r="M71" i="1"/>
  <c r="O70" i="1"/>
  <c r="M70" i="1"/>
  <c r="O69" i="1"/>
  <c r="M69" i="1"/>
  <c r="O68" i="1"/>
  <c r="M68" i="1"/>
  <c r="O67" i="1"/>
  <c r="M67" i="1"/>
  <c r="O66" i="1"/>
  <c r="M66" i="1"/>
  <c r="O65" i="1"/>
  <c r="M65" i="1"/>
  <c r="O64" i="1"/>
  <c r="M64" i="1"/>
  <c r="O63" i="1"/>
  <c r="M63" i="1"/>
  <c r="O62" i="1"/>
  <c r="M62" i="1"/>
  <c r="O61" i="1"/>
  <c r="M61" i="1"/>
  <c r="O60" i="1"/>
  <c r="M60" i="1"/>
  <c r="O59" i="1"/>
  <c r="M59" i="1"/>
  <c r="O58" i="1"/>
  <c r="M58" i="1"/>
  <c r="O57" i="1"/>
  <c r="M57" i="1"/>
  <c r="O56" i="1"/>
  <c r="M56" i="1"/>
  <c r="O55" i="1"/>
  <c r="M55" i="1"/>
  <c r="O54" i="1"/>
  <c r="M54" i="1"/>
  <c r="O53" i="1"/>
  <c r="M53" i="1"/>
  <c r="O52" i="1"/>
  <c r="M52" i="1"/>
  <c r="O51" i="1"/>
  <c r="M51" i="1"/>
  <c r="O50" i="1"/>
  <c r="M50" i="1"/>
  <c r="O49" i="1"/>
  <c r="M49" i="1"/>
  <c r="O48" i="1"/>
  <c r="M48" i="1"/>
  <c r="O47" i="1"/>
  <c r="M47" i="1"/>
  <c r="O46" i="1"/>
  <c r="M46" i="1"/>
  <c r="O45" i="1"/>
  <c r="M45" i="1"/>
  <c r="O44" i="1"/>
  <c r="M44" i="1"/>
  <c r="O43" i="1"/>
  <c r="M43" i="1"/>
  <c r="O42" i="1"/>
  <c r="M42" i="1"/>
  <c r="O41" i="1"/>
  <c r="M41" i="1"/>
  <c r="O40" i="1"/>
  <c r="M40" i="1"/>
  <c r="O39" i="1"/>
  <c r="M39" i="1"/>
  <c r="O38" i="1"/>
  <c r="M38" i="1"/>
  <c r="O37" i="1"/>
  <c r="M37" i="1"/>
  <c r="O36" i="1"/>
  <c r="M36" i="1"/>
  <c r="O35" i="1"/>
  <c r="M35" i="1"/>
  <c r="O34" i="1"/>
  <c r="M34" i="1"/>
  <c r="O33" i="1"/>
  <c r="M33" i="1"/>
  <c r="O32" i="1"/>
  <c r="M32" i="1"/>
  <c r="O31" i="1"/>
  <c r="M31" i="1"/>
  <c r="O30" i="1"/>
  <c r="M30" i="1"/>
  <c r="O29" i="1"/>
  <c r="M29" i="1"/>
  <c r="O28" i="1"/>
  <c r="M28" i="1"/>
  <c r="O27" i="1"/>
  <c r="M27" i="1"/>
  <c r="O26" i="1"/>
  <c r="M26" i="1"/>
  <c r="O25" i="1"/>
  <c r="M25" i="1"/>
  <c r="O24" i="1"/>
  <c r="M24" i="1"/>
  <c r="O23" i="1"/>
  <c r="M23" i="1"/>
  <c r="O22" i="1"/>
  <c r="M22" i="1"/>
  <c r="O21" i="1"/>
  <c r="M21" i="1"/>
  <c r="O20" i="1"/>
  <c r="M20" i="1"/>
  <c r="O19" i="1"/>
  <c r="M19" i="1"/>
  <c r="O18" i="1"/>
  <c r="M18" i="1"/>
  <c r="O17" i="1"/>
  <c r="M17" i="1"/>
  <c r="O16" i="1"/>
  <c r="M16" i="1"/>
  <c r="O15" i="1"/>
  <c r="M15" i="1"/>
  <c r="O14" i="1"/>
  <c r="M14" i="1"/>
  <c r="O13" i="1"/>
  <c r="M13" i="1"/>
  <c r="O12" i="1"/>
  <c r="M12" i="1"/>
  <c r="O11" i="1"/>
  <c r="M11" i="1"/>
  <c r="O10" i="1"/>
  <c r="M10" i="1"/>
  <c r="O9" i="1"/>
  <c r="M9" i="1"/>
  <c r="O8" i="1"/>
  <c r="M8" i="1"/>
  <c r="O7" i="1"/>
  <c r="M7" i="1"/>
  <c r="O6" i="1"/>
  <c r="M6" i="1"/>
  <c r="O5" i="1"/>
  <c r="M5" i="1"/>
  <c r="O4" i="1"/>
  <c r="M4" i="1"/>
  <c r="O3" i="1"/>
  <c r="M3" i="1"/>
  <c r="O2" i="1"/>
  <c r="M2" i="1"/>
  <c r="P386" i="1"/>
  <c r="T386" i="1"/>
  <c r="S386" i="1"/>
  <c r="R386" i="1"/>
  <c r="U386" i="1"/>
  <c r="V386" i="1"/>
  <c r="Q386" i="1"/>
  <c r="AA8" i="10"/>
  <c r="AB8" i="10"/>
  <c r="AC8" i="10"/>
  <c r="AD8" i="10"/>
  <c r="AI173" i="10"/>
  <c r="R173" i="10"/>
  <c r="AI121" i="10"/>
  <c r="R121" i="10"/>
  <c r="AJ100" i="10"/>
  <c r="S100" i="10"/>
  <c r="AJ98" i="10"/>
  <c r="S98" i="10"/>
  <c r="AI96" i="10"/>
  <c r="R96" i="10"/>
  <c r="AJ94" i="10"/>
  <c r="S94" i="10"/>
  <c r="AI87" i="10"/>
  <c r="R87" i="10"/>
  <c r="AJ85" i="10"/>
  <c r="S85" i="10"/>
  <c r="AJ77" i="10"/>
  <c r="S77" i="10"/>
  <c r="AJ74" i="10"/>
  <c r="S74" i="10"/>
  <c r="AJ71" i="10"/>
  <c r="S71" i="10"/>
  <c r="AJ68" i="10"/>
  <c r="S68" i="10"/>
  <c r="AJ65" i="10"/>
  <c r="S65" i="10"/>
  <c r="AJ62" i="10"/>
  <c r="S62" i="10"/>
  <c r="AJ59" i="10"/>
  <c r="S59" i="10"/>
  <c r="AJ56" i="10"/>
  <c r="S56" i="10"/>
  <c r="AJ53" i="10"/>
  <c r="S53" i="10"/>
  <c r="AJ50" i="10"/>
  <c r="S50" i="10"/>
  <c r="AJ47" i="10"/>
  <c r="S47" i="10"/>
  <c r="AJ44" i="10"/>
  <c r="S44" i="10"/>
  <c r="AJ41" i="10"/>
  <c r="S41" i="10"/>
  <c r="AJ38" i="10"/>
  <c r="S38" i="10"/>
  <c r="AJ35" i="10"/>
  <c r="S35" i="10"/>
  <c r="AJ32" i="10"/>
  <c r="S32" i="10"/>
  <c r="AJ29" i="10"/>
  <c r="S29" i="10"/>
  <c r="AJ26" i="10"/>
  <c r="S26" i="10"/>
  <c r="AJ23" i="10"/>
  <c r="S23" i="10"/>
  <c r="AJ20" i="10"/>
  <c r="S20" i="10"/>
  <c r="AJ17" i="10"/>
  <c r="S17" i="10"/>
  <c r="AJ14" i="10"/>
  <c r="S14" i="10"/>
  <c r="AI182" i="10"/>
  <c r="R182" i="10"/>
  <c r="AJ171" i="10"/>
  <c r="S171" i="10"/>
  <c r="AJ161" i="10"/>
  <c r="S161" i="10"/>
  <c r="AJ152" i="10"/>
  <c r="S152" i="10"/>
  <c r="AJ143" i="10"/>
  <c r="S143" i="10"/>
  <c r="AJ134" i="10"/>
  <c r="S134" i="10"/>
  <c r="AJ125" i="10"/>
  <c r="S125" i="10"/>
  <c r="AJ116" i="10"/>
  <c r="S116" i="10"/>
  <c r="AI112" i="10"/>
  <c r="R112" i="10"/>
  <c r="AI109" i="10"/>
  <c r="R109" i="10"/>
  <c r="AI102" i="10"/>
  <c r="R102" i="10"/>
  <c r="AI100" i="10"/>
  <c r="R100" i="10"/>
  <c r="AI94" i="10"/>
  <c r="R94" i="10"/>
  <c r="AJ92" i="10"/>
  <c r="S92" i="10"/>
  <c r="AJ90" i="10"/>
  <c r="S90" i="10"/>
  <c r="AI85" i="10"/>
  <c r="R85" i="10"/>
  <c r="AJ83" i="10"/>
  <c r="S83" i="10"/>
  <c r="AI77" i="10"/>
  <c r="R77" i="10"/>
  <c r="AI74" i="10"/>
  <c r="R74" i="10"/>
  <c r="AI71" i="10"/>
  <c r="R71" i="10"/>
  <c r="AI68" i="10"/>
  <c r="R68" i="10"/>
  <c r="AI65" i="10"/>
  <c r="R65" i="10"/>
  <c r="AI62" i="10"/>
  <c r="R62" i="10"/>
  <c r="AI59" i="10"/>
  <c r="R59" i="10"/>
  <c r="AI56" i="10"/>
  <c r="R56" i="10"/>
  <c r="AI53" i="10"/>
  <c r="R53" i="10"/>
  <c r="AI50" i="10"/>
  <c r="R50" i="10"/>
  <c r="AI47" i="10"/>
  <c r="R47" i="10"/>
  <c r="AI44" i="10"/>
  <c r="R44" i="10"/>
  <c r="AI41" i="10"/>
  <c r="R41" i="10"/>
  <c r="AI38" i="10"/>
  <c r="R38" i="10"/>
  <c r="AI35" i="10"/>
  <c r="R35" i="10"/>
  <c r="AI32" i="10"/>
  <c r="R32" i="10"/>
  <c r="AI29" i="10"/>
  <c r="R29" i="10"/>
  <c r="AI26" i="10"/>
  <c r="R26" i="10"/>
  <c r="AI23" i="10"/>
  <c r="R23" i="10"/>
  <c r="AI20" i="10"/>
  <c r="R20" i="10"/>
  <c r="AI17" i="10"/>
  <c r="R17" i="10"/>
  <c r="AI14" i="10"/>
  <c r="R14" i="10"/>
  <c r="AJ267" i="10"/>
  <c r="S267" i="10"/>
  <c r="AI191" i="10"/>
  <c r="R191" i="10"/>
  <c r="AJ180" i="10"/>
  <c r="S180" i="10"/>
  <c r="AI124" i="10"/>
  <c r="R124" i="10"/>
  <c r="AJ106" i="10"/>
  <c r="S106" i="10"/>
  <c r="AJ97" i="10"/>
  <c r="S97" i="10"/>
  <c r="AI90" i="10"/>
  <c r="R90" i="10"/>
  <c r="AJ88" i="10"/>
  <c r="S88" i="10"/>
  <c r="AJ81" i="10"/>
  <c r="S81" i="10"/>
  <c r="AJ78" i="10"/>
  <c r="S78" i="10"/>
  <c r="AJ75" i="10"/>
  <c r="S75" i="10"/>
  <c r="AJ72" i="10"/>
  <c r="S72" i="10"/>
  <c r="AJ69" i="10"/>
  <c r="S69" i="10"/>
  <c r="AJ66" i="10"/>
  <c r="S66" i="10"/>
  <c r="AJ63" i="10"/>
  <c r="S63" i="10"/>
  <c r="AJ60" i="10"/>
  <c r="S60" i="10"/>
  <c r="AJ57" i="10"/>
  <c r="S57" i="10"/>
  <c r="AJ54" i="10"/>
  <c r="S54" i="10"/>
  <c r="AJ51" i="10"/>
  <c r="S51" i="10"/>
  <c r="AJ48" i="10"/>
  <c r="S48" i="10"/>
  <c r="AJ45" i="10"/>
  <c r="S45" i="10"/>
  <c r="AJ42" i="10"/>
  <c r="S42" i="10"/>
  <c r="AJ39" i="10"/>
  <c r="S39" i="10"/>
  <c r="AJ36" i="10"/>
  <c r="S36" i="10"/>
  <c r="AJ33" i="10"/>
  <c r="S33" i="10"/>
  <c r="AJ30" i="10"/>
  <c r="S30" i="10"/>
  <c r="AJ27" i="10"/>
  <c r="S27" i="10"/>
  <c r="AJ24" i="10"/>
  <c r="S24" i="10"/>
  <c r="AJ21" i="10"/>
  <c r="S21" i="10"/>
  <c r="AJ18" i="10"/>
  <c r="S18" i="10"/>
  <c r="AJ189" i="10"/>
  <c r="S189" i="10"/>
  <c r="AJ158" i="10"/>
  <c r="S158" i="10"/>
  <c r="AJ149" i="10"/>
  <c r="S149" i="10"/>
  <c r="AJ131" i="10"/>
  <c r="S131" i="10"/>
  <c r="AJ119" i="10"/>
  <c r="S119" i="10"/>
  <c r="AI108" i="10"/>
  <c r="R108" i="10"/>
  <c r="AI106" i="10"/>
  <c r="R106" i="10"/>
  <c r="AI99" i="10"/>
  <c r="R99" i="10"/>
  <c r="AI97" i="10"/>
  <c r="R97" i="10"/>
  <c r="AJ95" i="10"/>
  <c r="S95" i="10"/>
  <c r="AJ93" i="10"/>
  <c r="S93" i="10"/>
  <c r="AI88" i="10"/>
  <c r="R88" i="10"/>
  <c r="AJ86" i="10"/>
  <c r="S86" i="10"/>
  <c r="AJ84" i="10"/>
  <c r="S84" i="10"/>
  <c r="AI81" i="10"/>
  <c r="R81" i="10"/>
  <c r="AI78" i="10"/>
  <c r="R78" i="10"/>
  <c r="AI75" i="10"/>
  <c r="R75" i="10"/>
  <c r="AI72" i="10"/>
  <c r="R72" i="10"/>
  <c r="AI69" i="10"/>
  <c r="R69" i="10"/>
  <c r="AI66" i="10"/>
  <c r="R66" i="10"/>
  <c r="AI63" i="10"/>
  <c r="R63" i="10"/>
  <c r="AI60" i="10"/>
  <c r="R60" i="10"/>
  <c r="AI57" i="10"/>
  <c r="R57" i="10"/>
  <c r="AI54" i="10"/>
  <c r="R54" i="10"/>
  <c r="AI51" i="10"/>
  <c r="R51" i="10"/>
  <c r="AI48" i="10"/>
  <c r="R48" i="10"/>
  <c r="AI45" i="10"/>
  <c r="R45" i="10"/>
  <c r="AI42" i="10"/>
  <c r="R42" i="10"/>
  <c r="AI39" i="10"/>
  <c r="R39" i="10"/>
  <c r="AI36" i="10"/>
  <c r="R36" i="10"/>
  <c r="AI33" i="10"/>
  <c r="R33" i="10"/>
  <c r="AI30" i="10"/>
  <c r="R30" i="10"/>
  <c r="AI27" i="10"/>
  <c r="R27" i="10"/>
  <c r="AI24" i="10"/>
  <c r="R24" i="10"/>
  <c r="AI21" i="10"/>
  <c r="R21" i="10"/>
  <c r="AI18" i="10"/>
  <c r="R18" i="10"/>
  <c r="AI118" i="10"/>
  <c r="R118" i="10"/>
  <c r="AJ103" i="10"/>
  <c r="S103" i="10"/>
  <c r="AJ101" i="10"/>
  <c r="S101" i="10"/>
  <c r="AI93" i="10"/>
  <c r="R93" i="10"/>
  <c r="AJ91" i="10"/>
  <c r="S91" i="10"/>
  <c r="AI84" i="10"/>
  <c r="R84" i="10"/>
  <c r="AJ79" i="10"/>
  <c r="S79" i="10"/>
  <c r="AJ76" i="10"/>
  <c r="S76" i="10"/>
  <c r="AJ73" i="10"/>
  <c r="S73" i="10"/>
  <c r="AJ70" i="10"/>
  <c r="S70" i="10"/>
  <c r="AJ67" i="10"/>
  <c r="S67" i="10"/>
  <c r="AJ64" i="10"/>
  <c r="S64" i="10"/>
  <c r="AJ61" i="10"/>
  <c r="S61" i="10"/>
  <c r="AJ58" i="10"/>
  <c r="S58" i="10"/>
  <c r="AJ55" i="10"/>
  <c r="S55" i="10"/>
  <c r="AJ52" i="10"/>
  <c r="S52" i="10"/>
  <c r="AJ49" i="10"/>
  <c r="S49" i="10"/>
  <c r="AJ46" i="10"/>
  <c r="S46" i="10"/>
  <c r="AJ43" i="10"/>
  <c r="S43" i="10"/>
  <c r="AJ40" i="10"/>
  <c r="S40" i="10"/>
  <c r="AJ37" i="10"/>
  <c r="S37" i="10"/>
  <c r="AJ34" i="10"/>
  <c r="S34" i="10"/>
  <c r="AJ31" i="10"/>
  <c r="S31" i="10"/>
  <c r="AJ28" i="10"/>
  <c r="S28" i="10"/>
  <c r="AJ25" i="10"/>
  <c r="S25" i="10"/>
  <c r="AJ22" i="10"/>
  <c r="S22" i="10"/>
  <c r="AJ19" i="10"/>
  <c r="S19" i="10"/>
  <c r="AJ13" i="10"/>
  <c r="S13" i="10"/>
  <c r="AI127" i="10"/>
  <c r="R127" i="10"/>
  <c r="AI136" i="10"/>
  <c r="R136" i="10"/>
  <c r="AI139" i="10"/>
  <c r="R139" i="10"/>
  <c r="AI142" i="10"/>
  <c r="R142" i="10"/>
  <c r="AI145" i="10"/>
  <c r="R145" i="10"/>
  <c r="AI148" i="10"/>
  <c r="R148" i="10"/>
  <c r="AI151" i="10"/>
  <c r="R151" i="10"/>
  <c r="AI154" i="10"/>
  <c r="R154" i="10"/>
  <c r="AI157" i="10"/>
  <c r="R157" i="10"/>
  <c r="AI160" i="10"/>
  <c r="R160" i="10"/>
  <c r="AI163" i="10"/>
  <c r="R163" i="10"/>
  <c r="AI166" i="10"/>
  <c r="R166" i="10"/>
  <c r="AI168" i="10"/>
  <c r="R168" i="10"/>
  <c r="AJ173" i="10"/>
  <c r="S173" i="10"/>
  <c r="AI175" i="10"/>
  <c r="R175" i="10"/>
  <c r="AI177" i="10"/>
  <c r="R177" i="10"/>
  <c r="AJ182" i="10"/>
  <c r="S182" i="10"/>
  <c r="AI184" i="10"/>
  <c r="R184" i="10"/>
  <c r="AI186" i="10"/>
  <c r="R186" i="10"/>
  <c r="AI196" i="10"/>
  <c r="R196" i="10"/>
  <c r="AJ198" i="10"/>
  <c r="S198" i="10"/>
  <c r="AI201" i="10"/>
  <c r="R201" i="10"/>
  <c r="AI205" i="10"/>
  <c r="R205" i="10"/>
  <c r="AI214" i="10"/>
  <c r="R214" i="10"/>
  <c r="AI223" i="10"/>
  <c r="R223" i="10"/>
  <c r="AI232" i="10"/>
  <c r="R232" i="10"/>
  <c r="AI241" i="10"/>
  <c r="R241" i="10"/>
  <c r="AI250" i="10"/>
  <c r="R250" i="10"/>
  <c r="AJ269" i="10"/>
  <c r="S269" i="10"/>
  <c r="AJ109" i="10"/>
  <c r="S109" i="10"/>
  <c r="AJ112" i="10"/>
  <c r="S112" i="10"/>
  <c r="AJ118" i="10"/>
  <c r="S118" i="10"/>
  <c r="AJ121" i="10"/>
  <c r="S121" i="10"/>
  <c r="AJ124" i="10"/>
  <c r="S124" i="10"/>
  <c r="AJ127" i="10"/>
  <c r="S127" i="10"/>
  <c r="AJ136" i="10"/>
  <c r="S136" i="10"/>
  <c r="AJ139" i="10"/>
  <c r="S139" i="10"/>
  <c r="AJ142" i="10"/>
  <c r="S142" i="10"/>
  <c r="AJ145" i="10"/>
  <c r="S145" i="10"/>
  <c r="AJ148" i="10"/>
  <c r="S148" i="10"/>
  <c r="AJ151" i="10"/>
  <c r="S151" i="10"/>
  <c r="AJ154" i="10"/>
  <c r="S154" i="10"/>
  <c r="AJ157" i="10"/>
  <c r="S157" i="10"/>
  <c r="AJ160" i="10"/>
  <c r="S160" i="10"/>
  <c r="AJ163" i="10"/>
  <c r="S163" i="10"/>
  <c r="AJ168" i="10"/>
  <c r="S168" i="10"/>
  <c r="AI170" i="10"/>
  <c r="R170" i="10"/>
  <c r="AJ177" i="10"/>
  <c r="S177" i="10"/>
  <c r="AI179" i="10"/>
  <c r="R179" i="10"/>
  <c r="AJ186" i="10"/>
  <c r="S186" i="10"/>
  <c r="AI188" i="10"/>
  <c r="R188" i="10"/>
  <c r="AI192" i="10"/>
  <c r="R192" i="10"/>
  <c r="AI194" i="10"/>
  <c r="R194" i="10"/>
  <c r="AJ201" i="10"/>
  <c r="S201" i="10"/>
  <c r="AI271" i="10"/>
  <c r="R271" i="10"/>
  <c r="AI114" i="10"/>
  <c r="R114" i="10"/>
  <c r="AI120" i="10"/>
  <c r="R120" i="10"/>
  <c r="AI126" i="10"/>
  <c r="R126" i="10"/>
  <c r="AI129" i="10"/>
  <c r="R129" i="10"/>
  <c r="AI132" i="10"/>
  <c r="R132" i="10"/>
  <c r="AI135" i="10"/>
  <c r="R135" i="10"/>
  <c r="AI138" i="10"/>
  <c r="R138" i="10"/>
  <c r="AI141" i="10"/>
  <c r="R141" i="10"/>
  <c r="AI144" i="10"/>
  <c r="R144" i="10"/>
  <c r="AI147" i="10"/>
  <c r="R147" i="10"/>
  <c r="AI150" i="10"/>
  <c r="R150" i="10"/>
  <c r="AI153" i="10"/>
  <c r="R153" i="10"/>
  <c r="AI156" i="10"/>
  <c r="R156" i="10"/>
  <c r="AI159" i="10"/>
  <c r="R159" i="10"/>
  <c r="AI162" i="10"/>
  <c r="R162" i="10"/>
  <c r="AJ170" i="10"/>
  <c r="S170" i="10"/>
  <c r="AI174" i="10"/>
  <c r="R174" i="10"/>
  <c r="AJ179" i="10"/>
  <c r="S179" i="10"/>
  <c r="AI181" i="10"/>
  <c r="R181" i="10"/>
  <c r="AI183" i="10"/>
  <c r="R183" i="10"/>
  <c r="AJ188" i="10"/>
  <c r="S188" i="10"/>
  <c r="AI190" i="10"/>
  <c r="R190" i="10"/>
  <c r="AJ192" i="10"/>
  <c r="S192" i="10"/>
  <c r="AI199" i="10"/>
  <c r="R199" i="10"/>
  <c r="AI202" i="10"/>
  <c r="R202" i="10"/>
  <c r="AI208" i="10"/>
  <c r="R208" i="10"/>
  <c r="AI217" i="10"/>
  <c r="R217" i="10"/>
  <c r="AI226" i="10"/>
  <c r="R226" i="10"/>
  <c r="AI235" i="10"/>
  <c r="R235" i="10"/>
  <c r="AI244" i="10"/>
  <c r="R244" i="10"/>
  <c r="AI253" i="10"/>
  <c r="R253" i="10"/>
  <c r="AI262" i="10"/>
  <c r="R262" i="10"/>
  <c r="AI273" i="10"/>
  <c r="R273" i="10"/>
  <c r="AJ99" i="10"/>
  <c r="S99" i="10"/>
  <c r="AJ102" i="10"/>
  <c r="S102" i="10"/>
  <c r="AJ108" i="10"/>
  <c r="S108" i="10"/>
  <c r="AJ114" i="10"/>
  <c r="S114" i="10"/>
  <c r="AJ120" i="10"/>
  <c r="S120" i="10"/>
  <c r="AJ126" i="10"/>
  <c r="S126" i="10"/>
  <c r="AJ129" i="10"/>
  <c r="S129" i="10"/>
  <c r="AJ132" i="10"/>
  <c r="S132" i="10"/>
  <c r="AJ135" i="10"/>
  <c r="S135" i="10"/>
  <c r="AJ138" i="10"/>
  <c r="S138" i="10"/>
  <c r="AJ141" i="10"/>
  <c r="S141" i="10"/>
  <c r="AJ144" i="10"/>
  <c r="S144" i="10"/>
  <c r="AJ147" i="10"/>
  <c r="S147" i="10"/>
  <c r="AJ150" i="10"/>
  <c r="S150" i="10"/>
  <c r="AJ153" i="10"/>
  <c r="S153" i="10"/>
  <c r="AJ156" i="10"/>
  <c r="S156" i="10"/>
  <c r="AJ159" i="10"/>
  <c r="S159" i="10"/>
  <c r="AJ162" i="10"/>
  <c r="S162" i="10"/>
  <c r="AI167" i="10"/>
  <c r="R167" i="10"/>
  <c r="AJ174" i="10"/>
  <c r="S174" i="10"/>
  <c r="AI176" i="10"/>
  <c r="R176" i="10"/>
  <c r="AJ183" i="10"/>
  <c r="S183" i="10"/>
  <c r="AI185" i="10"/>
  <c r="R185" i="10"/>
  <c r="AI195" i="10"/>
  <c r="R195" i="10"/>
  <c r="AI197" i="10"/>
  <c r="R197" i="10"/>
  <c r="AJ275" i="10"/>
  <c r="S275" i="10"/>
  <c r="AI83" i="10"/>
  <c r="R83" i="10"/>
  <c r="AI86" i="10"/>
  <c r="R86" i="10"/>
  <c r="AI89" i="10"/>
  <c r="R89" i="10"/>
  <c r="AI92" i="10"/>
  <c r="R92" i="10"/>
  <c r="AI95" i="10"/>
  <c r="R95" i="10"/>
  <c r="AI98" i="10"/>
  <c r="R98" i="10"/>
  <c r="AI101" i="10"/>
  <c r="R101" i="10"/>
  <c r="AI110" i="10"/>
  <c r="R110" i="10"/>
  <c r="AI113" i="10"/>
  <c r="R113" i="10"/>
  <c r="AI116" i="10"/>
  <c r="R116" i="10"/>
  <c r="AI119" i="10"/>
  <c r="R119" i="10"/>
  <c r="AI122" i="10"/>
  <c r="R122" i="10"/>
  <c r="AI125" i="10"/>
  <c r="R125" i="10"/>
  <c r="AI128" i="10"/>
  <c r="R128" i="10"/>
  <c r="AI131" i="10"/>
  <c r="R131" i="10"/>
  <c r="AI134" i="10"/>
  <c r="R134" i="10"/>
  <c r="AI137" i="10"/>
  <c r="R137" i="10"/>
  <c r="AI143" i="10"/>
  <c r="R143" i="10"/>
  <c r="AI146" i="10"/>
  <c r="R146" i="10"/>
  <c r="AI149" i="10"/>
  <c r="R149" i="10"/>
  <c r="AI152" i="10"/>
  <c r="R152" i="10"/>
  <c r="AI155" i="10"/>
  <c r="R155" i="10"/>
  <c r="AI158" i="10"/>
  <c r="R158" i="10"/>
  <c r="AI161" i="10"/>
  <c r="R161" i="10"/>
  <c r="AI164" i="10"/>
  <c r="R164" i="10"/>
  <c r="AJ167" i="10"/>
  <c r="S167" i="10"/>
  <c r="AI169" i="10"/>
  <c r="R169" i="10"/>
  <c r="AI171" i="10"/>
  <c r="R171" i="10"/>
  <c r="AJ176" i="10"/>
  <c r="S176" i="10"/>
  <c r="AI178" i="10"/>
  <c r="R178" i="10"/>
  <c r="AI180" i="10"/>
  <c r="R180" i="10"/>
  <c r="AJ185" i="10"/>
  <c r="S185" i="10"/>
  <c r="AI187" i="10"/>
  <c r="R187" i="10"/>
  <c r="AI189" i="10"/>
  <c r="R189" i="10"/>
  <c r="AI193" i="10"/>
  <c r="R193" i="10"/>
  <c r="AJ195" i="10"/>
  <c r="S195" i="10"/>
  <c r="AI211" i="10"/>
  <c r="R211" i="10"/>
  <c r="AI220" i="10"/>
  <c r="R220" i="10"/>
  <c r="AI229" i="10"/>
  <c r="R229" i="10"/>
  <c r="AI238" i="10"/>
  <c r="R238" i="10"/>
  <c r="AI247" i="10"/>
  <c r="R247" i="10"/>
  <c r="AI256" i="10"/>
  <c r="R256" i="10"/>
  <c r="AJ166" i="10"/>
  <c r="S166" i="10"/>
  <c r="AJ169" i="10"/>
  <c r="S169" i="10"/>
  <c r="AJ175" i="10"/>
  <c r="S175" i="10"/>
  <c r="AJ178" i="10"/>
  <c r="S178" i="10"/>
  <c r="AJ181" i="10"/>
  <c r="S181" i="10"/>
  <c r="AJ184" i="10"/>
  <c r="S184" i="10"/>
  <c r="AJ187" i="10"/>
  <c r="S187" i="10"/>
  <c r="AJ190" i="10"/>
  <c r="S190" i="10"/>
  <c r="AJ193" i="10"/>
  <c r="S193" i="10"/>
  <c r="AJ196" i="10"/>
  <c r="S196" i="10"/>
  <c r="AJ199" i="10"/>
  <c r="S199" i="10"/>
  <c r="AJ202" i="10"/>
  <c r="S202" i="10"/>
  <c r="AJ205" i="10"/>
  <c r="S205" i="10"/>
  <c r="AJ208" i="10"/>
  <c r="S208" i="10"/>
  <c r="AJ211" i="10"/>
  <c r="S211" i="10"/>
  <c r="AJ214" i="10"/>
  <c r="S214" i="10"/>
  <c r="AJ217" i="10"/>
  <c r="S217" i="10"/>
  <c r="AJ220" i="10"/>
  <c r="S220" i="10"/>
  <c r="AJ223" i="10"/>
  <c r="S223" i="10"/>
  <c r="AJ226" i="10"/>
  <c r="S226" i="10"/>
  <c r="AJ229" i="10"/>
  <c r="S229" i="10"/>
  <c r="AJ232" i="10"/>
  <c r="S232" i="10"/>
  <c r="AJ235" i="10"/>
  <c r="S235" i="10"/>
  <c r="AJ238" i="10"/>
  <c r="S238" i="10"/>
  <c r="AJ241" i="10"/>
  <c r="S241" i="10"/>
  <c r="AJ244" i="10"/>
  <c r="S244" i="10"/>
  <c r="AJ247" i="10"/>
  <c r="S247" i="10"/>
  <c r="AJ250" i="10"/>
  <c r="S250" i="10"/>
  <c r="AJ253" i="10"/>
  <c r="S253" i="10"/>
  <c r="AJ256" i="10"/>
  <c r="S256" i="10"/>
  <c r="AJ262" i="10"/>
  <c r="S262" i="10"/>
  <c r="AI264" i="10"/>
  <c r="R264" i="10"/>
  <c r="AJ271" i="10"/>
  <c r="S271" i="10"/>
  <c r="AJ273" i="10"/>
  <c r="S273" i="10"/>
  <c r="AI276" i="10"/>
  <c r="R276" i="10"/>
  <c r="AI279" i="10"/>
  <c r="R279" i="10"/>
  <c r="AJ284" i="10"/>
  <c r="S284" i="10"/>
  <c r="AJ293" i="10"/>
  <c r="S293" i="10"/>
  <c r="AJ302" i="10"/>
  <c r="S302" i="10"/>
  <c r="AJ311" i="10"/>
  <c r="S311" i="10"/>
  <c r="AJ320" i="10"/>
  <c r="S320" i="10"/>
  <c r="AJ329" i="10"/>
  <c r="S329" i="10"/>
  <c r="AJ338" i="10"/>
  <c r="S338" i="10"/>
  <c r="AJ347" i="10"/>
  <c r="S347" i="10"/>
  <c r="AJ356" i="10"/>
  <c r="S356" i="10"/>
  <c r="AJ365" i="10"/>
  <c r="S365" i="10"/>
  <c r="AJ374" i="10"/>
  <c r="S374" i="10"/>
  <c r="AJ383" i="10"/>
  <c r="S383" i="10"/>
  <c r="AI204" i="10"/>
  <c r="R204" i="10"/>
  <c r="AI207" i="10"/>
  <c r="R207" i="10"/>
  <c r="AI210" i="10"/>
  <c r="R210" i="10"/>
  <c r="AI216" i="10"/>
  <c r="R216" i="10"/>
  <c r="AI219" i="10"/>
  <c r="R219" i="10"/>
  <c r="AI222" i="10"/>
  <c r="R222" i="10"/>
  <c r="AI225" i="10"/>
  <c r="R225" i="10"/>
  <c r="AI231" i="10"/>
  <c r="R231" i="10"/>
  <c r="AI234" i="10"/>
  <c r="R234" i="10"/>
  <c r="AI237" i="10"/>
  <c r="R237" i="10"/>
  <c r="AI240" i="10"/>
  <c r="R240" i="10"/>
  <c r="AI243" i="10"/>
  <c r="R243" i="10"/>
  <c r="AI249" i="10"/>
  <c r="R249" i="10"/>
  <c r="AI252" i="10"/>
  <c r="R252" i="10"/>
  <c r="AI255" i="10"/>
  <c r="R255" i="10"/>
  <c r="AI258" i="10"/>
  <c r="R258" i="10"/>
  <c r="AI261" i="10"/>
  <c r="R261" i="10"/>
  <c r="AJ264" i="10"/>
  <c r="S264" i="10"/>
  <c r="AJ266" i="10"/>
  <c r="S266" i="10"/>
  <c r="AI268" i="10"/>
  <c r="R268" i="10"/>
  <c r="AJ276" i="10"/>
  <c r="S276" i="10"/>
  <c r="AJ204" i="10"/>
  <c r="S204" i="10"/>
  <c r="AJ207" i="10"/>
  <c r="S207" i="10"/>
  <c r="AJ216" i="10"/>
  <c r="S216" i="10"/>
  <c r="AJ219" i="10"/>
  <c r="S219" i="10"/>
  <c r="AJ222" i="10"/>
  <c r="S222" i="10"/>
  <c r="AJ225" i="10"/>
  <c r="S225" i="10"/>
  <c r="AJ231" i="10"/>
  <c r="S231" i="10"/>
  <c r="AJ234" i="10"/>
  <c r="S234" i="10"/>
  <c r="AJ237" i="10"/>
  <c r="S237" i="10"/>
  <c r="AJ240" i="10"/>
  <c r="S240" i="10"/>
  <c r="AJ243" i="10"/>
  <c r="S243" i="10"/>
  <c r="AJ249" i="10"/>
  <c r="S249" i="10"/>
  <c r="AJ252" i="10"/>
  <c r="S252" i="10"/>
  <c r="AJ255" i="10"/>
  <c r="S255" i="10"/>
  <c r="AJ258" i="10"/>
  <c r="S258" i="10"/>
  <c r="AJ261" i="10"/>
  <c r="S261" i="10"/>
  <c r="AJ268" i="10"/>
  <c r="S268" i="10"/>
  <c r="AI270" i="10"/>
  <c r="R270" i="10"/>
  <c r="AI274" i="10"/>
  <c r="R274" i="10"/>
  <c r="AJ287" i="10"/>
  <c r="S287" i="10"/>
  <c r="AJ296" i="10"/>
  <c r="S296" i="10"/>
  <c r="AJ305" i="10"/>
  <c r="S305" i="10"/>
  <c r="AJ314" i="10"/>
  <c r="S314" i="10"/>
  <c r="AJ323" i="10"/>
  <c r="S323" i="10"/>
  <c r="AJ332" i="10"/>
  <c r="S332" i="10"/>
  <c r="AJ341" i="10"/>
  <c r="S341" i="10"/>
  <c r="AJ350" i="10"/>
  <c r="S350" i="10"/>
  <c r="AJ359" i="10"/>
  <c r="S359" i="10"/>
  <c r="AJ368" i="10"/>
  <c r="S368" i="10"/>
  <c r="AJ377" i="10"/>
  <c r="S377" i="10"/>
  <c r="AJ386" i="10"/>
  <c r="S386" i="10"/>
  <c r="AI200" i="10"/>
  <c r="R200" i="10"/>
  <c r="AI203" i="10"/>
  <c r="R203" i="10"/>
  <c r="AI206" i="10"/>
  <c r="R206" i="10"/>
  <c r="AI212" i="10"/>
  <c r="R212" i="10"/>
  <c r="AI215" i="10"/>
  <c r="R215" i="10"/>
  <c r="AI218" i="10"/>
  <c r="R218" i="10"/>
  <c r="AI224" i="10"/>
  <c r="R224" i="10"/>
  <c r="AI227" i="10"/>
  <c r="R227" i="10"/>
  <c r="AI230" i="10"/>
  <c r="R230" i="10"/>
  <c r="AI233" i="10"/>
  <c r="R233" i="10"/>
  <c r="AI236" i="10"/>
  <c r="R236" i="10"/>
  <c r="AI239" i="10"/>
  <c r="R239" i="10"/>
  <c r="AI245" i="10"/>
  <c r="R245" i="10"/>
  <c r="AI248" i="10"/>
  <c r="R248" i="10"/>
  <c r="AI251" i="10"/>
  <c r="R251" i="10"/>
  <c r="AI254" i="10"/>
  <c r="R254" i="10"/>
  <c r="AI257" i="10"/>
  <c r="R257" i="10"/>
  <c r="AI260" i="10"/>
  <c r="R260" i="10"/>
  <c r="AJ263" i="10"/>
  <c r="S263" i="10"/>
  <c r="AI265" i="10"/>
  <c r="R265" i="10"/>
  <c r="AJ270" i="10"/>
  <c r="S270" i="10"/>
  <c r="AJ272" i="10"/>
  <c r="S272" i="10"/>
  <c r="AJ281" i="10"/>
  <c r="S281" i="10"/>
  <c r="AJ191" i="10"/>
  <c r="S191" i="10"/>
  <c r="AJ194" i="10"/>
  <c r="S194" i="10"/>
  <c r="AJ197" i="10"/>
  <c r="S197" i="10"/>
  <c r="AJ200" i="10"/>
  <c r="S200" i="10"/>
  <c r="AJ203" i="10"/>
  <c r="S203" i="10"/>
  <c r="AJ206" i="10"/>
  <c r="S206" i="10"/>
  <c r="AJ212" i="10"/>
  <c r="S212" i="10"/>
  <c r="AJ215" i="10"/>
  <c r="S215" i="10"/>
  <c r="AJ218" i="10"/>
  <c r="S218" i="10"/>
  <c r="AJ224" i="10"/>
  <c r="S224" i="10"/>
  <c r="AJ227" i="10"/>
  <c r="S227" i="10"/>
  <c r="AJ230" i="10"/>
  <c r="S230" i="10"/>
  <c r="AJ233" i="10"/>
  <c r="S233" i="10"/>
  <c r="AJ236" i="10"/>
  <c r="S236" i="10"/>
  <c r="AJ239" i="10"/>
  <c r="S239" i="10"/>
  <c r="AJ245" i="10"/>
  <c r="S245" i="10"/>
  <c r="AJ248" i="10"/>
  <c r="S248" i="10"/>
  <c r="AJ251" i="10"/>
  <c r="S251" i="10"/>
  <c r="AJ254" i="10"/>
  <c r="S254" i="10"/>
  <c r="AJ257" i="10"/>
  <c r="S257" i="10"/>
  <c r="AJ260" i="10"/>
  <c r="S260" i="10"/>
  <c r="AJ265" i="10"/>
  <c r="S265" i="10"/>
  <c r="AI267" i="10"/>
  <c r="R267" i="10"/>
  <c r="AI282" i="10"/>
  <c r="R282" i="10"/>
  <c r="AJ290" i="10"/>
  <c r="S290" i="10"/>
  <c r="AJ299" i="10"/>
  <c r="S299" i="10"/>
  <c r="AJ308" i="10"/>
  <c r="S308" i="10"/>
  <c r="AJ317" i="10"/>
  <c r="S317" i="10"/>
  <c r="AJ326" i="10"/>
  <c r="S326" i="10"/>
  <c r="AJ335" i="10"/>
  <c r="S335" i="10"/>
  <c r="AJ344" i="10"/>
  <c r="S344" i="10"/>
  <c r="AJ353" i="10"/>
  <c r="S353" i="10"/>
  <c r="AJ362" i="10"/>
  <c r="S362" i="10"/>
  <c r="AJ371" i="10"/>
  <c r="S371" i="10"/>
  <c r="AJ380" i="10"/>
  <c r="S380" i="10"/>
  <c r="AJ389" i="10"/>
  <c r="S389" i="10"/>
  <c r="AI277" i="10"/>
  <c r="R277" i="10"/>
  <c r="AI280" i="10"/>
  <c r="R280" i="10"/>
  <c r="AI283" i="10"/>
  <c r="R283" i="10"/>
  <c r="AI286" i="10"/>
  <c r="R286" i="10"/>
  <c r="AI292" i="10"/>
  <c r="R292" i="10"/>
  <c r="AI295" i="10"/>
  <c r="R295" i="10"/>
  <c r="AI301" i="10"/>
  <c r="R301" i="10"/>
  <c r="AI304" i="10"/>
  <c r="R304" i="10"/>
  <c r="AI307" i="10"/>
  <c r="R307" i="10"/>
  <c r="AI310" i="10"/>
  <c r="R310" i="10"/>
  <c r="AI313" i="10"/>
  <c r="R313" i="10"/>
  <c r="AI319" i="10"/>
  <c r="R319" i="10"/>
  <c r="AI322" i="10"/>
  <c r="R322" i="10"/>
  <c r="AI325" i="10"/>
  <c r="R325" i="10"/>
  <c r="AI328" i="10"/>
  <c r="R328" i="10"/>
  <c r="AI331" i="10"/>
  <c r="R331" i="10"/>
  <c r="AI334" i="10"/>
  <c r="R334" i="10"/>
  <c r="AI337" i="10"/>
  <c r="R337" i="10"/>
  <c r="AI340" i="10"/>
  <c r="R340" i="10"/>
  <c r="AI343" i="10"/>
  <c r="R343" i="10"/>
  <c r="AI346" i="10"/>
  <c r="R346" i="10"/>
  <c r="AI349" i="10"/>
  <c r="R349" i="10"/>
  <c r="AI352" i="10"/>
  <c r="R352" i="10"/>
  <c r="AI355" i="10"/>
  <c r="R355" i="10"/>
  <c r="AI358" i="10"/>
  <c r="R358" i="10"/>
  <c r="AI361" i="10"/>
  <c r="R361" i="10"/>
  <c r="AI364" i="10"/>
  <c r="R364" i="10"/>
  <c r="AI367" i="10"/>
  <c r="R367" i="10"/>
  <c r="AI370" i="10"/>
  <c r="R370" i="10"/>
  <c r="AI373" i="10"/>
  <c r="R373" i="10"/>
  <c r="AI376" i="10"/>
  <c r="R376" i="10"/>
  <c r="AI379" i="10"/>
  <c r="R379" i="10"/>
  <c r="AI382" i="10"/>
  <c r="R382" i="10"/>
  <c r="AI385" i="10"/>
  <c r="R385" i="10"/>
  <c r="AI388" i="10"/>
  <c r="R388" i="10"/>
  <c r="AJ274" i="10"/>
  <c r="S274" i="10"/>
  <c r="AJ277" i="10"/>
  <c r="S277" i="10"/>
  <c r="AJ280" i="10"/>
  <c r="S280" i="10"/>
  <c r="AJ283" i="10"/>
  <c r="S283" i="10"/>
  <c r="AJ286" i="10"/>
  <c r="S286" i="10"/>
  <c r="AJ292" i="10"/>
  <c r="S292" i="10"/>
  <c r="AJ295" i="10"/>
  <c r="S295" i="10"/>
  <c r="AJ301" i="10"/>
  <c r="S301" i="10"/>
  <c r="AJ304" i="10"/>
  <c r="S304" i="10"/>
  <c r="AJ307" i="10"/>
  <c r="S307" i="10"/>
  <c r="AJ310" i="10"/>
  <c r="S310" i="10"/>
  <c r="AJ313" i="10"/>
  <c r="S313" i="10"/>
  <c r="AJ319" i="10"/>
  <c r="S319" i="10"/>
  <c r="AJ322" i="10"/>
  <c r="S322" i="10"/>
  <c r="AJ325" i="10"/>
  <c r="S325" i="10"/>
  <c r="AJ328" i="10"/>
  <c r="S328" i="10"/>
  <c r="AJ331" i="10"/>
  <c r="S331" i="10"/>
  <c r="AJ334" i="10"/>
  <c r="S334" i="10"/>
  <c r="AJ337" i="10"/>
  <c r="S337" i="10"/>
  <c r="AJ340" i="10"/>
  <c r="S340" i="10"/>
  <c r="AJ343" i="10"/>
  <c r="S343" i="10"/>
  <c r="AJ346" i="10"/>
  <c r="S346" i="10"/>
  <c r="AJ349" i="10"/>
  <c r="S349" i="10"/>
  <c r="AJ352" i="10"/>
  <c r="S352" i="10"/>
  <c r="AJ355" i="10"/>
  <c r="S355" i="10"/>
  <c r="AJ358" i="10"/>
  <c r="S358" i="10"/>
  <c r="AJ361" i="10"/>
  <c r="S361" i="10"/>
  <c r="AJ364" i="10"/>
  <c r="S364" i="10"/>
  <c r="AJ367" i="10"/>
  <c r="S367" i="10"/>
  <c r="AJ370" i="10"/>
  <c r="S370" i="10"/>
  <c r="AJ373" i="10"/>
  <c r="S373" i="10"/>
  <c r="AJ376" i="10"/>
  <c r="S376" i="10"/>
  <c r="AJ379" i="10"/>
  <c r="S379" i="10"/>
  <c r="AJ382" i="10"/>
  <c r="S382" i="10"/>
  <c r="AJ385" i="10"/>
  <c r="S385" i="10"/>
  <c r="AJ388" i="10"/>
  <c r="S388" i="10"/>
  <c r="AI288" i="10"/>
  <c r="R288" i="10"/>
  <c r="AI291" i="10"/>
  <c r="R291" i="10"/>
  <c r="AI294" i="10"/>
  <c r="R294" i="10"/>
  <c r="AI297" i="10"/>
  <c r="R297" i="10"/>
  <c r="AI300" i="10"/>
  <c r="R300" i="10"/>
  <c r="AI303" i="10"/>
  <c r="R303" i="10"/>
  <c r="AI306" i="10"/>
  <c r="R306" i="10"/>
  <c r="AI309" i="10"/>
  <c r="R309" i="10"/>
  <c r="AI312" i="10"/>
  <c r="R312" i="10"/>
  <c r="AI315" i="10"/>
  <c r="R315" i="10"/>
  <c r="AI318" i="10"/>
  <c r="R318" i="10"/>
  <c r="AI321" i="10"/>
  <c r="R321" i="10"/>
  <c r="AI324" i="10"/>
  <c r="R324" i="10"/>
  <c r="AI327" i="10"/>
  <c r="R327" i="10"/>
  <c r="AI330" i="10"/>
  <c r="R330" i="10"/>
  <c r="AI333" i="10"/>
  <c r="R333" i="10"/>
  <c r="AI336" i="10"/>
  <c r="R336" i="10"/>
  <c r="AI339" i="10"/>
  <c r="R339" i="10"/>
  <c r="AI342" i="10"/>
  <c r="R342" i="10"/>
  <c r="AI345" i="10"/>
  <c r="R345" i="10"/>
  <c r="AI348" i="10"/>
  <c r="R348" i="10"/>
  <c r="AI351" i="10"/>
  <c r="R351" i="10"/>
  <c r="AI354" i="10"/>
  <c r="R354" i="10"/>
  <c r="AI357" i="10"/>
  <c r="R357" i="10"/>
  <c r="AI360" i="10"/>
  <c r="R360" i="10"/>
  <c r="AI363" i="10"/>
  <c r="R363" i="10"/>
  <c r="AI372" i="10"/>
  <c r="R372" i="10"/>
  <c r="AI375" i="10"/>
  <c r="R375" i="10"/>
  <c r="AI378" i="10"/>
  <c r="R378" i="10"/>
  <c r="AI381" i="10"/>
  <c r="R381" i="10"/>
  <c r="AI384" i="10"/>
  <c r="R384" i="10"/>
  <c r="AI387" i="10"/>
  <c r="R387" i="10"/>
  <c r="AJ279" i="10"/>
  <c r="S279" i="10"/>
  <c r="AJ282" i="10"/>
  <c r="S282" i="10"/>
  <c r="AJ288" i="10"/>
  <c r="S288" i="10"/>
  <c r="AJ291" i="10"/>
  <c r="S291" i="10"/>
  <c r="AJ294" i="10"/>
  <c r="S294" i="10"/>
  <c r="AJ297" i="10"/>
  <c r="S297" i="10"/>
  <c r="AJ300" i="10"/>
  <c r="S300" i="10"/>
  <c r="AJ303" i="10"/>
  <c r="S303" i="10"/>
  <c r="AJ306" i="10"/>
  <c r="S306" i="10"/>
  <c r="AJ309" i="10"/>
  <c r="S309" i="10"/>
  <c r="AJ312" i="10"/>
  <c r="S312" i="10"/>
  <c r="AJ315" i="10"/>
  <c r="S315" i="10"/>
  <c r="AJ318" i="10"/>
  <c r="S318" i="10"/>
  <c r="AJ321" i="10"/>
  <c r="S321" i="10"/>
  <c r="AJ324" i="10"/>
  <c r="S324" i="10"/>
  <c r="AJ327" i="10"/>
  <c r="S327" i="10"/>
  <c r="AJ330" i="10"/>
  <c r="S330" i="10"/>
  <c r="AJ333" i="10"/>
  <c r="S333" i="10"/>
  <c r="AJ336" i="10"/>
  <c r="S336" i="10"/>
  <c r="AJ339" i="10"/>
  <c r="S339" i="10"/>
  <c r="AJ342" i="10"/>
  <c r="S342" i="10"/>
  <c r="AJ345" i="10"/>
  <c r="S345" i="10"/>
  <c r="AJ348" i="10"/>
  <c r="S348" i="10"/>
  <c r="AJ351" i="10"/>
  <c r="S351" i="10"/>
  <c r="AJ354" i="10"/>
  <c r="S354" i="10"/>
  <c r="AJ357" i="10"/>
  <c r="S357" i="10"/>
  <c r="AJ360" i="10"/>
  <c r="S360" i="10"/>
  <c r="AJ363" i="10"/>
  <c r="S363" i="10"/>
  <c r="AJ372" i="10"/>
  <c r="S372" i="10"/>
  <c r="AJ375" i="10"/>
  <c r="S375" i="10"/>
  <c r="AJ378" i="10"/>
  <c r="S378" i="10"/>
  <c r="AJ381" i="10"/>
  <c r="S381" i="10"/>
  <c r="AJ384" i="10"/>
  <c r="S384" i="10"/>
  <c r="AJ387" i="10"/>
  <c r="S387" i="10"/>
  <c r="AI263" i="10"/>
  <c r="R263" i="10"/>
  <c r="AI266" i="10"/>
  <c r="R266" i="10"/>
  <c r="AI269" i="10"/>
  <c r="R269" i="10"/>
  <c r="AI272" i="10"/>
  <c r="R272" i="10"/>
  <c r="AI275" i="10"/>
  <c r="R275" i="10"/>
  <c r="AI281" i="10"/>
  <c r="R281" i="10"/>
  <c r="AI284" i="10"/>
  <c r="R284" i="10"/>
  <c r="AI287" i="10"/>
  <c r="R287" i="10"/>
  <c r="AI290" i="10"/>
  <c r="R290" i="10"/>
  <c r="AI293" i="10"/>
  <c r="R293" i="10"/>
  <c r="AI296" i="10"/>
  <c r="R296" i="10"/>
  <c r="AI299" i="10"/>
  <c r="R299" i="10"/>
  <c r="AI302" i="10"/>
  <c r="R302" i="10"/>
  <c r="AI305" i="10"/>
  <c r="R305" i="10"/>
  <c r="AI308" i="10"/>
  <c r="R308" i="10"/>
  <c r="AI311" i="10"/>
  <c r="R311" i="10"/>
  <c r="AI314" i="10"/>
  <c r="R314" i="10"/>
  <c r="AI317" i="10"/>
  <c r="R317" i="10"/>
  <c r="AI320" i="10"/>
  <c r="R320" i="10"/>
  <c r="AI323" i="10"/>
  <c r="R323" i="10"/>
  <c r="AI326" i="10"/>
  <c r="R326" i="10"/>
  <c r="AI329" i="10"/>
  <c r="R329" i="10"/>
  <c r="AI332" i="10"/>
  <c r="R332" i="10"/>
  <c r="AI335" i="10"/>
  <c r="R335" i="10"/>
  <c r="AI338" i="10"/>
  <c r="R338" i="10"/>
  <c r="AI341" i="10"/>
  <c r="R341" i="10"/>
  <c r="AI344" i="10"/>
  <c r="R344" i="10"/>
  <c r="AI347" i="10"/>
  <c r="R347" i="10"/>
  <c r="AI350" i="10"/>
  <c r="R350" i="10"/>
  <c r="AI353" i="10"/>
  <c r="R353" i="10"/>
  <c r="AI356" i="10"/>
  <c r="R356" i="10"/>
  <c r="AI359" i="10"/>
  <c r="R359" i="10"/>
  <c r="AI362" i="10"/>
  <c r="R362" i="10"/>
  <c r="AI365" i="10"/>
  <c r="R365" i="10"/>
  <c r="AI368" i="10"/>
  <c r="R368" i="10"/>
  <c r="AI371" i="10"/>
  <c r="R371" i="10"/>
  <c r="AI374" i="10"/>
  <c r="R374" i="10"/>
  <c r="AI377" i="10"/>
  <c r="R377" i="10"/>
  <c r="AI380" i="10"/>
  <c r="R380" i="10"/>
  <c r="AI383" i="10"/>
  <c r="R383" i="10"/>
  <c r="AI386" i="10"/>
  <c r="R386" i="10"/>
  <c r="AI389" i="10"/>
  <c r="R389" i="10"/>
  <c r="AJ164" i="10"/>
  <c r="S164" i="10"/>
  <c r="AJ155" i="10"/>
  <c r="S155" i="10"/>
  <c r="AJ146" i="10"/>
  <c r="S146" i="10"/>
  <c r="AJ137" i="10"/>
  <c r="S137" i="10"/>
  <c r="AJ128" i="10"/>
  <c r="S128" i="10"/>
  <c r="AJ122" i="10"/>
  <c r="S122" i="10"/>
  <c r="AJ113" i="10"/>
  <c r="S113" i="10"/>
  <c r="AJ110" i="10"/>
  <c r="S110" i="10"/>
  <c r="AI103" i="10"/>
  <c r="R103" i="10"/>
  <c r="AJ96" i="10"/>
  <c r="S96" i="10"/>
  <c r="AI91" i="10"/>
  <c r="R91" i="10"/>
  <c r="AJ89" i="10"/>
  <c r="S89" i="10"/>
  <c r="AJ87" i="10"/>
  <c r="S87" i="10"/>
  <c r="AI79" i="10"/>
  <c r="R79" i="10"/>
  <c r="AI76" i="10"/>
  <c r="R76" i="10"/>
  <c r="AI73" i="10"/>
  <c r="R73" i="10"/>
  <c r="AI70" i="10"/>
  <c r="R70" i="10"/>
  <c r="AI67" i="10"/>
  <c r="R67" i="10"/>
  <c r="AI64" i="10"/>
  <c r="R64" i="10"/>
  <c r="AI61" i="10"/>
  <c r="R61" i="10"/>
  <c r="AI58" i="10"/>
  <c r="R58" i="10"/>
  <c r="AI55" i="10"/>
  <c r="R55" i="10"/>
  <c r="AI52" i="10"/>
  <c r="R52" i="10"/>
  <c r="AI49" i="10"/>
  <c r="R49" i="10"/>
  <c r="AI46" i="10"/>
  <c r="R46" i="10"/>
  <c r="AI43" i="10"/>
  <c r="R43" i="10"/>
  <c r="AI40" i="10"/>
  <c r="R40" i="10"/>
  <c r="AI37" i="10"/>
  <c r="R37" i="10"/>
  <c r="AI34" i="10"/>
  <c r="R34" i="10"/>
  <c r="AI31" i="10"/>
  <c r="R31" i="10"/>
  <c r="AI28" i="10"/>
  <c r="R28" i="10"/>
  <c r="AI25" i="10"/>
  <c r="R25" i="10"/>
  <c r="AI22" i="10"/>
  <c r="R22" i="10"/>
  <c r="AI19" i="10"/>
  <c r="R19" i="10"/>
  <c r="AI13" i="10"/>
  <c r="R13" i="10"/>
  <c r="AI198" i="10"/>
  <c r="R198" i="10"/>
  <c r="AJ210" i="10"/>
  <c r="S210" i="10"/>
  <c r="AL12" i="10"/>
  <c r="U12" i="10"/>
  <c r="S12" i="10"/>
  <c r="AL14" i="10"/>
  <c r="U14" i="10"/>
  <c r="AL13" i="10"/>
  <c r="U13" i="10"/>
  <c r="AL26" i="10"/>
  <c r="U26" i="10"/>
  <c r="AL25" i="10"/>
  <c r="U25" i="10"/>
  <c r="AL24" i="10"/>
  <c r="U24" i="10"/>
  <c r="AL23" i="10"/>
  <c r="U23" i="10"/>
  <c r="AL22" i="10"/>
  <c r="U22" i="10"/>
  <c r="AL21" i="10"/>
  <c r="U21" i="10"/>
  <c r="AL20" i="10"/>
  <c r="U20" i="10"/>
  <c r="AL19" i="10"/>
  <c r="U19" i="10"/>
  <c r="AL18" i="10"/>
  <c r="U18" i="10"/>
  <c r="AL17" i="10"/>
  <c r="U17" i="10"/>
  <c r="AL79" i="10"/>
  <c r="U79" i="10"/>
  <c r="AL78" i="10"/>
  <c r="U78" i="10"/>
  <c r="AL77" i="10"/>
  <c r="U77" i="10"/>
  <c r="AL76" i="10"/>
  <c r="U76" i="10"/>
  <c r="AL75" i="10"/>
  <c r="U75" i="10"/>
  <c r="AL74" i="10"/>
  <c r="U74" i="10"/>
  <c r="AL73" i="10"/>
  <c r="U73" i="10"/>
  <c r="AL72" i="10"/>
  <c r="U72" i="10"/>
  <c r="AL71" i="10"/>
  <c r="U71" i="10"/>
  <c r="AL70" i="10"/>
  <c r="U70" i="10"/>
  <c r="AL69" i="10"/>
  <c r="U69" i="10"/>
  <c r="AL68" i="10"/>
  <c r="U68" i="10"/>
  <c r="AL67" i="10"/>
  <c r="U67" i="10"/>
  <c r="AL66" i="10"/>
  <c r="U66" i="10"/>
  <c r="AL65" i="10"/>
  <c r="U65" i="10"/>
  <c r="AL64" i="10"/>
  <c r="U64" i="10"/>
  <c r="AL63" i="10"/>
  <c r="U63" i="10"/>
  <c r="AL62" i="10"/>
  <c r="U62" i="10"/>
  <c r="AL61" i="10"/>
  <c r="U61" i="10"/>
  <c r="AL60" i="10"/>
  <c r="U60" i="10"/>
  <c r="AL59" i="10"/>
  <c r="U59" i="10"/>
  <c r="AL58" i="10"/>
  <c r="U58" i="10"/>
  <c r="AL57" i="10"/>
  <c r="U57" i="10"/>
  <c r="AL56" i="10"/>
  <c r="U56" i="10"/>
  <c r="AL55" i="10"/>
  <c r="U55" i="10"/>
  <c r="AL54" i="10"/>
  <c r="U54" i="10"/>
  <c r="AL53" i="10"/>
  <c r="U53" i="10"/>
  <c r="AL52" i="10"/>
  <c r="U52" i="10"/>
  <c r="AL51" i="10"/>
  <c r="U51" i="10"/>
  <c r="AL50" i="10"/>
  <c r="U50" i="10"/>
  <c r="AL49" i="10"/>
  <c r="U49" i="10"/>
  <c r="AL48" i="10"/>
  <c r="U48" i="10"/>
  <c r="AL47" i="10"/>
  <c r="U47" i="10"/>
  <c r="AL46" i="10"/>
  <c r="U46" i="10"/>
  <c r="AL45" i="10"/>
  <c r="U45" i="10"/>
  <c r="AL44" i="10"/>
  <c r="U44" i="10"/>
  <c r="AL43" i="10"/>
  <c r="U43" i="10"/>
  <c r="AL42" i="10"/>
  <c r="U42" i="10"/>
  <c r="AL41" i="10"/>
  <c r="U41" i="10"/>
  <c r="AL40" i="10"/>
  <c r="U40" i="10"/>
  <c r="AL39" i="10"/>
  <c r="U39" i="10"/>
  <c r="AL38" i="10"/>
  <c r="U38" i="10"/>
  <c r="AL37" i="10"/>
  <c r="U37" i="10"/>
  <c r="AL36" i="10"/>
  <c r="U36" i="10"/>
  <c r="AL35" i="10"/>
  <c r="U35" i="10"/>
  <c r="AL34" i="10"/>
  <c r="U34" i="10"/>
  <c r="AL33" i="10"/>
  <c r="U33" i="10"/>
  <c r="AL32" i="10"/>
  <c r="U32" i="10"/>
  <c r="AL31" i="10"/>
  <c r="U31" i="10"/>
  <c r="AL30" i="10"/>
  <c r="U30" i="10"/>
  <c r="AL29" i="10"/>
  <c r="U29" i="10"/>
  <c r="AL28" i="10"/>
  <c r="U28" i="10"/>
  <c r="AL27" i="10"/>
  <c r="U27" i="10"/>
  <c r="AL389" i="10"/>
  <c r="U389" i="10"/>
  <c r="AL388" i="10"/>
  <c r="U388" i="10"/>
  <c r="AL387" i="10"/>
  <c r="U387" i="10"/>
  <c r="AL386" i="10"/>
  <c r="U386" i="10"/>
  <c r="AL385" i="10"/>
  <c r="U385" i="10"/>
  <c r="AL384" i="10"/>
  <c r="U384" i="10"/>
  <c r="AL383" i="10"/>
  <c r="U383" i="10"/>
  <c r="AL382" i="10"/>
  <c r="U382" i="10"/>
  <c r="AL381" i="10"/>
  <c r="U381" i="10"/>
  <c r="AL380" i="10"/>
  <c r="U380" i="10"/>
  <c r="AL379" i="10"/>
  <c r="U379" i="10"/>
  <c r="AL378" i="10"/>
  <c r="U378" i="10"/>
  <c r="AL377" i="10"/>
  <c r="U377" i="10"/>
  <c r="AL376" i="10"/>
  <c r="U376" i="10"/>
  <c r="AL375" i="10"/>
  <c r="U375" i="10"/>
  <c r="AL374" i="10"/>
  <c r="U374" i="10"/>
  <c r="AL373" i="10"/>
  <c r="U373" i="10"/>
  <c r="AL372" i="10"/>
  <c r="U372" i="10"/>
  <c r="AL371" i="10"/>
  <c r="U371" i="10"/>
  <c r="AL370" i="10"/>
  <c r="U370" i="10"/>
  <c r="AL368" i="10"/>
  <c r="U368" i="10"/>
  <c r="AL367" i="10"/>
  <c r="U367" i="10"/>
  <c r="AL365" i="10"/>
  <c r="U365" i="10"/>
  <c r="AL364" i="10"/>
  <c r="U364" i="10"/>
  <c r="AL363" i="10"/>
  <c r="U363" i="10"/>
  <c r="AL362" i="10"/>
  <c r="U362" i="10"/>
  <c r="AL361" i="10"/>
  <c r="U361" i="10"/>
  <c r="AL360" i="10"/>
  <c r="U360" i="10"/>
  <c r="AL359" i="10"/>
  <c r="U359" i="10"/>
  <c r="AL358" i="10"/>
  <c r="U358" i="10"/>
  <c r="AL357" i="10"/>
  <c r="U357" i="10"/>
  <c r="AL356" i="10"/>
  <c r="U356" i="10"/>
  <c r="AL355" i="10"/>
  <c r="U355" i="10"/>
  <c r="AL354" i="10"/>
  <c r="U354" i="10"/>
  <c r="AL353" i="10"/>
  <c r="U353" i="10"/>
  <c r="AL352" i="10"/>
  <c r="U352" i="10"/>
  <c r="AL351" i="10"/>
  <c r="U351" i="10"/>
  <c r="AL350" i="10"/>
  <c r="U350" i="10"/>
  <c r="AL349" i="10"/>
  <c r="U349" i="10"/>
  <c r="AL348" i="10"/>
  <c r="U348" i="10"/>
  <c r="AL347" i="10"/>
  <c r="U347" i="10"/>
  <c r="AL346" i="10"/>
  <c r="U346" i="10"/>
  <c r="AL345" i="10"/>
  <c r="U345" i="10"/>
  <c r="AL344" i="10"/>
  <c r="U344" i="10"/>
  <c r="AL343" i="10"/>
  <c r="U343" i="10"/>
  <c r="AL342" i="10"/>
  <c r="U342" i="10"/>
  <c r="AL341" i="10"/>
  <c r="U341" i="10"/>
  <c r="AL340" i="10"/>
  <c r="U340" i="10"/>
  <c r="AL339" i="10"/>
  <c r="U339" i="10"/>
  <c r="AL338" i="10"/>
  <c r="U338" i="10"/>
  <c r="AL337" i="10"/>
  <c r="U337" i="10"/>
  <c r="AL336" i="10"/>
  <c r="U336" i="10"/>
  <c r="AL335" i="10"/>
  <c r="U335" i="10"/>
  <c r="AL334" i="10"/>
  <c r="U334" i="10"/>
  <c r="AL333" i="10"/>
  <c r="U333" i="10"/>
  <c r="AL332" i="10"/>
  <c r="U332" i="10"/>
  <c r="AL331" i="10"/>
  <c r="U331" i="10"/>
  <c r="AL330" i="10"/>
  <c r="U330" i="10"/>
  <c r="AL329" i="10"/>
  <c r="U329" i="10"/>
  <c r="AL328" i="10"/>
  <c r="U328" i="10"/>
  <c r="AL327" i="10"/>
  <c r="U327" i="10"/>
  <c r="AL326" i="10"/>
  <c r="U326" i="10"/>
  <c r="AL325" i="10"/>
  <c r="U325" i="10"/>
  <c r="AL324" i="10"/>
  <c r="U324" i="10"/>
  <c r="AL323" i="10"/>
  <c r="U323" i="10"/>
  <c r="AL322" i="10"/>
  <c r="U322" i="10"/>
  <c r="AL321" i="10"/>
  <c r="U321" i="10"/>
  <c r="AL320" i="10"/>
  <c r="U320" i="10"/>
  <c r="AL319" i="10"/>
  <c r="U319" i="10"/>
  <c r="AL318" i="10"/>
  <c r="U318" i="10"/>
  <c r="AL317" i="10"/>
  <c r="U317" i="10"/>
  <c r="AL315" i="10"/>
  <c r="U315" i="10"/>
  <c r="AL314" i="10"/>
  <c r="U314" i="10"/>
  <c r="AL313" i="10"/>
  <c r="U313" i="10"/>
  <c r="AL312" i="10"/>
  <c r="U312" i="10"/>
  <c r="AL311" i="10"/>
  <c r="U311" i="10"/>
  <c r="AL310" i="10"/>
  <c r="U310" i="10"/>
  <c r="AL309" i="10"/>
  <c r="U309" i="10"/>
  <c r="AL308" i="10"/>
  <c r="U308" i="10"/>
  <c r="AL307" i="10"/>
  <c r="U307" i="10"/>
  <c r="AL306" i="10"/>
  <c r="U306" i="10"/>
  <c r="AL305" i="10"/>
  <c r="U305" i="10"/>
  <c r="AL304" i="10"/>
  <c r="U304" i="10"/>
  <c r="AL303" i="10"/>
  <c r="U303" i="10"/>
  <c r="AL302" i="10"/>
  <c r="U302" i="10"/>
  <c r="AL301" i="10"/>
  <c r="U301" i="10"/>
  <c r="AL300" i="10"/>
  <c r="U300" i="10"/>
  <c r="AL299" i="10"/>
  <c r="U299" i="10"/>
  <c r="AL297" i="10"/>
  <c r="U297" i="10"/>
  <c r="AL296" i="10"/>
  <c r="U296" i="10"/>
  <c r="AL295" i="10"/>
  <c r="U295" i="10"/>
  <c r="AL294" i="10"/>
  <c r="U294" i="10"/>
  <c r="AL293" i="10"/>
  <c r="U293" i="10"/>
  <c r="AL292" i="10"/>
  <c r="U292" i="10"/>
  <c r="AL291" i="10"/>
  <c r="U291" i="10"/>
  <c r="AL290" i="10"/>
  <c r="U290" i="10"/>
  <c r="AL288" i="10"/>
  <c r="U288" i="10"/>
  <c r="AL287" i="10"/>
  <c r="U287" i="10"/>
  <c r="AL286" i="10"/>
  <c r="U286" i="10"/>
  <c r="AL284" i="10"/>
  <c r="U284" i="10"/>
  <c r="AL283" i="10"/>
  <c r="U283" i="10"/>
  <c r="AL282" i="10"/>
  <c r="U282" i="10"/>
  <c r="AL281" i="10"/>
  <c r="U281" i="10"/>
  <c r="AL280" i="10"/>
  <c r="U280" i="10"/>
  <c r="AL279" i="10"/>
  <c r="U279" i="10"/>
  <c r="AL277" i="10"/>
  <c r="U277" i="10"/>
  <c r="AL276" i="10"/>
  <c r="U276" i="10"/>
  <c r="AL275" i="10"/>
  <c r="U275" i="10"/>
  <c r="AL274" i="10"/>
  <c r="U274" i="10"/>
  <c r="AL273" i="10"/>
  <c r="U273" i="10"/>
  <c r="AL272" i="10"/>
  <c r="U272" i="10"/>
  <c r="AL271" i="10"/>
  <c r="U271" i="10"/>
  <c r="AL270" i="10"/>
  <c r="U270" i="10"/>
  <c r="AL269" i="10"/>
  <c r="U269" i="10"/>
  <c r="AL268" i="10"/>
  <c r="U268" i="10"/>
  <c r="AL267" i="10"/>
  <c r="U267" i="10"/>
  <c r="AL266" i="10"/>
  <c r="U266" i="10"/>
  <c r="AL265" i="10"/>
  <c r="U265" i="10"/>
  <c r="AL264" i="10"/>
  <c r="U264" i="10"/>
  <c r="AL263" i="10"/>
  <c r="U263" i="10"/>
  <c r="AL262" i="10"/>
  <c r="U262" i="10"/>
  <c r="AL261" i="10"/>
  <c r="U261" i="10"/>
  <c r="AL260" i="10"/>
  <c r="U260" i="10"/>
  <c r="AL258" i="10"/>
  <c r="U258" i="10"/>
  <c r="AL257" i="10"/>
  <c r="U257" i="10"/>
  <c r="AL256" i="10"/>
  <c r="U256" i="10"/>
  <c r="AL255" i="10"/>
  <c r="U255" i="10"/>
  <c r="AL254" i="10"/>
  <c r="U254" i="10"/>
  <c r="AL253" i="10"/>
  <c r="U253" i="10"/>
  <c r="AL252" i="10"/>
  <c r="U252" i="10"/>
  <c r="AL251" i="10"/>
  <c r="U251" i="10"/>
  <c r="AL250" i="10"/>
  <c r="U250" i="10"/>
  <c r="AL249" i="10"/>
  <c r="U249" i="10"/>
  <c r="AL248" i="10"/>
  <c r="U248" i="10"/>
  <c r="AL247" i="10"/>
  <c r="U247" i="10"/>
  <c r="AL245" i="10"/>
  <c r="U245" i="10"/>
  <c r="AL244" i="10"/>
  <c r="U244" i="10"/>
  <c r="AL243" i="10"/>
  <c r="U243" i="10"/>
  <c r="AL241" i="10"/>
  <c r="U241" i="10"/>
  <c r="AL240" i="10"/>
  <c r="U240" i="10"/>
  <c r="AL239" i="10"/>
  <c r="U239" i="10"/>
  <c r="AL238" i="10"/>
  <c r="U238" i="10"/>
  <c r="AL237" i="10"/>
  <c r="U237" i="10"/>
  <c r="AL236" i="10"/>
  <c r="U236" i="10"/>
  <c r="AL235" i="10"/>
  <c r="U235" i="10"/>
  <c r="AL234" i="10"/>
  <c r="U234" i="10"/>
  <c r="AL233" i="10"/>
  <c r="U233" i="10"/>
  <c r="AL232" i="10"/>
  <c r="U232" i="10"/>
  <c r="AL231" i="10"/>
  <c r="U231" i="10"/>
  <c r="AL230" i="10"/>
  <c r="U230" i="10"/>
  <c r="AL229" i="10"/>
  <c r="U229" i="10"/>
  <c r="AL227" i="10"/>
  <c r="U227" i="10"/>
  <c r="AL226" i="10"/>
  <c r="U226" i="10"/>
  <c r="AL225" i="10"/>
  <c r="U225" i="10"/>
  <c r="AL224" i="10"/>
  <c r="U224" i="10"/>
  <c r="AL223" i="10"/>
  <c r="U223" i="10"/>
  <c r="AL222" i="10"/>
  <c r="U222" i="10"/>
  <c r="AL220" i="10"/>
  <c r="U220" i="10"/>
  <c r="AL219" i="10"/>
  <c r="U219" i="10"/>
  <c r="AL218" i="10"/>
  <c r="U218" i="10"/>
  <c r="AL217" i="10"/>
  <c r="U217" i="10"/>
  <c r="AL216" i="10"/>
  <c r="U216" i="10"/>
  <c r="AL215" i="10"/>
  <c r="U215" i="10"/>
  <c r="AL214" i="10"/>
  <c r="U214" i="10"/>
  <c r="AL212" i="10"/>
  <c r="U212" i="10"/>
  <c r="AL211" i="10"/>
  <c r="U211" i="10"/>
  <c r="AL210" i="10"/>
  <c r="U210" i="10"/>
  <c r="AL208" i="10"/>
  <c r="U208" i="10"/>
  <c r="AL207" i="10"/>
  <c r="U207" i="10"/>
  <c r="AL206" i="10"/>
  <c r="U206" i="10"/>
  <c r="AL205" i="10"/>
  <c r="U205" i="10"/>
  <c r="AL204" i="10"/>
  <c r="U204" i="10"/>
  <c r="AL203" i="10"/>
  <c r="U203" i="10"/>
  <c r="AL202" i="10"/>
  <c r="U202" i="10"/>
  <c r="AL201" i="10"/>
  <c r="U201" i="10"/>
  <c r="AL200" i="10"/>
  <c r="U200" i="10"/>
  <c r="AL199" i="10"/>
  <c r="U199" i="10"/>
  <c r="AL198" i="10"/>
  <c r="U198" i="10"/>
  <c r="AL197" i="10"/>
  <c r="U197" i="10"/>
  <c r="AL196" i="10"/>
  <c r="U196" i="10"/>
  <c r="AL195" i="10"/>
  <c r="U195" i="10"/>
  <c r="AL194" i="10"/>
  <c r="U194" i="10"/>
  <c r="AL193" i="10"/>
  <c r="U193" i="10"/>
  <c r="AL192" i="10"/>
  <c r="U192" i="10"/>
  <c r="AL191" i="10"/>
  <c r="U191" i="10"/>
  <c r="AL190" i="10"/>
  <c r="U190" i="10"/>
  <c r="AL189" i="10"/>
  <c r="U189" i="10"/>
  <c r="AL188" i="10"/>
  <c r="U188" i="10"/>
  <c r="AL187" i="10"/>
  <c r="U187" i="10"/>
  <c r="AL186" i="10"/>
  <c r="U186" i="10"/>
  <c r="AL185" i="10"/>
  <c r="U185" i="10"/>
  <c r="AL184" i="10"/>
  <c r="U184" i="10"/>
  <c r="AL183" i="10"/>
  <c r="U183" i="10"/>
  <c r="AL182" i="10"/>
  <c r="U182" i="10"/>
  <c r="AL181" i="10"/>
  <c r="U181" i="10"/>
  <c r="AL180" i="10"/>
  <c r="U180" i="10"/>
  <c r="AL179" i="10"/>
  <c r="U179" i="10"/>
  <c r="AL178" i="10"/>
  <c r="U178" i="10"/>
  <c r="AL177" i="10"/>
  <c r="U177" i="10"/>
  <c r="AL176" i="10"/>
  <c r="U176" i="10"/>
  <c r="AL175" i="10"/>
  <c r="U175" i="10"/>
  <c r="AL174" i="10"/>
  <c r="U174" i="10"/>
  <c r="AL173" i="10"/>
  <c r="U173" i="10"/>
  <c r="AL171" i="10"/>
  <c r="U171" i="10"/>
  <c r="AL170" i="10"/>
  <c r="U170" i="10"/>
  <c r="AL169" i="10"/>
  <c r="U169" i="10"/>
  <c r="AL168" i="10"/>
  <c r="U168" i="10"/>
  <c r="AL167" i="10"/>
  <c r="U167" i="10"/>
  <c r="AL166" i="10"/>
  <c r="U166" i="10"/>
  <c r="AL164" i="10"/>
  <c r="U164" i="10"/>
  <c r="AL163" i="10"/>
  <c r="U163" i="10"/>
  <c r="AL162" i="10"/>
  <c r="U162" i="10"/>
  <c r="AL161" i="10"/>
  <c r="U161" i="10"/>
  <c r="AL160" i="10"/>
  <c r="U160" i="10"/>
  <c r="AL159" i="10"/>
  <c r="U159" i="10"/>
  <c r="AL158" i="10"/>
  <c r="U158" i="10"/>
  <c r="AL157" i="10"/>
  <c r="U157" i="10"/>
  <c r="AL156" i="10"/>
  <c r="U156" i="10"/>
  <c r="AL155" i="10"/>
  <c r="U155" i="10"/>
  <c r="AL154" i="10"/>
  <c r="U154" i="10"/>
  <c r="AL153" i="10"/>
  <c r="U153" i="10"/>
  <c r="AL152" i="10"/>
  <c r="U152" i="10"/>
  <c r="AL151" i="10"/>
  <c r="U151" i="10"/>
  <c r="AL150" i="10"/>
  <c r="U150" i="10"/>
  <c r="AL149" i="10"/>
  <c r="U149" i="10"/>
  <c r="AL148" i="10"/>
  <c r="U148" i="10"/>
  <c r="AL147" i="10"/>
  <c r="U147" i="10"/>
  <c r="AL146" i="10"/>
  <c r="U146" i="10"/>
  <c r="AL145" i="10"/>
  <c r="U145" i="10"/>
  <c r="AL144" i="10"/>
  <c r="U144" i="10"/>
  <c r="AL143" i="10"/>
  <c r="U143" i="10"/>
  <c r="AL142" i="10"/>
  <c r="U142" i="10"/>
  <c r="AL141" i="10"/>
  <c r="U141" i="10"/>
  <c r="AL139" i="10"/>
  <c r="U139" i="10"/>
  <c r="AL138" i="10"/>
  <c r="U138" i="10"/>
  <c r="AL137" i="10"/>
  <c r="U137" i="10"/>
  <c r="AL136" i="10"/>
  <c r="U136" i="10"/>
  <c r="AL135" i="10"/>
  <c r="U135" i="10"/>
  <c r="AL134" i="10"/>
  <c r="U134" i="10"/>
  <c r="AL132" i="10"/>
  <c r="U132" i="10"/>
  <c r="AL131" i="10"/>
  <c r="U131" i="10"/>
  <c r="AL129" i="10"/>
  <c r="U129" i="10"/>
  <c r="AL128" i="10"/>
  <c r="U128" i="10"/>
  <c r="AL127" i="10"/>
  <c r="U127" i="10"/>
  <c r="AL126" i="10"/>
  <c r="U126" i="10"/>
  <c r="AL125" i="10"/>
  <c r="U125" i="10"/>
  <c r="AL124" i="10"/>
  <c r="U124" i="10"/>
  <c r="AL122" i="10"/>
  <c r="U122" i="10"/>
  <c r="AL121" i="10"/>
  <c r="U121" i="10"/>
  <c r="AL120" i="10"/>
  <c r="U120" i="10"/>
  <c r="AL119" i="10"/>
  <c r="U119" i="10"/>
  <c r="AL118" i="10"/>
  <c r="U118" i="10"/>
  <c r="AL116" i="10"/>
  <c r="U116" i="10"/>
  <c r="AL114" i="10"/>
  <c r="U114" i="10"/>
  <c r="AL113" i="10"/>
  <c r="U113" i="10"/>
  <c r="AL112" i="10"/>
  <c r="U112" i="10"/>
  <c r="AL110" i="10"/>
  <c r="U110" i="10"/>
  <c r="AL109" i="10"/>
  <c r="U109" i="10"/>
  <c r="AL108" i="10"/>
  <c r="U108" i="10"/>
  <c r="AL106" i="10"/>
  <c r="U106" i="10"/>
  <c r="AL103" i="10"/>
  <c r="U103" i="10"/>
  <c r="AL102" i="10"/>
  <c r="U102" i="10"/>
  <c r="AL101" i="10"/>
  <c r="U101" i="10"/>
  <c r="AL100" i="10"/>
  <c r="U100" i="10"/>
  <c r="AL99" i="10"/>
  <c r="U99" i="10"/>
  <c r="AL98" i="10"/>
  <c r="U98" i="10"/>
  <c r="AL97" i="10"/>
  <c r="U97" i="10"/>
  <c r="AL96" i="10"/>
  <c r="U96" i="10"/>
  <c r="AL95" i="10"/>
  <c r="U95" i="10"/>
  <c r="AL94" i="10"/>
  <c r="U94" i="10"/>
  <c r="AL93" i="10"/>
  <c r="U93" i="10"/>
  <c r="AL92" i="10"/>
  <c r="U92" i="10"/>
  <c r="AL91" i="10"/>
  <c r="U91" i="10"/>
  <c r="AL90" i="10"/>
  <c r="U90" i="10"/>
  <c r="AL89" i="10"/>
  <c r="U89" i="10"/>
  <c r="AL88" i="10"/>
  <c r="U88" i="10"/>
  <c r="AL87" i="10"/>
  <c r="U87" i="10"/>
  <c r="AL86" i="10"/>
  <c r="U86" i="10"/>
  <c r="AL85" i="10"/>
  <c r="U85" i="10"/>
  <c r="AL84" i="10"/>
  <c r="U84" i="10"/>
  <c r="AL83" i="10"/>
  <c r="U83" i="10"/>
  <c r="AI12" i="10"/>
  <c r="R12" i="10"/>
  <c r="AL81" i="10"/>
  <c r="U81" i="10"/>
</calcChain>
</file>

<file path=xl/sharedStrings.xml><?xml version="1.0" encoding="utf-8"?>
<sst xmlns="http://schemas.openxmlformats.org/spreadsheetml/2006/main" count="7101" uniqueCount="783">
  <si>
    <t>PAISES</t>
  </si>
  <si>
    <t>Region</t>
  </si>
  <si>
    <t>Años</t>
  </si>
  <si>
    <t>C10-12 Manufacturing: Food, beverages and tobacco</t>
  </si>
  <si>
    <t>C13-15 Manufacturing: Textiles, wearing apparel and leather and related products</t>
  </si>
  <si>
    <t>C16,17 Manufacturing: Wood, paper and paper products</t>
  </si>
  <si>
    <t>C19-22 Manufacturing: Chemicals, chemical products, rubber and plastic</t>
  </si>
  <si>
    <t>C23-25 Manufacturing: Low tech</t>
  </si>
  <si>
    <t>C26-30 Manufacturing: High tech</t>
  </si>
  <si>
    <t>C18, 31, 32 Manufacturing: Other</t>
  </si>
  <si>
    <t>Area</t>
  </si>
  <si>
    <t>Electorate</t>
  </si>
  <si>
    <t>Valid_Votes</t>
  </si>
  <si>
    <t>Remain</t>
  </si>
  <si>
    <t>Leave</t>
  </si>
  <si>
    <t>% Remain</t>
  </si>
  <si>
    <t>% Leave</t>
  </si>
  <si>
    <t>Economic activity rate - aged 16-64</t>
  </si>
  <si>
    <t>Employment rate - aged 16-64</t>
  </si>
  <si>
    <t>Unemployment rate - aged 16-64</t>
  </si>
  <si>
    <t>% who are economically inactive - aged 16-64</t>
  </si>
  <si>
    <t>% of economically inactive who want a job</t>
  </si>
  <si>
    <t>% of economically inactive who do not want a job</t>
  </si>
  <si>
    <t>aged 16-64 employment rate - ethnic minority</t>
  </si>
  <si>
    <t>16+ unemployment rate - ethnic minority</t>
  </si>
  <si>
    <t>% of  ethnic minority aged 16-64 who are economically inactive</t>
  </si>
  <si>
    <t>Scotland</t>
  </si>
  <si>
    <t>AUSTRIA</t>
  </si>
  <si>
    <t xml:space="preserve">Jan.-Dec. 1988 </t>
  </si>
  <si>
    <t xml:space="preserve">Jan.-Dec. 1989 </t>
  </si>
  <si>
    <t xml:space="preserve">Jan.-Dec. 1990 </t>
  </si>
  <si>
    <t xml:space="preserve">Jan.-Dec. 1991 </t>
  </si>
  <si>
    <t xml:space="preserve">Jan.-Dec. 1992 </t>
  </si>
  <si>
    <t xml:space="preserve">Jan.-Dec. 1993 </t>
  </si>
  <si>
    <t xml:space="preserve">Jan.-Dec. 1994 </t>
  </si>
  <si>
    <t xml:space="preserve">Jan.-Dec. 1995 </t>
  </si>
  <si>
    <t xml:space="preserve">Jan.-Dec. 1996                                    </t>
  </si>
  <si>
    <t>Jan.-Dec. 1997</t>
  </si>
  <si>
    <t>Jan.-Dec. 1998</t>
  </si>
  <si>
    <t>Jan.-Dec. 1999</t>
  </si>
  <si>
    <t>Jan.-Dec. 2000</t>
  </si>
  <si>
    <t>Jan.-Dec. 2001</t>
  </si>
  <si>
    <t>Jan.-Dec. 2002</t>
  </si>
  <si>
    <t>Jan.-Dec. 2003</t>
  </si>
  <si>
    <t>Jan.-Dec. 2004</t>
  </si>
  <si>
    <t>Jan.-Dec. 2005</t>
  </si>
  <si>
    <t>Jan.-Dec. 2006</t>
  </si>
  <si>
    <t>Jan.-Dec. 2007</t>
  </si>
  <si>
    <t>Jan.-Dec. 2008</t>
  </si>
  <si>
    <t>Jan.-Dec. 2009</t>
  </si>
  <si>
    <t>Jan.-Dec. 2010</t>
  </si>
  <si>
    <t>Jan.-Dec. 2011</t>
  </si>
  <si>
    <t>Jan.-Dec. 2012</t>
  </si>
  <si>
    <t>Jan.-Dec. 2013</t>
  </si>
  <si>
    <t>Jan.-Dec. 2014</t>
  </si>
  <si>
    <t>Jan.-Dec. 2015</t>
  </si>
  <si>
    <t>Jan.-Dec. 2016</t>
  </si>
  <si>
    <t>BELGIUM (and LUXBG -&gt; 1998)</t>
  </si>
  <si>
    <t>Aberdeen City</t>
  </si>
  <si>
    <t>Aberdeenshire</t>
  </si>
  <si>
    <t>BULGARIA</t>
  </si>
  <si>
    <t>South East</t>
  </si>
  <si>
    <t>Adur</t>
  </si>
  <si>
    <t>!</t>
  </si>
  <si>
    <t>North West</t>
  </si>
  <si>
    <t>Allerdale</t>
  </si>
  <si>
    <t>CROATIA</t>
  </si>
  <si>
    <t>East Midlands</t>
  </si>
  <si>
    <t>Amber Valley</t>
  </si>
  <si>
    <t>Angus</t>
  </si>
  <si>
    <t>CYPRUS</t>
  </si>
  <si>
    <t>Argyll and Bute</t>
  </si>
  <si>
    <t>Arun</t>
  </si>
  <si>
    <t>Ashfield</t>
  </si>
  <si>
    <t>CZECH REPUBLIC (CS-&gt;1992)</t>
  </si>
  <si>
    <t>Ashford</t>
  </si>
  <si>
    <t>Aylesbury Vale</t>
  </si>
  <si>
    <t>DENMARK</t>
  </si>
  <si>
    <t>East</t>
  </si>
  <si>
    <t>Babergh</t>
  </si>
  <si>
    <t>ESTONIA</t>
  </si>
  <si>
    <t>London</t>
  </si>
  <si>
    <t>Barking and Dagenham</t>
  </si>
  <si>
    <t>Barnet</t>
  </si>
  <si>
    <t>FINLAND</t>
  </si>
  <si>
    <t>Yorkshire and The Humber</t>
  </si>
  <si>
    <t>Barnsley</t>
  </si>
  <si>
    <t>Barrow-in-Furness</t>
  </si>
  <si>
    <t>FRANCE</t>
  </si>
  <si>
    <t>Basildon</t>
  </si>
  <si>
    <t>Basingstoke and Deane</t>
  </si>
  <si>
    <t>GERMANY (incl DD from 1991)</t>
  </si>
  <si>
    <t>Bassetlaw</t>
  </si>
  <si>
    <t>South West</t>
  </si>
  <si>
    <t>Bath and North East Somerset</t>
  </si>
  <si>
    <t>GREECE</t>
  </si>
  <si>
    <t>Bedford</t>
  </si>
  <si>
    <t>Bexley</t>
  </si>
  <si>
    <t>West Midlands</t>
  </si>
  <si>
    <t>Birmingham</t>
  </si>
  <si>
    <t>HUNGARY</t>
  </si>
  <si>
    <t>Blaby</t>
  </si>
  <si>
    <t>Blackburn with Darwen</t>
  </si>
  <si>
    <t>IRELAND</t>
  </si>
  <si>
    <t>Blackpool</t>
  </si>
  <si>
    <t>Wales</t>
  </si>
  <si>
    <t>Blaenau Gwent</t>
  </si>
  <si>
    <t>Bolsover</t>
  </si>
  <si>
    <t>ITALY</t>
  </si>
  <si>
    <t>Bolton</t>
  </si>
  <si>
    <t>Boston</t>
  </si>
  <si>
    <t>Bournemouth</t>
  </si>
  <si>
    <t>LATVIA</t>
  </si>
  <si>
    <t>Bracknell Forest</t>
  </si>
  <si>
    <t>Bradford</t>
  </si>
  <si>
    <t>LITHUANIA</t>
  </si>
  <si>
    <t>Braintree</t>
  </si>
  <si>
    <t>Breckland</t>
  </si>
  <si>
    <t>LUXEMBOURG</t>
  </si>
  <si>
    <t>Brent</t>
  </si>
  <si>
    <t>Brentwood</t>
  </si>
  <si>
    <t>MALTA</t>
  </si>
  <si>
    <t>Bridgend</t>
  </si>
  <si>
    <t>Brighton and Hove</t>
  </si>
  <si>
    <t>NETHERLANDS</t>
  </si>
  <si>
    <t>Bristol, City of</t>
  </si>
  <si>
    <t>Broadland</t>
  </si>
  <si>
    <t>Bromley</t>
  </si>
  <si>
    <t>POLAND</t>
  </si>
  <si>
    <t>Bromsgrove</t>
  </si>
  <si>
    <t>Broxbourne</t>
  </si>
  <si>
    <t>PORTUGAL</t>
  </si>
  <si>
    <t>Broxtowe</t>
  </si>
  <si>
    <t>Burnley</t>
  </si>
  <si>
    <t>Bury</t>
  </si>
  <si>
    <t>ROMANIA</t>
  </si>
  <si>
    <t>Caerphilly</t>
  </si>
  <si>
    <t>Calderdale</t>
  </si>
  <si>
    <t>SLOVAKIA</t>
  </si>
  <si>
    <t>Cambridge</t>
  </si>
  <si>
    <t>Camden</t>
  </si>
  <si>
    <t>SLOVENIA</t>
  </si>
  <si>
    <t>Cannock Chase</t>
  </si>
  <si>
    <t>Canterbury</t>
  </si>
  <si>
    <t>SPAIN</t>
  </si>
  <si>
    <t>Cardiff</t>
  </si>
  <si>
    <t>Carlisle</t>
  </si>
  <si>
    <t>Carmarthenshire</t>
  </si>
  <si>
    <t>SWEDEN</t>
  </si>
  <si>
    <t>Castle Point</t>
  </si>
  <si>
    <t>Central Bedfordshire</t>
  </si>
  <si>
    <t>Ceredigion</t>
  </si>
  <si>
    <t>Charnwood</t>
  </si>
  <si>
    <t>Chelmsford</t>
  </si>
  <si>
    <t>Cheltenham</t>
  </si>
  <si>
    <t>Cherwell</t>
  </si>
  <si>
    <t>Cheshire East</t>
  </si>
  <si>
    <t>Cheshire West and Chester</t>
  </si>
  <si>
    <t>Chesterfield</t>
  </si>
  <si>
    <t>Chichester</t>
  </si>
  <si>
    <t>Chiltern</t>
  </si>
  <si>
    <t>Chorley</t>
  </si>
  <si>
    <t>Christchurch</t>
  </si>
  <si>
    <t>City of Edinburgh</t>
  </si>
  <si>
    <t>City of London</t>
  </si>
  <si>
    <t>Clackmannanshire</t>
  </si>
  <si>
    <t>Colchester</t>
  </si>
  <si>
    <t>Conwy</t>
  </si>
  <si>
    <t>Copeland</t>
  </si>
  <si>
    <t>Corby</t>
  </si>
  <si>
    <t>Cornwall</t>
  </si>
  <si>
    <t>Manufacture of food products</t>
  </si>
  <si>
    <t>Manufacture of beverages and tobacco</t>
  </si>
  <si>
    <t>Manufacture of textiles</t>
  </si>
  <si>
    <t>Manufacture of wearing apparel</t>
  </si>
  <si>
    <t>Manufacture of leather and related products</t>
  </si>
  <si>
    <t>Manufacture of wood and wood and cork products</t>
  </si>
  <si>
    <t>Cotswold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</si>
  <si>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</si>
  <si>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</si>
  <si>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</si>
  <si>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</si>
  <si>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</si>
  <si>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</si>
  <si>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</si>
  <si>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</si>
  <si>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</si>
  <si>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computer, electronic &amp;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</si>
  <si>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</si>
  <si>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</si>
  <si>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</si>
  <si>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</si>
  <si>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</si>
  <si>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</si>
  <si>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 xml:space="preserve">Dec 14 </t>
  </si>
  <si>
    <t>North East</t>
  </si>
  <si>
    <t>County Durham</t>
  </si>
  <si>
    <t>local authority: district / unitary (prior to April 2015)</t>
  </si>
  <si>
    <t>Numerator</t>
  </si>
  <si>
    <t>Denominator</t>
  </si>
  <si>
    <t>Immigrant Share</t>
  </si>
  <si>
    <t>Coventry</t>
  </si>
  <si>
    <t>Immigrant Arrivals</t>
  </si>
  <si>
    <t>Craven</t>
  </si>
  <si>
    <t>Crawley</t>
  </si>
  <si>
    <t xml:space="preserve">Mar 15 </t>
  </si>
  <si>
    <t xml:space="preserve">Jun 15 </t>
  </si>
  <si>
    <t>Dec 16 (r)</t>
  </si>
  <si>
    <t>Croydon</t>
  </si>
  <si>
    <t>Mar 17 (p)</t>
  </si>
  <si>
    <t>Dacorum</t>
  </si>
  <si>
    <t>Darlington</t>
  </si>
  <si>
    <t>Dartford</t>
  </si>
  <si>
    <t>#VALUE!</t>
  </si>
  <si>
    <t>Daventry</t>
  </si>
  <si>
    <t>Denbighshire</t>
  </si>
  <si>
    <t>Derby</t>
  </si>
  <si>
    <t>Derbyshire Dales</t>
  </si>
  <si>
    <t>Doncaster</t>
  </si>
  <si>
    <t>All categories: Industry</t>
  </si>
  <si>
    <t>Dover</t>
  </si>
  <si>
    <t>C Manufacturing</t>
  </si>
  <si>
    <t>Dudley</t>
  </si>
  <si>
    <t>Dumfries and Galloway</t>
  </si>
  <si>
    <t>Dundee City</t>
  </si>
  <si>
    <t>Ealing</t>
  </si>
  <si>
    <t>East Ayrshire</t>
  </si>
  <si>
    <t>#</t>
  </si>
  <si>
    <t>East Cambridgeshire</t>
  </si>
  <si>
    <t>East Devon</t>
  </si>
  <si>
    <t>East Dorset</t>
  </si>
  <si>
    <t>East Dunbartonshire</t>
  </si>
  <si>
    <t>East Hampshire</t>
  </si>
  <si>
    <t>East Hertfordshire</t>
  </si>
  <si>
    <t>East Lindsey</t>
  </si>
  <si>
    <t>East Lothian</t>
  </si>
  <si>
    <t>East Northamptonshire</t>
  </si>
  <si>
    <t>East Renfrewshire</t>
  </si>
  <si>
    <t>East Riding of Yorkshire</t>
  </si>
  <si>
    <t>East Staffordshire</t>
  </si>
  <si>
    <t>Eastbourne</t>
  </si>
  <si>
    <t>Eastleigh</t>
  </si>
  <si>
    <t>Eden</t>
  </si>
  <si>
    <t>Elmbridge</t>
  </si>
  <si>
    <t>Enfield</t>
  </si>
  <si>
    <t>Epping Forest</t>
  </si>
  <si>
    <t>Epsom and Ewell</t>
  </si>
  <si>
    <t>Erewash</t>
  </si>
  <si>
    <t>Exeter</t>
  </si>
  <si>
    <t>Fareham</t>
  </si>
  <si>
    <t>Fenland</t>
  </si>
  <si>
    <t>Flintshire</t>
  </si>
  <si>
    <t>Forest Heath</t>
  </si>
  <si>
    <t>Forest of Dean</t>
  </si>
  <si>
    <t>Fylde</t>
  </si>
  <si>
    <t>Gateshead</t>
  </si>
  <si>
    <t>Gedling</t>
  </si>
  <si>
    <t>Gloucester</t>
  </si>
  <si>
    <t>Gosport</t>
  </si>
  <si>
    <t>Gravesham</t>
  </si>
  <si>
    <t>Great Yarmouth</t>
  </si>
  <si>
    <t>Greenwich</t>
  </si>
  <si>
    <t>Guildford</t>
  </si>
  <si>
    <t>Gwynedd</t>
  </si>
  <si>
    <t>Hackney</t>
  </si>
  <si>
    <t>Halton</t>
  </si>
  <si>
    <t>Hambleton</t>
  </si>
  <si>
    <t>Hammersmith and Fulham</t>
  </si>
  <si>
    <t>Harborough</t>
  </si>
  <si>
    <t>Haringey</t>
  </si>
  <si>
    <t>Harlow</t>
  </si>
  <si>
    <t>Harrogate</t>
  </si>
  <si>
    <t>Harrow</t>
  </si>
  <si>
    <t>Hart</t>
  </si>
  <si>
    <t>Hartlepool</t>
  </si>
  <si>
    <t>Hastings</t>
  </si>
  <si>
    <t>Havant</t>
  </si>
  <si>
    <t>Havering</t>
  </si>
  <si>
    <t>Herefordshire, County of</t>
  </si>
  <si>
    <t>Hertsmere</t>
  </si>
  <si>
    <t>High Peak</t>
  </si>
  <si>
    <t>Hillingdon</t>
  </si>
  <si>
    <t>Hinckley and Bosworth</t>
  </si>
  <si>
    <t>Horsham</t>
  </si>
  <si>
    <t>Eilean Siar</t>
  </si>
  <si>
    <t>Hounslow</t>
  </si>
  <si>
    <t>Huntingdonshire</t>
  </si>
  <si>
    <t>Hyndburn</t>
  </si>
  <si>
    <t>Ipswich</t>
  </si>
  <si>
    <t>Isle of Wight</t>
  </si>
  <si>
    <t>Isles of Scilly</t>
  </si>
  <si>
    <t>Islington</t>
  </si>
  <si>
    <t>Kensington and Chelsea</t>
  </si>
  <si>
    <t>Kettering</t>
  </si>
  <si>
    <t>Kingston upon Hull, City of</t>
  </si>
  <si>
    <t>Kingston upon Thames</t>
  </si>
  <si>
    <t>Kirklees</t>
  </si>
  <si>
    <t>Knowsley</t>
  </si>
  <si>
    <t>Lambeth</t>
  </si>
  <si>
    <t>Lancaster</t>
  </si>
  <si>
    <t>Leeds</t>
  </si>
  <si>
    <t>Leicester</t>
  </si>
  <si>
    <t>Lewes</t>
  </si>
  <si>
    <t>Lewisham</t>
  </si>
  <si>
    <t>Lichfield</t>
  </si>
  <si>
    <t>Lincoln</t>
  </si>
  <si>
    <t>Liverpool</t>
  </si>
  <si>
    <t>Luton</t>
  </si>
  <si>
    <t>Maidstone</t>
  </si>
  <si>
    <t>Maldon</t>
  </si>
  <si>
    <t>Malvern Hills</t>
  </si>
  <si>
    <t>Manchester</t>
  </si>
  <si>
    <t>Mansfield</t>
  </si>
  <si>
    <t>Medway</t>
  </si>
  <si>
    <t>Melton</t>
  </si>
  <si>
    <t>Mendip</t>
  </si>
  <si>
    <t>Merthyr Tydfil</t>
  </si>
  <si>
    <t>Merton</t>
  </si>
  <si>
    <t>Mid Devon</t>
  </si>
  <si>
    <t>Mid Suffolk</t>
  </si>
  <si>
    <t>Mid Sussex</t>
  </si>
  <si>
    <t>Middlesbrough</t>
  </si>
  <si>
    <t>Milton Keynes</t>
  </si>
  <si>
    <t>Mole Valley</t>
  </si>
  <si>
    <t>Monmouthshire</t>
  </si>
  <si>
    <t>Neath Port Talbot</t>
  </si>
  <si>
    <t>New Forest</t>
  </si>
  <si>
    <t>Newark and Sherwood</t>
  </si>
  <si>
    <t>Newcastle upon Tyne</t>
  </si>
  <si>
    <t>Falkirk</t>
  </si>
  <si>
    <t>Newcastle-under-Lyme</t>
  </si>
  <si>
    <t>Newham</t>
  </si>
  <si>
    <t>Newport</t>
  </si>
  <si>
    <t>North Devon</t>
  </si>
  <si>
    <t>North Dorset</t>
  </si>
  <si>
    <t>North East Derbyshire</t>
  </si>
  <si>
    <t>North East Lincolnshire</t>
  </si>
  <si>
    <t>North Hertfordshire</t>
  </si>
  <si>
    <t>Fife</t>
  </si>
  <si>
    <t>North Kesteven</t>
  </si>
  <si>
    <t>North Lincolnshire</t>
  </si>
  <si>
    <t>North Norfolk</t>
  </si>
  <si>
    <t>North Somerset</t>
  </si>
  <si>
    <t>North Tyneside</t>
  </si>
  <si>
    <t>North Warwickshire</t>
  </si>
  <si>
    <t>North West Leicestershire</t>
  </si>
  <si>
    <t>Northampton</t>
  </si>
  <si>
    <t>Northumberland</t>
  </si>
  <si>
    <t>Norwich</t>
  </si>
  <si>
    <t>Nottingham</t>
  </si>
  <si>
    <t>Nuneaton and Bedworth</t>
  </si>
  <si>
    <t>Oadby and Wigston</t>
  </si>
  <si>
    <t>Oldham</t>
  </si>
  <si>
    <t>Oxford</t>
  </si>
  <si>
    <t>Pembrokeshire</t>
  </si>
  <si>
    <t>Glasgow City</t>
  </si>
  <si>
    <t>Pendle</t>
  </si>
  <si>
    <t>Peterborough</t>
  </si>
  <si>
    <t>Plymouth</t>
  </si>
  <si>
    <t>Poole</t>
  </si>
  <si>
    <t>Portsmouth</t>
  </si>
  <si>
    <t>Powys</t>
  </si>
  <si>
    <t>Preston</t>
  </si>
  <si>
    <t>Purbeck</t>
  </si>
  <si>
    <t>Reading</t>
  </si>
  <si>
    <t>Redbridge</t>
  </si>
  <si>
    <t>Redcar and Cleveland</t>
  </si>
  <si>
    <t>Redditch</t>
  </si>
  <si>
    <t>Reigate and Banstead</t>
  </si>
  <si>
    <t>Rhondda, Cynon, Taff</t>
  </si>
  <si>
    <t>Ribble Valley</t>
  </si>
  <si>
    <t>Richmond upon Thames</t>
  </si>
  <si>
    <t>Richmondshire</t>
  </si>
  <si>
    <t>Rochdale</t>
  </si>
  <si>
    <t>Rochford</t>
  </si>
  <si>
    <t>Rossendale</t>
  </si>
  <si>
    <t>Rother</t>
  </si>
  <si>
    <t>Rotherham</t>
  </si>
  <si>
    <t>Rugby</t>
  </si>
  <si>
    <t>Runnymede</t>
  </si>
  <si>
    <t>Rushcliffe</t>
  </si>
  <si>
    <t>Rushmoor</t>
  </si>
  <si>
    <t>Rutland</t>
  </si>
  <si>
    <t>Ryedale</t>
  </si>
  <si>
    <t>Salford</t>
  </si>
  <si>
    <t>Sandwell</t>
  </si>
  <si>
    <t>Scarborough</t>
  </si>
  <si>
    <t>Sedgemoor</t>
  </si>
  <si>
    <t>Sefton</t>
  </si>
  <si>
    <t>Selby</t>
  </si>
  <si>
    <t>Sevenoaks</t>
  </si>
  <si>
    <t>Sheffield</t>
  </si>
  <si>
    <t>Shepway</t>
  </si>
  <si>
    <t>Shropshire</t>
  </si>
  <si>
    <t>Slough</t>
  </si>
  <si>
    <t>Solihull</t>
  </si>
  <si>
    <t>South Bucks</t>
  </si>
  <si>
    <t>South Cambridgeshire</t>
  </si>
  <si>
    <t>South Derbyshire</t>
  </si>
  <si>
    <t>South Gloucestershire</t>
  </si>
  <si>
    <t>South Hams</t>
  </si>
  <si>
    <t>South Holland</t>
  </si>
  <si>
    <t>South Kesteven</t>
  </si>
  <si>
    <t>South Lakeland</t>
  </si>
  <si>
    <t>South Norfolk</t>
  </si>
  <si>
    <t>South Northamptonshire</t>
  </si>
  <si>
    <t>South Oxfordshire</t>
  </si>
  <si>
    <t>South Ribble</t>
  </si>
  <si>
    <t>South Somerset</t>
  </si>
  <si>
    <t>South Staffordshire</t>
  </si>
  <si>
    <t>South Tyneside</t>
  </si>
  <si>
    <t>Southampton</t>
  </si>
  <si>
    <t>Southend-on-Sea</t>
  </si>
  <si>
    <t>Southwark</t>
  </si>
  <si>
    <t>Spelthorne</t>
  </si>
  <si>
    <t>St Albans</t>
  </si>
  <si>
    <t>St Edmundsbury</t>
  </si>
  <si>
    <t>St. Helens</t>
  </si>
  <si>
    <t>Stafford</t>
  </si>
  <si>
    <t>Staffordshire Moorlands</t>
  </si>
  <si>
    <t>Stevenage</t>
  </si>
  <si>
    <t>Stockport</t>
  </si>
  <si>
    <t>Highland</t>
  </si>
  <si>
    <t>Stockton-on-Tees</t>
  </si>
  <si>
    <t>Stoke-on-Trent</t>
  </si>
  <si>
    <t>Stratford-on-Avon</t>
  </si>
  <si>
    <t>Stroud</t>
  </si>
  <si>
    <t>Suffolk Coastal</t>
  </si>
  <si>
    <t>Sunderland</t>
  </si>
  <si>
    <t>Surrey Heath</t>
  </si>
  <si>
    <t>Sutton</t>
  </si>
  <si>
    <t>Swale</t>
  </si>
  <si>
    <t>Swansea</t>
  </si>
  <si>
    <t>Swindon</t>
  </si>
  <si>
    <t>Tameside</t>
  </si>
  <si>
    <t>Tamworth</t>
  </si>
  <si>
    <t>Tandridge</t>
  </si>
  <si>
    <t>Taunton Deane</t>
  </si>
  <si>
    <t>Teignbridge</t>
  </si>
  <si>
    <t>Telford and Wrekin</t>
  </si>
  <si>
    <t>Tendring</t>
  </si>
  <si>
    <t>Test Valley</t>
  </si>
  <si>
    <t>Tewkesbury</t>
  </si>
  <si>
    <t>Inverclyde</t>
  </si>
  <si>
    <t>Thanet</t>
  </si>
  <si>
    <t>Three Rivers</t>
  </si>
  <si>
    <t>Thurrock</t>
  </si>
  <si>
    <t>Gibraltar</t>
  </si>
  <si>
    <t>Tonbridge and Malling</t>
  </si>
  <si>
    <t>Torbay</t>
  </si>
  <si>
    <t>Isle of Anglesey</t>
  </si>
  <si>
    <t>Torfaen</t>
  </si>
  <si>
    <t>Torridge</t>
  </si>
  <si>
    <t>Tower Hamlets</t>
  </si>
  <si>
    <t>Trafford</t>
  </si>
  <si>
    <t>Tunbridge Wells</t>
  </si>
  <si>
    <t>-</t>
  </si>
  <si>
    <t>Uttlesford</t>
  </si>
  <si>
    <t>Vale of White Horse</t>
  </si>
  <si>
    <t>Wakefield</t>
  </si>
  <si>
    <t>Walsall</t>
  </si>
  <si>
    <t>Waltham Forest</t>
  </si>
  <si>
    <t>Wandsworth</t>
  </si>
  <si>
    <t>Warrington</t>
  </si>
  <si>
    <t>Warwick</t>
  </si>
  <si>
    <t>Watford</t>
  </si>
  <si>
    <t>Waveney</t>
  </si>
  <si>
    <t>King's Lynn and West Norfolk</t>
  </si>
  <si>
    <t>Waverley</t>
  </si>
  <si>
    <t>Wealden</t>
  </si>
  <si>
    <t>Wellingborough</t>
  </si>
  <si>
    <t>Welwyn Hatfield</t>
  </si>
  <si>
    <t>West Berkshire</t>
  </si>
  <si>
    <t>West Devon</t>
  </si>
  <si>
    <t>West Dorset</t>
  </si>
  <si>
    <t>West Lancashire</t>
  </si>
  <si>
    <t>West Lindsey</t>
  </si>
  <si>
    <t>West Oxfordshire</t>
  </si>
  <si>
    <t>West Somerset</t>
  </si>
  <si>
    <t>Westminster</t>
  </si>
  <si>
    <t>Weymouth and Portland</t>
  </si>
  <si>
    <t>Wigan</t>
  </si>
  <si>
    <t>Wiltshire</t>
  </si>
  <si>
    <t>Winchester</t>
  </si>
  <si>
    <t>Windsor and Maidenhead</t>
  </si>
  <si>
    <t>Wirral</t>
  </si>
  <si>
    <t>Woking</t>
  </si>
  <si>
    <t>Wokingham</t>
  </si>
  <si>
    <t>Wolverhampton</t>
  </si>
  <si>
    <t>Worcester</t>
  </si>
  <si>
    <t>Worthing</t>
  </si>
  <si>
    <t>Wrexham</t>
  </si>
  <si>
    <t>Wychavon</t>
  </si>
  <si>
    <t>Wycombe</t>
  </si>
  <si>
    <t>Wyre</t>
  </si>
  <si>
    <t>Wyre Forest</t>
  </si>
  <si>
    <t>York</t>
  </si>
  <si>
    <t>QS605EW - Industry</t>
  </si>
  <si>
    <t>ONS Crown Copyright Reserved [from Nomis on 20 June 2017]</t>
  </si>
  <si>
    <t>Population :</t>
  </si>
  <si>
    <t>All usual residents aged 16 to 74 in employment the week before the Census</t>
  </si>
  <si>
    <t>Units      :</t>
  </si>
  <si>
    <t>Persons</t>
  </si>
  <si>
    <t>Date       :</t>
  </si>
  <si>
    <t>Rural Urban:</t>
  </si>
  <si>
    <t>Total</t>
  </si>
  <si>
    <t>Midlothian</t>
  </si>
  <si>
    <t>Moray</t>
  </si>
  <si>
    <t>North Ayrshire</t>
  </si>
  <si>
    <t>North Lanarkshire</t>
  </si>
  <si>
    <t>Orkney Islands</t>
  </si>
  <si>
    <t>Perth and Kinross</t>
  </si>
  <si>
    <t>Renfrewshire</t>
  </si>
  <si>
    <t>Rhondda Cynon Taf</t>
  </si>
  <si>
    <t>Scottish Borders</t>
  </si>
  <si>
    <t>Scottish Borders, The</t>
  </si>
  <si>
    <t>Shetland Islands</t>
  </si>
  <si>
    <t>South Ayrshire</t>
  </si>
  <si>
    <t>South Lanarkshire</t>
  </si>
  <si>
    <t>St Helens</t>
  </si>
  <si>
    <t>Stirling</t>
  </si>
  <si>
    <t>Resultados Referendum</t>
  </si>
  <si>
    <t>Actividad Economica por region</t>
  </si>
  <si>
    <t>REGION</t>
  </si>
  <si>
    <t>EAR</t>
  </si>
  <si>
    <t>ER</t>
  </si>
  <si>
    <t>UR</t>
  </si>
  <si>
    <t>EI</t>
  </si>
  <si>
    <t>EAR M</t>
  </si>
  <si>
    <t>ER M</t>
  </si>
  <si>
    <t>UR M</t>
  </si>
  <si>
    <t>EI M</t>
  </si>
  <si>
    <t>EAR F</t>
  </si>
  <si>
    <t>ER F</t>
  </si>
  <si>
    <t>UR F</t>
  </si>
  <si>
    <t>EI F</t>
  </si>
  <si>
    <t>ER MIN</t>
  </si>
  <si>
    <t>UR MIN</t>
  </si>
  <si>
    <t>EI MIN</t>
  </si>
  <si>
    <t>Vale of Glamorgan</t>
  </si>
  <si>
    <t>Vale of Glamorgan, The</t>
  </si>
  <si>
    <t>Economic activity rate males - aged 16-64</t>
  </si>
  <si>
    <t>Employment rate males - aged 16-64</t>
  </si>
  <si>
    <t>Unemployment rate males - aged 16-64</t>
  </si>
  <si>
    <t>% of  males who are economically inactive - aged 16-64</t>
  </si>
  <si>
    <t>Economic activity rate females - aged 16-64</t>
  </si>
  <si>
    <t>Employment rate females - aged 16-64</t>
  </si>
  <si>
    <t>Unemployment rate females - aged 16-64</t>
  </si>
  <si>
    <t>% of females who are economically inactive - aged 16-64</t>
  </si>
  <si>
    <t>Northern Ireland</t>
  </si>
  <si>
    <t>West Dunbartonshire</t>
  </si>
  <si>
    <t>West Lothian</t>
  </si>
  <si>
    <t>Column Total</t>
  </si>
  <si>
    <t>annual population survey</t>
  </si>
  <si>
    <t>ONS Crown Copyright Reserved [from Nomis on 4 June 2017]</t>
  </si>
  <si>
    <t>Analysis   :</t>
  </si>
  <si>
    <t>Confidence :</t>
  </si>
  <si>
    <t>Inmigrantes por region (2014)</t>
  </si>
  <si>
    <t>Figures in thousands</t>
  </si>
  <si>
    <t>Import Shock Europa</t>
  </si>
  <si>
    <t>Import Shock China</t>
  </si>
  <si>
    <t>Importacion</t>
  </si>
  <si>
    <t>europa</t>
  </si>
  <si>
    <t>2007-1988</t>
  </si>
  <si>
    <t xml:space="preserve">China </t>
  </si>
  <si>
    <t>Trabajo por Industria</t>
  </si>
  <si>
    <t>Leave Vote</t>
  </si>
  <si>
    <t xml:space="preserve">Import Shock China </t>
  </si>
  <si>
    <t>Suma regiones</t>
  </si>
  <si>
    <t>Datos Faltantes</t>
  </si>
  <si>
    <t>% datos faltantes</t>
  </si>
  <si>
    <t>Li</t>
  </si>
  <si>
    <t>Lk</t>
  </si>
  <si>
    <t>Local Authority</t>
  </si>
  <si>
    <t>Area Name</t>
  </si>
  <si>
    <t>Resident Population</t>
  </si>
  <si>
    <t>Non-UK Born Estimate</t>
  </si>
  <si>
    <t>Percentaje</t>
  </si>
  <si>
    <t>Anglesey, Isle of</t>
  </si>
  <si>
    <t>Antrim and Newtownabbey</t>
  </si>
  <si>
    <t>:</t>
  </si>
  <si>
    <t>Ards and North Down</t>
  </si>
  <si>
    <t>Armagh City, Banbridge and Craigavon</t>
  </si>
  <si>
    <t>Belfast</t>
  </si>
  <si>
    <t>1.100.000</t>
  </si>
  <si>
    <t>Buckinghamshire</t>
  </si>
  <si>
    <t>Cambridgeshire</t>
  </si>
  <si>
    <t>c</t>
  </si>
  <si>
    <t>Causeway Coast and Glens</t>
  </si>
  <si>
    <t>Cumbria</t>
  </si>
  <si>
    <t>Derbyshire</t>
  </si>
  <si>
    <t>Derry City and Strabane</t>
  </si>
  <si>
    <t>Devon</t>
  </si>
  <si>
    <t>Dorset</t>
  </si>
  <si>
    <t>East Sussex</t>
  </si>
  <si>
    <t>Edinburgh, City of</t>
  </si>
  <si>
    <t>Eilean Siar (Western Isles)</t>
  </si>
  <si>
    <t>0~</t>
  </si>
  <si>
    <t>Essex</t>
  </si>
  <si>
    <t>1.430.000</t>
  </si>
  <si>
    <t>Fermanagh and Omagh</t>
  </si>
  <si>
    <t>Gloucestershire</t>
  </si>
  <si>
    <t>Greater Manchester (Met County)</t>
  </si>
  <si>
    <t>2.728.000</t>
  </si>
  <si>
    <t>Hampshire</t>
  </si>
  <si>
    <t>1.335.000</t>
  </si>
  <si>
    <t>Hertfordshire</t>
  </si>
  <si>
    <t>1.155.000</t>
  </si>
  <si>
    <t>Kent</t>
  </si>
  <si>
    <t>1.503.000</t>
  </si>
  <si>
    <t>Lancashire</t>
  </si>
  <si>
    <t>1.173.000</t>
  </si>
  <si>
    <t>Leicestershire</t>
  </si>
  <si>
    <t>Lincolnshire</t>
  </si>
  <si>
    <t>Lisburn and Castlereagh</t>
  </si>
  <si>
    <t>Merseyside (Met County)</t>
  </si>
  <si>
    <t>1.379.000</t>
  </si>
  <si>
    <t>Mid and East Antrim</t>
  </si>
  <si>
    <t>Mid Ulster</t>
  </si>
  <si>
    <t>Newry, Mourne and Down</t>
  </si>
  <si>
    <t>Norfolk</t>
  </si>
  <si>
    <t>North Yorkshire</t>
  </si>
  <si>
    <t>Northamptonshire</t>
  </si>
  <si>
    <t>Nottinghamshire</t>
  </si>
  <si>
    <t>Oxfordshire</t>
  </si>
  <si>
    <t>Somerset</t>
  </si>
  <si>
    <t>South Yorkshire (Met County)</t>
  </si>
  <si>
    <t>1.360.000</t>
  </si>
  <si>
    <t>Staffordshire</t>
  </si>
  <si>
    <t>Suffolk</t>
  </si>
  <si>
    <t>Surrey</t>
  </si>
  <si>
    <t>1.150.000</t>
  </si>
  <si>
    <t>Tyne and Wear (Met County)</t>
  </si>
  <si>
    <t>1.113.000</t>
  </si>
  <si>
    <t>Warwickshire</t>
  </si>
  <si>
    <t>West Midlands (Met County)</t>
  </si>
  <si>
    <t>2.809.000</t>
  </si>
  <si>
    <t>West Sussex</t>
  </si>
  <si>
    <t>West Yorkshire (Met County)</t>
  </si>
  <si>
    <t>2.257.000</t>
  </si>
  <si>
    <t>Worcestershire</t>
  </si>
  <si>
    <t>Mid-2015 Population Estimate
(16 to 64)</t>
  </si>
  <si>
    <t>Migrant NINo Registrations</t>
  </si>
  <si>
    <t>Porcentaje</t>
  </si>
  <si>
    <t>Antrim</t>
  </si>
  <si>
    <t>Ards</t>
  </si>
  <si>
    <t>Armagh</t>
  </si>
  <si>
    <t>Ballymena</t>
  </si>
  <si>
    <t>Ballymoney</t>
  </si>
  <si>
    <t>Banbridge</t>
  </si>
  <si>
    <t>Carrickfergus</t>
  </si>
  <si>
    <t>Castlereagh</t>
  </si>
  <si>
    <t>Coleraine</t>
  </si>
  <si>
    <t>Cookstown</t>
  </si>
  <si>
    <t>Craigavon</t>
  </si>
  <si>
    <t>Derry</t>
  </si>
  <si>
    <t>Down</t>
  </si>
  <si>
    <t>Dungannon</t>
  </si>
  <si>
    <t>Fermanagh</t>
  </si>
  <si>
    <t>Larne</t>
  </si>
  <si>
    <t>Limavady</t>
  </si>
  <si>
    <t>Lisburn</t>
  </si>
  <si>
    <t>Magherafelt</t>
  </si>
  <si>
    <t>Moyle</t>
  </si>
  <si>
    <t>Newry and Mourne</t>
  </si>
  <si>
    <t>Newtownabbey</t>
  </si>
  <si>
    <t>North Down</t>
  </si>
  <si>
    <t>Omagh</t>
  </si>
  <si>
    <t>Strabane</t>
  </si>
  <si>
    <t>71,17</t>
  </si>
  <si>
    <t>13,5</t>
  </si>
  <si>
    <t>59,3</t>
  </si>
  <si>
    <t>2,2</t>
  </si>
  <si>
    <t>1,5</t>
  </si>
  <si>
    <t>5,73</t>
  </si>
  <si>
    <t>57,78</t>
  </si>
  <si>
    <t>94,9</t>
  </si>
  <si>
    <t>241,72</t>
  </si>
  <si>
    <t>110,3</t>
  </si>
  <si>
    <t>1,38</t>
  </si>
  <si>
    <t>50,29</t>
  </si>
  <si>
    <t>32,47</t>
  </si>
  <si>
    <t>246,13</t>
  </si>
  <si>
    <t>95,92</t>
  </si>
  <si>
    <t>160,6</t>
  </si>
  <si>
    <t>15,23</t>
  </si>
  <si>
    <t>64,2</t>
  </si>
  <si>
    <t>9,68</t>
  </si>
  <si>
    <t>1,87</t>
  </si>
  <si>
    <t>74,48</t>
  </si>
  <si>
    <t>7,09</t>
  </si>
  <si>
    <t>192,97</t>
  </si>
  <si>
    <t>57,02</t>
  </si>
  <si>
    <t>3,04</t>
  </si>
  <si>
    <t>1,68</t>
  </si>
  <si>
    <t>1,4</t>
  </si>
  <si>
    <t>7,48</t>
  </si>
  <si>
    <t>374,44</t>
  </si>
  <si>
    <t>2,71</t>
  </si>
  <si>
    <t>1,31</t>
  </si>
  <si>
    <t>87,91</t>
  </si>
  <si>
    <t>100,8</t>
  </si>
  <si>
    <t>200,34</t>
  </si>
  <si>
    <t>3,95</t>
  </si>
  <si>
    <t>527,23</t>
  </si>
  <si>
    <t>59,94</t>
  </si>
  <si>
    <t>97,98</t>
  </si>
  <si>
    <t>56,14</t>
  </si>
  <si>
    <t>60,52</t>
  </si>
  <si>
    <t>2,09</t>
  </si>
  <si>
    <t>12,19</t>
  </si>
  <si>
    <t>222,5</t>
  </si>
  <si>
    <t>1,85</t>
  </si>
  <si>
    <t>1,1</t>
  </si>
  <si>
    <t>122,93</t>
  </si>
  <si>
    <t>3,32</t>
  </si>
  <si>
    <t>1,28</t>
  </si>
  <si>
    <t>1,32</t>
  </si>
  <si>
    <t>4,55</t>
  </si>
  <si>
    <t>65,34</t>
  </si>
  <si>
    <t>186,94</t>
  </si>
  <si>
    <t>63,01</t>
  </si>
  <si>
    <t>76,53</t>
  </si>
  <si>
    <t>54,36</t>
  </si>
  <si>
    <t>5,74</t>
  </si>
  <si>
    <t>1,25</t>
  </si>
  <si>
    <t>177,51</t>
  </si>
  <si>
    <t>139,64</t>
  </si>
  <si>
    <t>71,08</t>
  </si>
  <si>
    <t>184,2</t>
  </si>
  <si>
    <t>78,55</t>
  </si>
  <si>
    <t>13,08</t>
  </si>
  <si>
    <t>38,7</t>
  </si>
  <si>
    <t>91,05</t>
  </si>
  <si>
    <t>63,13</t>
  </si>
  <si>
    <t>89-92</t>
  </si>
  <si>
    <t>93-96</t>
  </si>
  <si>
    <t>97-00</t>
  </si>
  <si>
    <t>1989-2016</t>
  </si>
  <si>
    <t xml:space="preserve">Europa </t>
  </si>
  <si>
    <t xml:space="preserve">Importacion </t>
  </si>
  <si>
    <t>Europa/USA</t>
  </si>
  <si>
    <t xml:space="preserve">Import Shock Europa USA </t>
  </si>
  <si>
    <t>NUTS-2</t>
  </si>
  <si>
    <t>Tees Valley and Durham</t>
  </si>
  <si>
    <t>Northumberland and Tyne and Wear</t>
  </si>
  <si>
    <t>Cheshire</t>
  </si>
  <si>
    <t>Greater Manchester</t>
  </si>
  <si>
    <t>Merseyside</t>
  </si>
  <si>
    <t>East Riding and North Lincolnshire</t>
  </si>
  <si>
    <t>South Yorkshire</t>
  </si>
  <si>
    <t>West Yorkshire</t>
  </si>
  <si>
    <t>Derbyshire and Nottinghamshire</t>
  </si>
  <si>
    <t>Leicestershire, Rutland and Northamptonshire</t>
  </si>
  <si>
    <t>Herefordshire, Worcestershire and Warwickshire</t>
  </si>
  <si>
    <t>Shropshire and Staffordshire</t>
  </si>
  <si>
    <t>East Anglia</t>
  </si>
  <si>
    <t>Bedfordshire and Hertfordshire</t>
  </si>
  <si>
    <t>Inner London - West</t>
  </si>
  <si>
    <t>Inner London - East</t>
  </si>
  <si>
    <t>Outer London - East and North East</t>
  </si>
  <si>
    <t>Outer London - South</t>
  </si>
  <si>
    <t>Outer London - West and North West</t>
  </si>
  <si>
    <t>Berkshire, Buckinghamshire, and Oxfordshire</t>
  </si>
  <si>
    <t>Surrey, East and West Sussex</t>
  </si>
  <si>
    <t>Hampshire and Isle of Wight</t>
  </si>
  <si>
    <t>Gloucestershire, Wiltshire and Bristol/Bath area</t>
  </si>
  <si>
    <t>Dorset and Somerset</t>
  </si>
  <si>
    <t>Cornwall and Isles of Scilly</t>
  </si>
  <si>
    <t>West Wales and The Valleys</t>
  </si>
  <si>
    <t>East Wales</t>
  </si>
  <si>
    <t>Eastern Scotland</t>
  </si>
  <si>
    <t>South Western Scotland</t>
  </si>
  <si>
    <t>North Eastern Scotland</t>
  </si>
  <si>
    <t>Highlands and Islands</t>
  </si>
  <si>
    <t>Unemployment</t>
  </si>
  <si>
    <t>% Immigrant Share</t>
  </si>
  <si>
    <t>% Immigrant Arrivals</t>
  </si>
  <si>
    <t>NUTS-1 Region</t>
  </si>
  <si>
    <t>Distrito</t>
  </si>
  <si>
    <t>Import Shock China-USA</t>
  </si>
  <si>
    <t>China/USA</t>
  </si>
  <si>
    <t xml:space="preserve">Import Shock Europa-USA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</si>
</sst>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 &quot;$&quot;\ * #,##0.00_ ;_ &quot;$&quot;\ * \-#,##0.00_ ;_ &quot;$&quot;\ * &quot;-&quot;??_ ;_ @_ "/>
    <numFmt numFmtId="164" formatCode="_ [$€-2]\ * #,##0.00_ ;_ [$€-2]\ * \-#,##0.00_ ;_ [$€-2]\ * &quot;-&quot;??_ ;_ @_ "/>
    <numFmt numFmtId="165" formatCode="mmm\ yy"/>
    <numFmt numFmtId="166" formatCode="0.0"/>
    <numFmt numFmtId="167" formatCode="_([$€-2]\ * #,##0.00_);_([$€-2]\ * \(#,##0.00\);_([$€-2]\ * &quot;-&quot;??_);_(@_)"/>
    <numFmt numFmtId="168" formatCode="_([$$-409]* #,##0.00_);_([$$-409]* \(#,##0.00\);_([$$-409]* &quot;-&quot;??_);_(@_)"/>
    <numFmt numFmtId="169" formatCode="_(* #,##0_);_(* \(#,##0\);_(* &quot;-&quot;??_);_(@_)"/>
  </numFmts>
  <fonts count="13" x14ac:knownFonts="1">
    <font>
      <sz val="11"/>
      <color rgb="FF000000"/>
      <name val="Calibri"/>
    </font>
    <font>
      <sz val="7"/>
      <name val="Arial"/>
      <family val="2"/>
    </font>
    <font>
      <b/>
      <sz val="12"/>
      <color rgb="FF000000"/>
      <name val="Calibri"/>
      <family val="2"/>
    </font>
    <font>
      <sz val="10"/>
      <color rgb="FF000000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3"/>
      <color rgb="FF000000"/>
      <name val="Calibri"/>
      <family val="2"/>
    </font>
    <font>
      <b/>
      <sz val="13"/>
      <color theme="4" tint="-0.499984740745262"/>
      <name val="Calibri"/>
      <family val="2"/>
    </font>
    <font>
      <sz val="11"/>
      <color theme="4" tint="-0.499984740745262"/>
      <name val="Calibri"/>
      <family val="2"/>
    </font>
    <font>
      <sz val="11"/>
      <color rgb="FF00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rgb="FFE7E6E6"/>
        <bgColor rgb="FFE7E6E6"/>
      </patternFill>
    </fill>
    <fill>
      <patternFill patternType="solid">
        <fgColor rgb="FFF2F2F2"/>
        <bgColor rgb="FFF2F2F2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BDD6EE"/>
        <bgColor rgb="FFBDD6EE"/>
      </patternFill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  <fill>
      <patternFill patternType="solid">
        <fgColor rgb="FF5B9BD5"/>
        <bgColor rgb="FF5B9BD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rgb="FFE7E6E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4" tint="0.39997558519241921"/>
        <bgColor rgb="FFF2F2F2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96">
    <xf numFmtId="0" fontId="0" fillId="0" borderId="0" xfId="0" applyFont="1" applyAlignment="1"/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0" borderId="0" xfId="0" applyFont="1"/>
    <xf numFmtId="0" fontId="0" fillId="2" borderId="3" xfId="0" applyFont="1" applyFill="1" applyBorder="1" applyAlignment="1">
      <alignment horizontal="center" vertical="center" wrapText="1"/>
    </xf>
    <xf numFmtId="0" fontId="0" fillId="3" borderId="4" xfId="0" applyFont="1" applyFill="1" applyBorder="1"/>
    <xf numFmtId="0" fontId="0" fillId="3" borderId="0" xfId="0" applyFont="1" applyFill="1" applyBorder="1"/>
    <xf numFmtId="164" fontId="0" fillId="3" borderId="0" xfId="0" applyNumberFormat="1" applyFont="1" applyFill="1" applyBorder="1"/>
    <xf numFmtId="164" fontId="0" fillId="3" borderId="5" xfId="0" applyNumberFormat="1" applyFont="1" applyFill="1" applyBorder="1"/>
    <xf numFmtId="0" fontId="0" fillId="4" borderId="4" xfId="0" applyFont="1" applyFill="1" applyBorder="1"/>
    <xf numFmtId="0" fontId="0" fillId="4" borderId="0" xfId="0" applyFont="1" applyFill="1" applyBorder="1"/>
    <xf numFmtId="0" fontId="0" fillId="2" borderId="4" xfId="0" applyFont="1" applyFill="1" applyBorder="1"/>
    <xf numFmtId="0" fontId="0" fillId="4" borderId="5" xfId="0" applyFont="1" applyFill="1" applyBorder="1"/>
    <xf numFmtId="0" fontId="0" fillId="2" borderId="0" xfId="0" applyFont="1" applyFill="1" applyBorder="1"/>
    <xf numFmtId="0" fontId="0" fillId="4" borderId="6" xfId="0" applyFont="1" applyFill="1" applyBorder="1"/>
    <xf numFmtId="164" fontId="0" fillId="2" borderId="0" xfId="0" applyNumberFormat="1" applyFont="1" applyFill="1" applyBorder="1"/>
    <xf numFmtId="0" fontId="0" fillId="4" borderId="7" xfId="0" applyFont="1" applyFill="1" applyBorder="1"/>
    <xf numFmtId="164" fontId="0" fillId="2" borderId="5" xfId="0" applyNumberFormat="1" applyFont="1" applyFill="1" applyBorder="1"/>
    <xf numFmtId="0" fontId="0" fillId="4" borderId="8" xfId="0" applyFont="1" applyFill="1" applyBorder="1"/>
    <xf numFmtId="0" fontId="0" fillId="3" borderId="9" xfId="0" applyFont="1" applyFill="1" applyBorder="1"/>
    <xf numFmtId="0" fontId="0" fillId="3" borderId="10" xfId="0" applyFont="1" applyFill="1" applyBorder="1"/>
    <xf numFmtId="164" fontId="0" fillId="3" borderId="10" xfId="0" applyNumberFormat="1" applyFont="1" applyFill="1" applyBorder="1"/>
    <xf numFmtId="164" fontId="0" fillId="3" borderId="11" xfId="0" applyNumberFormat="1" applyFont="1" applyFill="1" applyBorder="1"/>
    <xf numFmtId="0" fontId="0" fillId="5" borderId="0" xfId="0" applyFont="1" applyFill="1" applyBorder="1"/>
    <xf numFmtId="0" fontId="0" fillId="6" borderId="0" xfId="0" applyFont="1" applyFill="1" applyBorder="1"/>
    <xf numFmtId="0" fontId="1" fillId="0" borderId="0" xfId="0" applyFont="1" applyAlignment="1">
      <alignment horizontal="right" wrapText="1"/>
    </xf>
    <xf numFmtId="0" fontId="0" fillId="0" borderId="0" xfId="0" applyFont="1"/>
    <xf numFmtId="165" fontId="1" fillId="0" borderId="0" xfId="0" applyNumberFormat="1" applyFont="1" applyAlignment="1">
      <alignment horizontal="left"/>
    </xf>
    <xf numFmtId="9" fontId="0" fillId="0" borderId="0" xfId="0" applyNumberFormat="1" applyFont="1"/>
    <xf numFmtId="165" fontId="1" fillId="0" borderId="0" xfId="0" applyNumberFormat="1" applyFont="1" applyAlignment="1">
      <alignment horizontal="right"/>
    </xf>
    <xf numFmtId="3" fontId="1" fillId="0" borderId="0" xfId="0" applyNumberFormat="1" applyFont="1"/>
    <xf numFmtId="166" fontId="3" fillId="0" borderId="0" xfId="0" applyNumberFormat="1" applyFont="1"/>
    <xf numFmtId="165" fontId="4" fillId="0" borderId="0" xfId="0" applyNumberFormat="1" applyFont="1" applyAlignment="1">
      <alignment horizontal="right"/>
    </xf>
    <xf numFmtId="0" fontId="1" fillId="0" borderId="0" xfId="0" applyFont="1"/>
    <xf numFmtId="0" fontId="4" fillId="0" borderId="12" xfId="0" applyFont="1" applyBorder="1"/>
    <xf numFmtId="165" fontId="4" fillId="0" borderId="12" xfId="0" applyNumberFormat="1" applyFont="1" applyBorder="1" applyAlignment="1">
      <alignment horizontal="right"/>
    </xf>
    <xf numFmtId="3" fontId="4" fillId="0" borderId="12" xfId="0" applyNumberFormat="1" applyFont="1" applyBorder="1"/>
    <xf numFmtId="0" fontId="5" fillId="0" borderId="0" xfId="0" applyFont="1" applyAlignment="1">
      <alignment horizontal="center" wrapText="1"/>
    </xf>
    <xf numFmtId="0" fontId="0" fillId="4" borderId="9" xfId="0" applyFont="1" applyFill="1" applyBorder="1"/>
    <xf numFmtId="0" fontId="0" fillId="4" borderId="10" xfId="0" applyFont="1" applyFill="1" applyBorder="1"/>
    <xf numFmtId="0" fontId="0" fillId="4" borderId="11" xfId="0" applyFont="1" applyFill="1" applyBorder="1"/>
    <xf numFmtId="0" fontId="0" fillId="0" borderId="4" xfId="0" applyFont="1" applyBorder="1"/>
    <xf numFmtId="0" fontId="0" fillId="0" borderId="10" xfId="0" applyFont="1" applyBorder="1"/>
    <xf numFmtId="0" fontId="0" fillId="7" borderId="1" xfId="0" applyFont="1" applyFill="1" applyBorder="1"/>
    <xf numFmtId="0" fontId="0" fillId="7" borderId="2" xfId="0" applyFont="1" applyFill="1" applyBorder="1"/>
    <xf numFmtId="0" fontId="0" fillId="7" borderId="3" xfId="0" applyFont="1" applyFill="1" applyBorder="1"/>
    <xf numFmtId="0" fontId="0" fillId="2" borderId="6" xfId="0" applyFont="1" applyFill="1" applyBorder="1"/>
    <xf numFmtId="0" fontId="0" fillId="2" borderId="7" xfId="0" applyFont="1" applyFill="1" applyBorder="1"/>
    <xf numFmtId="0" fontId="0" fillId="2" borderId="8" xfId="0" applyFont="1" applyFill="1" applyBorder="1"/>
    <xf numFmtId="10" fontId="0" fillId="4" borderId="0" xfId="0" applyNumberFormat="1" applyFont="1" applyFill="1" applyBorder="1"/>
    <xf numFmtId="10" fontId="0" fillId="4" borderId="5" xfId="0" applyNumberFormat="1" applyFont="1" applyFill="1" applyBorder="1"/>
    <xf numFmtId="10" fontId="0" fillId="0" borderId="0" xfId="0" applyNumberFormat="1" applyFont="1"/>
    <xf numFmtId="166" fontId="3" fillId="0" borderId="12" xfId="0" applyNumberFormat="1" applyFont="1" applyBorder="1"/>
    <xf numFmtId="0" fontId="0" fillId="9" borderId="9" xfId="0" applyFont="1" applyFill="1" applyBorder="1"/>
    <xf numFmtId="0" fontId="0" fillId="9" borderId="11" xfId="0" applyFont="1" applyFill="1" applyBorder="1"/>
    <xf numFmtId="167" fontId="0" fillId="0" borderId="0" xfId="0" applyNumberFormat="1" applyFont="1"/>
    <xf numFmtId="0" fontId="0" fillId="10" borderId="0" xfId="0" applyFont="1" applyFill="1" applyBorder="1"/>
    <xf numFmtId="168" fontId="0" fillId="0" borderId="0" xfId="0" applyNumberFormat="1" applyFont="1"/>
    <xf numFmtId="169" fontId="0" fillId="0" borderId="0" xfId="0" applyNumberFormat="1" applyFont="1"/>
    <xf numFmtId="2" fontId="0" fillId="0" borderId="0" xfId="0" applyNumberFormat="1" applyFont="1"/>
    <xf numFmtId="0" fontId="0" fillId="8" borderId="1" xfId="0" applyFont="1" applyFill="1" applyBorder="1"/>
    <xf numFmtId="0" fontId="0" fillId="8" borderId="2" xfId="0" applyFont="1" applyFill="1" applyBorder="1"/>
    <xf numFmtId="0" fontId="0" fillId="8" borderId="3" xfId="0" applyFont="1" applyFill="1" applyBorder="1"/>
    <xf numFmtId="0" fontId="0" fillId="0" borderId="0" xfId="0" applyFont="1" applyAlignment="1"/>
    <xf numFmtId="0" fontId="7" fillId="11" borderId="0" xfId="0" applyFont="1" applyFill="1" applyAlignment="1"/>
    <xf numFmtId="0" fontId="0" fillId="11" borderId="13" xfId="0" applyFont="1" applyFill="1" applyBorder="1" applyAlignment="1">
      <alignment horizontal="center" wrapText="1"/>
    </xf>
    <xf numFmtId="0" fontId="0" fillId="11" borderId="14" xfId="0" applyFont="1" applyFill="1" applyBorder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10" fontId="0" fillId="0" borderId="0" xfId="2" applyNumberFormat="1" applyFont="1" applyAlignment="1"/>
    <xf numFmtId="0" fontId="7" fillId="0" borderId="0" xfId="0" applyFont="1" applyAlignment="1"/>
    <xf numFmtId="3" fontId="0" fillId="0" borderId="0" xfId="0" applyNumberFormat="1" applyFont="1" applyAlignment="1"/>
    <xf numFmtId="0" fontId="0" fillId="0" borderId="0" xfId="0" applyFont="1" applyAlignment="1">
      <alignment wrapText="1"/>
    </xf>
    <xf numFmtId="0" fontId="0" fillId="0" borderId="0" xfId="0" applyFont="1" applyAlignment="1"/>
    <xf numFmtId="0" fontId="9" fillId="12" borderId="4" xfId="0" applyFont="1" applyFill="1" applyBorder="1" applyAlignment="1">
      <alignment horizontal="center" vertical="center"/>
    </xf>
    <xf numFmtId="0" fontId="9" fillId="12" borderId="0" xfId="0" applyFont="1" applyFill="1" applyBorder="1" applyAlignment="1">
      <alignment horizontal="center" vertical="center"/>
    </xf>
    <xf numFmtId="164" fontId="9" fillId="12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12" borderId="4" xfId="0" applyFont="1" applyFill="1" applyBorder="1" applyAlignment="1">
      <alignment horizontal="center" vertical="center"/>
    </xf>
    <xf numFmtId="0" fontId="10" fillId="12" borderId="0" xfId="0" applyFont="1" applyFill="1" applyBorder="1" applyAlignment="1">
      <alignment horizontal="center" vertical="center"/>
    </xf>
    <xf numFmtId="164" fontId="10" fillId="12" borderId="0" xfId="0" applyNumberFormat="1" applyFont="1" applyFill="1" applyBorder="1" applyAlignment="1">
      <alignment horizontal="center" vertical="center"/>
    </xf>
    <xf numFmtId="0" fontId="11" fillId="0" borderId="0" xfId="0" applyFont="1" applyAlignment="1"/>
    <xf numFmtId="16" fontId="10" fillId="12" borderId="0" xfId="0" applyNumberFormat="1" applyFont="1" applyFill="1" applyBorder="1" applyAlignment="1">
      <alignment horizontal="center" vertical="center"/>
    </xf>
    <xf numFmtId="164" fontId="0" fillId="0" borderId="0" xfId="0" applyNumberFormat="1" applyFont="1"/>
    <xf numFmtId="0" fontId="0" fillId="0" borderId="15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18" xfId="0" applyFont="1" applyBorder="1"/>
    <xf numFmtId="0" fontId="0" fillId="0" borderId="0" xfId="0" applyFont="1" applyBorder="1"/>
    <xf numFmtId="0" fontId="0" fillId="0" borderId="19" xfId="0" applyFont="1" applyBorder="1"/>
    <xf numFmtId="0" fontId="0" fillId="0" borderId="20" xfId="0" applyFont="1" applyBorder="1"/>
    <xf numFmtId="0" fontId="0" fillId="0" borderId="21" xfId="0" applyFont="1" applyBorder="1"/>
    <xf numFmtId="167" fontId="0" fillId="0" borderId="21" xfId="0" applyNumberFormat="1" applyFont="1" applyBorder="1"/>
    <xf numFmtId="167" fontId="0" fillId="0" borderId="22" xfId="0" applyNumberFormat="1" applyFont="1" applyBorder="1"/>
    <xf numFmtId="2" fontId="0" fillId="0" borderId="0" xfId="0" applyNumberFormat="1" applyFont="1" applyAlignment="1"/>
    <xf numFmtId="2" fontId="0" fillId="0" borderId="0" xfId="0" applyNumberFormat="1" applyFont="1" applyAlignment="1">
      <alignment horizontal="center"/>
    </xf>
    <xf numFmtId="0" fontId="0" fillId="0" borderId="0" xfId="0" applyFont="1" applyAlignment="1"/>
    <xf numFmtId="1" fontId="0" fillId="0" borderId="0" xfId="0" applyNumberFormat="1" applyFont="1" applyAlignment="1"/>
    <xf numFmtId="0" fontId="0" fillId="13" borderId="23" xfId="0" applyFill="1" applyBorder="1"/>
    <xf numFmtId="0" fontId="0" fillId="13" borderId="24" xfId="0" applyFont="1" applyFill="1" applyBorder="1" applyAlignment="1">
      <alignment horizontal="center" wrapText="1"/>
    </xf>
    <xf numFmtId="0" fontId="0" fillId="13" borderId="25" xfId="0" applyFont="1" applyFill="1" applyBorder="1" applyAlignment="1">
      <alignment horizontal="center" wrapText="1"/>
    </xf>
    <xf numFmtId="0" fontId="0" fillId="13" borderId="26" xfId="0" applyFont="1" applyFill="1" applyBorder="1" applyAlignment="1">
      <alignment horizontal="center" wrapText="1"/>
    </xf>
    <xf numFmtId="0" fontId="0" fillId="13" borderId="24" xfId="0" applyFont="1" applyFill="1" applyBorder="1" applyAlignment="1"/>
    <xf numFmtId="0" fontId="0" fillId="13" borderId="25" xfId="0" applyFont="1" applyFill="1" applyBorder="1" applyAlignment="1"/>
    <xf numFmtId="10" fontId="0" fillId="13" borderId="26" xfId="2" applyNumberFormat="1" applyFont="1" applyFill="1" applyBorder="1" applyAlignment="1"/>
    <xf numFmtId="0" fontId="0" fillId="13" borderId="24" xfId="0" applyFill="1" applyBorder="1"/>
    <xf numFmtId="2" fontId="0" fillId="13" borderId="25" xfId="0" applyNumberFormat="1" applyFont="1" applyFill="1" applyBorder="1" applyAlignment="1">
      <alignment horizontal="center"/>
    </xf>
    <xf numFmtId="2" fontId="0" fillId="13" borderId="26" xfId="0" applyNumberFormat="1" applyFont="1" applyFill="1" applyBorder="1" applyAlignment="1">
      <alignment horizontal="center"/>
    </xf>
    <xf numFmtId="0" fontId="0" fillId="15" borderId="0" xfId="0" applyFont="1" applyFill="1" applyBorder="1"/>
    <xf numFmtId="0" fontId="0" fillId="14" borderId="0" xfId="0" applyFill="1" applyBorder="1"/>
    <xf numFmtId="10" fontId="0" fillId="14" borderId="0" xfId="2" applyNumberFormat="1" applyFont="1" applyFill="1" applyBorder="1"/>
    <xf numFmtId="0" fontId="0" fillId="15" borderId="21" xfId="0" applyFont="1" applyFill="1" applyBorder="1"/>
    <xf numFmtId="0" fontId="0" fillId="14" borderId="21" xfId="0" applyFill="1" applyBorder="1"/>
    <xf numFmtId="10" fontId="0" fillId="14" borderId="21" xfId="2" applyNumberFormat="1" applyFont="1" applyFill="1" applyBorder="1"/>
    <xf numFmtId="0" fontId="7" fillId="14" borderId="18" xfId="0" applyFont="1" applyFill="1" applyBorder="1"/>
    <xf numFmtId="0" fontId="12" fillId="14" borderId="18" xfId="0" applyFont="1" applyFill="1" applyBorder="1"/>
    <xf numFmtId="0" fontId="0" fillId="13" borderId="23" xfId="0" applyFont="1" applyFill="1" applyBorder="1"/>
    <xf numFmtId="10" fontId="0" fillId="13" borderId="26" xfId="2" applyNumberFormat="1" applyFont="1" applyFill="1" applyBorder="1" applyAlignment="1">
      <alignment horizontal="center" wrapText="1"/>
    </xf>
    <xf numFmtId="10" fontId="0" fillId="13" borderId="24" xfId="2" applyNumberFormat="1" applyFont="1" applyFill="1" applyBorder="1" applyAlignment="1"/>
    <xf numFmtId="0" fontId="0" fillId="14" borderId="18" xfId="0" applyFont="1" applyFill="1" applyBorder="1"/>
    <xf numFmtId="0" fontId="0" fillId="14" borderId="20" xfId="0" applyFont="1" applyFill="1" applyBorder="1"/>
    <xf numFmtId="0" fontId="0" fillId="14" borderId="0" xfId="0" applyFont="1" applyFill="1" applyBorder="1"/>
    <xf numFmtId="0" fontId="0" fillId="14" borderId="19" xfId="0" applyFont="1" applyFill="1" applyBorder="1"/>
    <xf numFmtId="0" fontId="0" fillId="15" borderId="18" xfId="0" applyFont="1" applyFill="1" applyBorder="1"/>
    <xf numFmtId="0" fontId="0" fillId="14" borderId="18" xfId="0" applyFont="1" applyFill="1" applyBorder="1" applyAlignment="1"/>
    <xf numFmtId="0" fontId="0" fillId="14" borderId="21" xfId="0" applyFont="1" applyFill="1" applyBorder="1"/>
    <xf numFmtId="0" fontId="0" fillId="14" borderId="22" xfId="0" applyFont="1" applyFill="1" applyBorder="1"/>
    <xf numFmtId="0" fontId="0" fillId="13" borderId="20" xfId="0" applyFont="1" applyFill="1" applyBorder="1" applyAlignment="1"/>
    <xf numFmtId="0" fontId="0" fillId="13" borderId="21" xfId="0" applyFont="1" applyFill="1" applyBorder="1" applyAlignment="1"/>
    <xf numFmtId="10" fontId="0" fillId="13" borderId="22" xfId="2" applyNumberFormat="1" applyFont="1" applyFill="1" applyBorder="1" applyAlignment="1"/>
    <xf numFmtId="0" fontId="0" fillId="14" borderId="15" xfId="0" applyFont="1" applyFill="1" applyBorder="1" applyAlignment="1"/>
    <xf numFmtId="0" fontId="0" fillId="14" borderId="16" xfId="0" applyFont="1" applyFill="1" applyBorder="1" applyAlignment="1"/>
    <xf numFmtId="10" fontId="0" fillId="14" borderId="17" xfId="2" applyNumberFormat="1" applyFont="1" applyFill="1" applyBorder="1" applyAlignment="1"/>
    <xf numFmtId="0" fontId="0" fillId="14" borderId="0" xfId="0" applyFont="1" applyFill="1" applyBorder="1" applyAlignment="1"/>
    <xf numFmtId="10" fontId="0" fillId="14" borderId="19" xfId="2" applyNumberFormat="1" applyFont="1" applyFill="1" applyBorder="1" applyAlignment="1"/>
    <xf numFmtId="0" fontId="0" fillId="14" borderId="19" xfId="0" applyFont="1" applyFill="1" applyBorder="1" applyAlignment="1"/>
    <xf numFmtId="44" fontId="0" fillId="14" borderId="0" xfId="1" applyFont="1" applyFill="1" applyBorder="1" applyAlignment="1"/>
    <xf numFmtId="0" fontId="0" fillId="14" borderId="20" xfId="0" applyFont="1" applyFill="1" applyBorder="1" applyAlignment="1"/>
    <xf numFmtId="0" fontId="0" fillId="14" borderId="21" xfId="0" applyFont="1" applyFill="1" applyBorder="1" applyAlignment="1"/>
    <xf numFmtId="10" fontId="0" fillId="14" borderId="22" xfId="2" applyNumberFormat="1" applyFont="1" applyFill="1" applyBorder="1" applyAlignment="1"/>
    <xf numFmtId="0" fontId="0" fillId="13" borderId="25" xfId="0" applyFont="1" applyFill="1" applyBorder="1" applyAlignment="1">
      <alignment wrapText="1"/>
    </xf>
    <xf numFmtId="3" fontId="0" fillId="14" borderId="0" xfId="0" applyNumberFormat="1" applyFont="1" applyFill="1" applyBorder="1" applyAlignment="1"/>
    <xf numFmtId="3" fontId="0" fillId="14" borderId="21" xfId="0" applyNumberFormat="1" applyFont="1" applyFill="1" applyBorder="1" applyAlignment="1"/>
    <xf numFmtId="0" fontId="7" fillId="13" borderId="24" xfId="0" applyFont="1" applyFill="1" applyBorder="1"/>
    <xf numFmtId="0" fontId="7" fillId="13" borderId="25" xfId="0" applyFont="1" applyFill="1" applyBorder="1"/>
    <xf numFmtId="0" fontId="0" fillId="16" borderId="27" xfId="0" applyFont="1" applyFill="1" applyBorder="1"/>
    <xf numFmtId="0" fontId="0" fillId="13" borderId="26" xfId="0" applyFont="1" applyFill="1" applyBorder="1" applyAlignment="1">
      <alignment horizontal="center"/>
    </xf>
    <xf numFmtId="166" fontId="3" fillId="14" borderId="18" xfId="0" applyNumberFormat="1" applyFont="1" applyFill="1" applyBorder="1"/>
    <xf numFmtId="166" fontId="3" fillId="14" borderId="0" xfId="0" applyNumberFormat="1" applyFont="1" applyFill="1" applyBorder="1"/>
    <xf numFmtId="1" fontId="3" fillId="14" borderId="0" xfId="0" applyNumberFormat="1" applyFont="1" applyFill="1" applyBorder="1"/>
    <xf numFmtId="166" fontId="3" fillId="14" borderId="20" xfId="0" applyNumberFormat="1" applyFont="1" applyFill="1" applyBorder="1"/>
    <xf numFmtId="1" fontId="3" fillId="14" borderId="21" xfId="0" applyNumberFormat="1" applyFont="1" applyFill="1" applyBorder="1"/>
    <xf numFmtId="10" fontId="0" fillId="14" borderId="15" xfId="0" applyNumberFormat="1" applyFont="1" applyFill="1" applyBorder="1"/>
    <xf numFmtId="10" fontId="0" fillId="14" borderId="16" xfId="0" applyNumberFormat="1" applyFont="1" applyFill="1" applyBorder="1"/>
    <xf numFmtId="2" fontId="0" fillId="14" borderId="16" xfId="0" applyNumberFormat="1" applyFont="1" applyFill="1" applyBorder="1"/>
    <xf numFmtId="2" fontId="0" fillId="14" borderId="17" xfId="0" applyNumberFormat="1" applyFont="1" applyFill="1" applyBorder="1"/>
    <xf numFmtId="10" fontId="0" fillId="14" borderId="18" xfId="0" applyNumberFormat="1" applyFont="1" applyFill="1" applyBorder="1"/>
    <xf numFmtId="10" fontId="0" fillId="14" borderId="0" xfId="0" applyNumberFormat="1" applyFont="1" applyFill="1" applyBorder="1"/>
    <xf numFmtId="2" fontId="0" fillId="14" borderId="0" xfId="0" applyNumberFormat="1" applyFont="1" applyFill="1" applyBorder="1"/>
    <xf numFmtId="2" fontId="0" fillId="14" borderId="19" xfId="0" applyNumberFormat="1" applyFont="1" applyFill="1" applyBorder="1"/>
    <xf numFmtId="9" fontId="0" fillId="14" borderId="18" xfId="0" applyNumberFormat="1" applyFont="1" applyFill="1" applyBorder="1"/>
    <xf numFmtId="9" fontId="0" fillId="14" borderId="20" xfId="0" applyNumberFormat="1" applyFont="1" applyFill="1" applyBorder="1"/>
    <xf numFmtId="10" fontId="0" fillId="14" borderId="21" xfId="0" applyNumberFormat="1" applyFont="1" applyFill="1" applyBorder="1"/>
    <xf numFmtId="2" fontId="0" fillId="14" borderId="21" xfId="0" applyNumberFormat="1" applyFont="1" applyFill="1" applyBorder="1"/>
    <xf numFmtId="2" fontId="0" fillId="14" borderId="22" xfId="0" applyNumberFormat="1" applyFont="1" applyFill="1" applyBorder="1"/>
    <xf numFmtId="9" fontId="0" fillId="13" borderId="24" xfId="0" applyNumberFormat="1" applyFont="1" applyFill="1" applyBorder="1" applyAlignment="1">
      <alignment horizontal="center"/>
    </xf>
    <xf numFmtId="10" fontId="0" fillId="13" borderId="25" xfId="0" applyNumberFormat="1" applyFont="1" applyFill="1" applyBorder="1" applyAlignment="1">
      <alignment horizontal="center"/>
    </xf>
    <xf numFmtId="2" fontId="0" fillId="13" borderId="26" xfId="2" applyNumberFormat="1" applyFont="1" applyFill="1" applyBorder="1" applyAlignment="1"/>
    <xf numFmtId="1" fontId="0" fillId="14" borderId="0" xfId="0" applyNumberFormat="1" applyFill="1" applyBorder="1"/>
    <xf numFmtId="1" fontId="0" fillId="14" borderId="0" xfId="2" applyNumberFormat="1" applyFont="1" applyFill="1" applyBorder="1"/>
    <xf numFmtId="1" fontId="0" fillId="14" borderId="19" xfId="0" applyNumberFormat="1" applyFill="1" applyBorder="1"/>
    <xf numFmtId="1" fontId="0" fillId="14" borderId="21" xfId="0" applyNumberFormat="1" applyFill="1" applyBorder="1"/>
    <xf numFmtId="1" fontId="0" fillId="14" borderId="21" xfId="2" applyNumberFormat="1" applyFont="1" applyFill="1" applyBorder="1"/>
    <xf numFmtId="1" fontId="0" fillId="14" borderId="22" xfId="0" applyNumberFormat="1" applyFill="1" applyBorder="1"/>
    <xf numFmtId="166" fontId="0" fillId="15" borderId="0" xfId="0" applyNumberFormat="1" applyFont="1" applyFill="1" applyBorder="1"/>
    <xf numFmtId="166" fontId="0" fillId="15" borderId="21" xfId="0" applyNumberFormat="1" applyFont="1" applyFill="1" applyBorder="1"/>
    <xf numFmtId="2" fontId="7" fillId="13" borderId="25" xfId="0" applyNumberFormat="1" applyFont="1" applyFill="1" applyBorder="1" applyAlignment="1">
      <alignment horizontal="center"/>
    </xf>
    <xf numFmtId="0" fontId="7" fillId="0" borderId="0" xfId="0" applyFont="1"/>
    <xf numFmtId="3" fontId="0" fillId="0" borderId="0" xfId="0" applyNumberFormat="1"/>
    <xf numFmtId="0" fontId="0" fillId="0" borderId="10" xfId="0" applyFont="1" applyBorder="1" applyAlignment="1">
      <alignment horizontal="center"/>
    </xf>
    <xf numFmtId="0" fontId="5" fillId="0" borderId="10" xfId="0" applyFont="1" applyBorder="1"/>
    <xf numFmtId="1" fontId="2" fillId="0" borderId="0" xfId="0" applyNumberFormat="1" applyFont="1" applyAlignment="1">
      <alignment horizontal="center"/>
    </xf>
    <xf numFmtId="0" fontId="0" fillId="0" borderId="0" xfId="0" applyFont="1" applyAlignment="1"/>
    <xf numFmtId="0" fontId="6" fillId="2" borderId="1" xfId="0" applyFont="1" applyFill="1" applyBorder="1" applyAlignment="1">
      <alignment horizontal="center"/>
    </xf>
    <xf numFmtId="0" fontId="5" fillId="0" borderId="3" xfId="0" applyFont="1" applyBorder="1"/>
    <xf numFmtId="0" fontId="0" fillId="13" borderId="24" xfId="0" applyFont="1" applyFill="1" applyBorder="1" applyAlignment="1">
      <alignment horizontal="center"/>
    </xf>
    <xf numFmtId="0" fontId="0" fillId="13" borderId="25" xfId="0" applyFont="1" applyFill="1" applyBorder="1" applyAlignment="1">
      <alignment horizontal="center"/>
    </xf>
    <xf numFmtId="0" fontId="0" fillId="13" borderId="26" xfId="0" applyFont="1" applyFill="1" applyBorder="1" applyAlignment="1">
      <alignment horizontal="center"/>
    </xf>
    <xf numFmtId="1" fontId="2" fillId="13" borderId="24" xfId="0" applyNumberFormat="1" applyFont="1" applyFill="1" applyBorder="1" applyAlignment="1">
      <alignment horizontal="center"/>
    </xf>
    <xf numFmtId="1" fontId="2" fillId="13" borderId="25" xfId="0" applyNumberFormat="1" applyFont="1" applyFill="1" applyBorder="1" applyAlignment="1">
      <alignment horizontal="center"/>
    </xf>
    <xf numFmtId="1" fontId="2" fillId="13" borderId="26" xfId="0" applyNumberFormat="1" applyFont="1" applyFill="1" applyBorder="1" applyAlignment="1">
      <alignment horizontal="center"/>
    </xf>
    <xf numFmtId="2" fontId="7" fillId="13" borderId="26" xfId="2" applyNumberFormat="1" applyFont="1" applyFill="1" applyBorder="1" applyAlignment="1"/>
    <xf numFmtId="0" fontId="7" fillId="13" borderId="23" xfId="0" applyFont="1" applyFill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'Grafico 1'!$B$7</c:f>
              <c:strCache>
                <c:ptCount val="1"/>
                <c:pt idx="0">
                  <c:v>Leave Vote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1'!$A$8:$A$47</c:f>
              <c:strCache>
                <c:ptCount val="40"/>
                <c:pt idx="0">
                  <c:v>Inner London - West</c:v>
                </c:pt>
                <c:pt idx="1">
                  <c:v>Inner London - East</c:v>
                </c:pt>
                <c:pt idx="2">
                  <c:v>South Western Scotland</c:v>
                </c:pt>
                <c:pt idx="3">
                  <c:v>Eastern Scotland</c:v>
                </c:pt>
                <c:pt idx="4">
                  <c:v>North Eastern Scotland</c:v>
                </c:pt>
                <c:pt idx="5">
                  <c:v>North Yorkshire</c:v>
                </c:pt>
                <c:pt idx="6">
                  <c:v>Outer London - West and North West</c:v>
                </c:pt>
                <c:pt idx="7">
                  <c:v>Highlands and Islands</c:v>
                </c:pt>
                <c:pt idx="8">
                  <c:v>Northern Ireland</c:v>
                </c:pt>
                <c:pt idx="9">
                  <c:v>Outer London - South</c:v>
                </c:pt>
                <c:pt idx="10">
                  <c:v>Gloucestershire, Wiltshire and Bristol/Bath area</c:v>
                </c:pt>
                <c:pt idx="11">
                  <c:v>Berkshire, Buckinghamshire, and Oxfordshire</c:v>
                </c:pt>
                <c:pt idx="12">
                  <c:v>Surrey, East and West Sussex</c:v>
                </c:pt>
                <c:pt idx="13">
                  <c:v>Cornwall and Isles of Scilly</c:v>
                </c:pt>
                <c:pt idx="14">
                  <c:v>Merseyside</c:v>
                </c:pt>
                <c:pt idx="15">
                  <c:v>Herefordshire, Worcestershire and Warwickshire</c:v>
                </c:pt>
                <c:pt idx="16">
                  <c:v>East Wales</c:v>
                </c:pt>
                <c:pt idx="17">
                  <c:v>Cheshire</c:v>
                </c:pt>
                <c:pt idx="18">
                  <c:v>Bedfordshire and Hertfordshire</c:v>
                </c:pt>
                <c:pt idx="19">
                  <c:v>Outer London - East and North East</c:v>
                </c:pt>
                <c:pt idx="20">
                  <c:v>West Wales and The Valleys</c:v>
                </c:pt>
                <c:pt idx="21">
                  <c:v>Greater Manchester</c:v>
                </c:pt>
                <c:pt idx="22">
                  <c:v>Hampshire and Isle of Wight</c:v>
                </c:pt>
                <c:pt idx="23">
                  <c:v>East Anglia</c:v>
                </c:pt>
                <c:pt idx="24">
                  <c:v>Dorset and Somerset</c:v>
                </c:pt>
                <c:pt idx="25">
                  <c:v>West Yorkshire</c:v>
                </c:pt>
                <c:pt idx="26">
                  <c:v>Northumberland and Tyne and Wear</c:v>
                </c:pt>
                <c:pt idx="27">
                  <c:v>Devon</c:v>
                </c:pt>
                <c:pt idx="28">
                  <c:v>Lincolnshire</c:v>
                </c:pt>
                <c:pt idx="29">
                  <c:v>Cumbria</c:v>
                </c:pt>
                <c:pt idx="30">
                  <c:v>Leicestershire, Rutland and Northamptonshire</c:v>
                </c:pt>
                <c:pt idx="31">
                  <c:v>Kent</c:v>
                </c:pt>
                <c:pt idx="32">
                  <c:v>Derbyshire and Nottinghamshire</c:v>
                </c:pt>
                <c:pt idx="33">
                  <c:v>Lancashire</c:v>
                </c:pt>
                <c:pt idx="34">
                  <c:v>West Midlands</c:v>
                </c:pt>
                <c:pt idx="35">
                  <c:v>Essex</c:v>
                </c:pt>
                <c:pt idx="36">
                  <c:v>Tees Valley and Durham</c:v>
                </c:pt>
                <c:pt idx="37">
                  <c:v>Shropshire and Staffordshire</c:v>
                </c:pt>
                <c:pt idx="38">
                  <c:v>South Yorkshire</c:v>
                </c:pt>
                <c:pt idx="39">
                  <c:v>East Riding and North Lincolnshire</c:v>
                </c:pt>
              </c:strCache>
            </c:strRef>
          </c:cat>
          <c:val>
            <c:numRef>
              <c:f>'Grafico 1'!$B$8:$B$47</c:f>
              <c:numCache>
                <c:formatCode>0.0</c:formatCode>
                <c:ptCount val="40"/>
                <c:pt idx="0">
                  <c:v>28.417999999999999</c:v>
                </c:pt>
                <c:pt idx="1">
                  <c:v>28.642499999999998</c:v>
                </c:pt>
                <c:pt idx="2">
                  <c:v>37.07083333333334</c:v>
                </c:pt>
                <c:pt idx="3">
                  <c:v>38.766666666666659</c:v>
                </c:pt>
                <c:pt idx="4">
                  <c:v>41.945</c:v>
                </c:pt>
                <c:pt idx="5">
                  <c:v>41.96</c:v>
                </c:pt>
                <c:pt idx="6">
                  <c:v>42.717142857142854</c:v>
                </c:pt>
                <c:pt idx="7">
                  <c:v>42.878</c:v>
                </c:pt>
                <c:pt idx="8">
                  <c:v>44.22</c:v>
                </c:pt>
                <c:pt idx="9">
                  <c:v>44.845999999999997</c:v>
                </c:pt>
                <c:pt idx="10">
                  <c:v>46.317500000000003</c:v>
                </c:pt>
                <c:pt idx="11">
                  <c:v>47.59</c:v>
                </c:pt>
                <c:pt idx="12">
                  <c:v>49.456315789473685</c:v>
                </c:pt>
                <c:pt idx="13">
                  <c:v>50.064999999999998</c:v>
                </c:pt>
                <c:pt idx="14">
                  <c:v>50.873333333333335</c:v>
                </c:pt>
                <c:pt idx="15">
                  <c:v>51.373333333333335</c:v>
                </c:pt>
                <c:pt idx="16">
                  <c:v>51.992857142857147</c:v>
                </c:pt>
                <c:pt idx="17">
                  <c:v>52.043333333333329</c:v>
                </c:pt>
                <c:pt idx="18">
                  <c:v>52.089999999999996</c:v>
                </c:pt>
                <c:pt idx="19">
                  <c:v>52.938571428571422</c:v>
                </c:pt>
                <c:pt idx="20">
                  <c:v>53.980000000000004</c:v>
                </c:pt>
                <c:pt idx="21">
                  <c:v>54.481000000000009</c:v>
                </c:pt>
                <c:pt idx="22">
                  <c:v>54.682857142857145</c:v>
                </c:pt>
                <c:pt idx="23">
                  <c:v>55.088999999999984</c:v>
                </c:pt>
                <c:pt idx="24">
                  <c:v>56.013750000000002</c:v>
                </c:pt>
                <c:pt idx="25">
                  <c:v>56.125999999999998</c:v>
                </c:pt>
                <c:pt idx="26">
                  <c:v>56.17499999999999</c:v>
                </c:pt>
                <c:pt idx="27">
                  <c:v>56.798333333333339</c:v>
                </c:pt>
                <c:pt idx="28">
                  <c:v>56.94</c:v>
                </c:pt>
                <c:pt idx="29">
                  <c:v>56.978333333333325</c:v>
                </c:pt>
                <c:pt idx="30">
                  <c:v>57.47</c:v>
                </c:pt>
                <c:pt idx="31">
                  <c:v>59.138461538461556</c:v>
                </c:pt>
                <c:pt idx="32">
                  <c:v>59.250000000000007</c:v>
                </c:pt>
                <c:pt idx="33">
                  <c:v>59.95</c:v>
                </c:pt>
                <c:pt idx="34">
                  <c:v>60.99</c:v>
                </c:pt>
                <c:pt idx="35">
                  <c:v>62.753571428571433</c:v>
                </c:pt>
                <c:pt idx="36">
                  <c:v>62.783333333333331</c:v>
                </c:pt>
                <c:pt idx="37">
                  <c:v>63.544999999999995</c:v>
                </c:pt>
                <c:pt idx="38">
                  <c:v>64.037499999999994</c:v>
                </c:pt>
                <c:pt idx="39">
                  <c:v>66.047499999999999</c:v>
                </c:pt>
              </c:numCache>
            </c:numRef>
          </c:val>
        </c:ser>
        <c:ser>
          <c:idx val="1"/>
          <c:order val="1"/>
          <c:tx>
            <c:strRef>
              <c:f>'Grafico 1'!$C$7</c:f>
              <c:strCache>
                <c:ptCount val="1"/>
                <c:pt idx="0">
                  <c:v>Unemployment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1'!$A$8:$A$47</c:f>
              <c:strCache>
                <c:ptCount val="40"/>
                <c:pt idx="0">
                  <c:v>Inner London - West</c:v>
                </c:pt>
                <c:pt idx="1">
                  <c:v>Inner London - East</c:v>
                </c:pt>
                <c:pt idx="2">
                  <c:v>South Western Scotland</c:v>
                </c:pt>
                <c:pt idx="3">
                  <c:v>Eastern Scotland</c:v>
                </c:pt>
                <c:pt idx="4">
                  <c:v>North Eastern Scotland</c:v>
                </c:pt>
                <c:pt idx="5">
                  <c:v>North Yorkshire</c:v>
                </c:pt>
                <c:pt idx="6">
                  <c:v>Outer London - West and North West</c:v>
                </c:pt>
                <c:pt idx="7">
                  <c:v>Highlands and Islands</c:v>
                </c:pt>
                <c:pt idx="8">
                  <c:v>Northern Ireland</c:v>
                </c:pt>
                <c:pt idx="9">
                  <c:v>Outer London - South</c:v>
                </c:pt>
                <c:pt idx="10">
                  <c:v>Gloucestershire, Wiltshire and Bristol/Bath area</c:v>
                </c:pt>
                <c:pt idx="11">
                  <c:v>Berkshire, Buckinghamshire, and Oxfordshire</c:v>
                </c:pt>
                <c:pt idx="12">
                  <c:v>Surrey, East and West Sussex</c:v>
                </c:pt>
                <c:pt idx="13">
                  <c:v>Cornwall and Isles of Scilly</c:v>
                </c:pt>
                <c:pt idx="14">
                  <c:v>Merseyside</c:v>
                </c:pt>
                <c:pt idx="15">
                  <c:v>Herefordshire, Worcestershire and Warwickshire</c:v>
                </c:pt>
                <c:pt idx="16">
                  <c:v>East Wales</c:v>
                </c:pt>
                <c:pt idx="17">
                  <c:v>Cheshire</c:v>
                </c:pt>
                <c:pt idx="18">
                  <c:v>Bedfordshire and Hertfordshire</c:v>
                </c:pt>
                <c:pt idx="19">
                  <c:v>Outer London - East and North East</c:v>
                </c:pt>
                <c:pt idx="20">
                  <c:v>West Wales and The Valleys</c:v>
                </c:pt>
                <c:pt idx="21">
                  <c:v>Greater Manchester</c:v>
                </c:pt>
                <c:pt idx="22">
                  <c:v>Hampshire and Isle of Wight</c:v>
                </c:pt>
                <c:pt idx="23">
                  <c:v>East Anglia</c:v>
                </c:pt>
                <c:pt idx="24">
                  <c:v>Dorset and Somerset</c:v>
                </c:pt>
                <c:pt idx="25">
                  <c:v>West Yorkshire</c:v>
                </c:pt>
                <c:pt idx="26">
                  <c:v>Northumberland and Tyne and Wear</c:v>
                </c:pt>
                <c:pt idx="27">
                  <c:v>Devon</c:v>
                </c:pt>
                <c:pt idx="28">
                  <c:v>Lincolnshire</c:v>
                </c:pt>
                <c:pt idx="29">
                  <c:v>Cumbria</c:v>
                </c:pt>
                <c:pt idx="30">
                  <c:v>Leicestershire, Rutland and Northamptonshire</c:v>
                </c:pt>
                <c:pt idx="31">
                  <c:v>Kent</c:v>
                </c:pt>
                <c:pt idx="32">
                  <c:v>Derbyshire and Nottinghamshire</c:v>
                </c:pt>
                <c:pt idx="33">
                  <c:v>Lancashire</c:v>
                </c:pt>
                <c:pt idx="34">
                  <c:v>West Midlands</c:v>
                </c:pt>
                <c:pt idx="35">
                  <c:v>Essex</c:v>
                </c:pt>
                <c:pt idx="36">
                  <c:v>Tees Valley and Durham</c:v>
                </c:pt>
                <c:pt idx="37">
                  <c:v>Shropshire and Staffordshire</c:v>
                </c:pt>
                <c:pt idx="38">
                  <c:v>South Yorkshire</c:v>
                </c:pt>
                <c:pt idx="39">
                  <c:v>East Riding and North Lincolnshire</c:v>
                </c:pt>
              </c:strCache>
            </c:strRef>
          </c:cat>
          <c:val>
            <c:numRef>
              <c:f>'Grafico 1'!$C$8:$C$47</c:f>
              <c:numCache>
                <c:formatCode>0.0</c:formatCode>
                <c:ptCount val="40"/>
                <c:pt idx="0">
                  <c:v>5.75</c:v>
                </c:pt>
                <c:pt idx="1">
                  <c:v>7.0250000000000004</c:v>
                </c:pt>
                <c:pt idx="2">
                  <c:v>5.333333333333333</c:v>
                </c:pt>
                <c:pt idx="3">
                  <c:v>4.8083333333333327</c:v>
                </c:pt>
                <c:pt idx="4">
                  <c:v>6.6</c:v>
                </c:pt>
                <c:pt idx="5">
                  <c:v>3.9</c:v>
                </c:pt>
                <c:pt idx="6">
                  <c:v>5.5428571428571436</c:v>
                </c:pt>
                <c:pt idx="7">
                  <c:v>4.0750000000000002</c:v>
                </c:pt>
                <c:pt idx="9">
                  <c:v>4.38</c:v>
                </c:pt>
                <c:pt idx="10">
                  <c:v>3.55</c:v>
                </c:pt>
                <c:pt idx="11">
                  <c:v>2.5</c:v>
                </c:pt>
                <c:pt idx="12">
                  <c:v>4.2230769230769232</c:v>
                </c:pt>
                <c:pt idx="13">
                  <c:v>3.8</c:v>
                </c:pt>
                <c:pt idx="14">
                  <c:v>5.2</c:v>
                </c:pt>
                <c:pt idx="15">
                  <c:v>3.8000000000000003</c:v>
                </c:pt>
                <c:pt idx="16">
                  <c:v>3.9857142857142862</c:v>
                </c:pt>
                <c:pt idx="17">
                  <c:v>3.6333333333333333</c:v>
                </c:pt>
                <c:pt idx="18">
                  <c:v>4.2200000000000006</c:v>
                </c:pt>
                <c:pt idx="19">
                  <c:v>5.7714285714285714</c:v>
                </c:pt>
                <c:pt idx="20">
                  <c:v>4.9399999999999995</c:v>
                </c:pt>
                <c:pt idx="21">
                  <c:v>6.17</c:v>
                </c:pt>
                <c:pt idx="22">
                  <c:v>4.458333333333333</c:v>
                </c:pt>
                <c:pt idx="23">
                  <c:v>4.22</c:v>
                </c:pt>
                <c:pt idx="24">
                  <c:v>4.2333333333333334</c:v>
                </c:pt>
                <c:pt idx="25">
                  <c:v>5.24</c:v>
                </c:pt>
                <c:pt idx="26">
                  <c:v>6.95</c:v>
                </c:pt>
                <c:pt idx="27">
                  <c:v>4.96</c:v>
                </c:pt>
                <c:pt idx="28">
                  <c:v>6.6</c:v>
                </c:pt>
                <c:pt idx="29">
                  <c:v>4.74</c:v>
                </c:pt>
                <c:pt idx="30">
                  <c:v>5.2874999999999996</c:v>
                </c:pt>
                <c:pt idx="31">
                  <c:v>5.6500000000000012</c:v>
                </c:pt>
                <c:pt idx="32">
                  <c:v>5.0583333333333336</c:v>
                </c:pt>
                <c:pt idx="33">
                  <c:v>5.4090909090909092</c:v>
                </c:pt>
                <c:pt idx="34">
                  <c:v>7.0142857142857133</c:v>
                </c:pt>
                <c:pt idx="35">
                  <c:v>4.3555555555555561</c:v>
                </c:pt>
                <c:pt idx="36">
                  <c:v>6.8500000000000005</c:v>
                </c:pt>
                <c:pt idx="37">
                  <c:v>4.25</c:v>
                </c:pt>
                <c:pt idx="38">
                  <c:v>6.65</c:v>
                </c:pt>
                <c:pt idx="39">
                  <c:v>6.0250000000000004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32000656"/>
        <c:axId val="332001216"/>
      </c:barChart>
      <c:catAx>
        <c:axId val="332000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332001216"/>
        <c:crosses val="autoZero"/>
        <c:auto val="1"/>
        <c:lblAlgn val="ctr"/>
        <c:lblOffset val="100"/>
        <c:noMultiLvlLbl val="0"/>
      </c:catAx>
      <c:valAx>
        <c:axId val="332001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332000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301923</xdr:colOff>
      <xdr:row>11</xdr:row>
      <xdr:rowOff>21564</xdr:rowOff>
    </xdr:from>
    <xdr:to>
      <xdr:col>24</xdr:col>
      <xdr:colOff>310550</xdr:colOff>
      <xdr:row>49</xdr:row>
      <xdr:rowOff>77637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58"/>
  <sheetViews>
    <sheetView topLeftCell="T1" workbookViewId="0">
      <selection activeCell="AE18" sqref="AE18"/>
    </sheetView>
  </sheetViews>
  <sheetFormatPr defaultColWidth="12.625" defaultRowHeight="14.95" customHeight="1" x14ac:dyDescent="0.25"/>
  <cols>
    <col min="1" max="1" width="17.125" customWidth="1"/>
    <col min="2" max="4" width="10.625" customWidth="1"/>
    <col min="5" max="5" width="12.125" customWidth="1"/>
    <col min="6" max="7" width="7.375" customWidth="1"/>
    <col min="8" max="8" width="7.5" customWidth="1"/>
    <col min="9" max="10" width="7.375" customWidth="1"/>
    <col min="11" max="11" width="10.625" customWidth="1"/>
    <col min="12" max="17" width="7.375" customWidth="1"/>
    <col min="18" max="18" width="7.875" customWidth="1"/>
    <col min="19" max="19" width="7" customWidth="1"/>
    <col min="20" max="20" width="22.625" bestFit="1" customWidth="1"/>
    <col min="21" max="23" width="6.625" customWidth="1"/>
  </cols>
  <sheetData>
    <row r="1" spans="1:38" ht="14.3" customHeight="1" x14ac:dyDescent="0.25">
      <c r="A1" s="182" t="s">
        <v>521</v>
      </c>
      <c r="B1" s="183"/>
      <c r="C1" s="183"/>
      <c r="D1" s="182" t="s">
        <v>522</v>
      </c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45"/>
      <c r="U1" s="6"/>
      <c r="V1" s="6"/>
      <c r="W1" s="6"/>
    </row>
    <row r="2" spans="1:38" ht="14.3" customHeight="1" x14ac:dyDescent="0.25">
      <c r="A2" s="46" t="s">
        <v>523</v>
      </c>
      <c r="B2" s="47" t="s">
        <v>15</v>
      </c>
      <c r="C2" s="48" t="s">
        <v>16</v>
      </c>
      <c r="D2" s="49" t="s">
        <v>523</v>
      </c>
      <c r="E2" s="50" t="s">
        <v>524</v>
      </c>
      <c r="F2" s="50" t="s">
        <v>525</v>
      </c>
      <c r="G2" s="50" t="s">
        <v>526</v>
      </c>
      <c r="H2" s="50" t="s">
        <v>527</v>
      </c>
      <c r="I2" s="50" t="s">
        <v>528</v>
      </c>
      <c r="J2" s="50" t="s">
        <v>529</v>
      </c>
      <c r="K2" s="50" t="s">
        <v>530</v>
      </c>
      <c r="L2" s="50" t="s">
        <v>531</v>
      </c>
      <c r="M2" s="50" t="s">
        <v>532</v>
      </c>
      <c r="N2" s="50" t="s">
        <v>533</v>
      </c>
      <c r="O2" s="50" t="s">
        <v>534</v>
      </c>
      <c r="P2" s="50" t="s">
        <v>535</v>
      </c>
      <c r="Q2" s="50" t="s">
        <v>536</v>
      </c>
      <c r="R2" s="50" t="s">
        <v>537</v>
      </c>
      <c r="S2" s="51" t="s">
        <v>538</v>
      </c>
      <c r="T2" s="67" t="s">
        <v>1</v>
      </c>
      <c r="U2" s="67" t="s">
        <v>571</v>
      </c>
      <c r="V2" s="67" t="s">
        <v>572</v>
      </c>
      <c r="W2" s="68" t="s">
        <v>3</v>
      </c>
      <c r="X2" s="68" t="s">
        <v>4</v>
      </c>
      <c r="Y2" s="68" t="s">
        <v>5</v>
      </c>
      <c r="Z2" s="68" t="s">
        <v>6</v>
      </c>
      <c r="AA2" s="68" t="s">
        <v>7</v>
      </c>
      <c r="AB2" s="68" t="s">
        <v>8</v>
      </c>
      <c r="AC2" s="69" t="s">
        <v>9</v>
      </c>
      <c r="AD2" s="66" t="s">
        <v>574</v>
      </c>
      <c r="AE2" s="66" t="s">
        <v>575</v>
      </c>
      <c r="AF2" s="66" t="s">
        <v>576</v>
      </c>
      <c r="AG2" s="66" t="s">
        <v>574</v>
      </c>
      <c r="AH2" s="66"/>
      <c r="AI2" s="66"/>
      <c r="AJ2" s="75" t="s">
        <v>641</v>
      </c>
      <c r="AK2" s="66" t="s">
        <v>642</v>
      </c>
      <c r="AL2" s="66" t="s">
        <v>643</v>
      </c>
    </row>
    <row r="3" spans="1:38" ht="14.3" customHeight="1" x14ac:dyDescent="0.25">
      <c r="A3" s="12" t="s">
        <v>195</v>
      </c>
      <c r="B3" s="52">
        <v>0.40520833333333334</v>
      </c>
      <c r="C3" s="53">
        <v>0.59479166666666661</v>
      </c>
      <c r="D3" s="17" t="s">
        <v>195</v>
      </c>
      <c r="E3" s="19">
        <v>74.2</v>
      </c>
      <c r="F3" s="19">
        <v>68.599999999999994</v>
      </c>
      <c r="G3" s="19">
        <v>7.5</v>
      </c>
      <c r="H3" s="19">
        <v>25.8</v>
      </c>
      <c r="I3" s="19">
        <v>79.5</v>
      </c>
      <c r="J3" s="19">
        <v>73.099999999999994</v>
      </c>
      <c r="K3" s="19">
        <v>8</v>
      </c>
      <c r="L3" s="19">
        <v>20.5</v>
      </c>
      <c r="M3" s="19">
        <v>69</v>
      </c>
      <c r="N3" s="19">
        <v>64.099999999999994</v>
      </c>
      <c r="O3" s="19">
        <v>7.1</v>
      </c>
      <c r="P3" s="19">
        <v>31</v>
      </c>
      <c r="Q3" s="19">
        <v>53.6</v>
      </c>
      <c r="R3" s="19">
        <v>10.7</v>
      </c>
      <c r="S3" s="21">
        <v>39.9</v>
      </c>
      <c r="T3" s="12" t="s">
        <v>195</v>
      </c>
      <c r="U3">
        <v>1152970</v>
      </c>
      <c r="V3">
        <v>117995</v>
      </c>
      <c r="W3">
        <v>12224</v>
      </c>
      <c r="X3">
        <v>3276</v>
      </c>
      <c r="Y3">
        <v>3908</v>
      </c>
      <c r="Z3">
        <v>17637</v>
      </c>
      <c r="AA3">
        <v>23649</v>
      </c>
      <c r="AB3">
        <v>32446</v>
      </c>
      <c r="AC3">
        <v>24855</v>
      </c>
      <c r="AD3" s="66" t="s">
        <v>195</v>
      </c>
      <c r="AE3" s="74">
        <v>2596000</v>
      </c>
      <c r="AF3" s="66">
        <v>143</v>
      </c>
      <c r="AG3" s="66" t="s">
        <v>195</v>
      </c>
      <c r="AH3" s="66"/>
      <c r="AI3" s="66"/>
      <c r="AJ3" s="74">
        <v>1660407</v>
      </c>
      <c r="AK3" s="100">
        <v>11045</v>
      </c>
      <c r="AL3" s="72">
        <f t="shared" ref="AL3:AL11" si="0">AK3/AJ3</f>
        <v>6.6519835197033014E-3</v>
      </c>
    </row>
    <row r="4" spans="1:38" ht="14.3" customHeight="1" x14ac:dyDescent="0.25">
      <c r="A4" s="12" t="s">
        <v>64</v>
      </c>
      <c r="B4" s="52">
        <v>0.44084871794871788</v>
      </c>
      <c r="C4" s="53">
        <v>0.55915128205128206</v>
      </c>
      <c r="D4" s="12" t="s">
        <v>64</v>
      </c>
      <c r="E4" s="13">
        <v>74.099999999999994</v>
      </c>
      <c r="F4" s="13">
        <v>69.400000000000006</v>
      </c>
      <c r="G4" s="13">
        <v>6.4</v>
      </c>
      <c r="H4" s="13">
        <v>25.9</v>
      </c>
      <c r="I4" s="13">
        <v>80.099999999999994</v>
      </c>
      <c r="J4" s="13">
        <v>74.3</v>
      </c>
      <c r="K4" s="13">
        <v>7.3</v>
      </c>
      <c r="L4" s="13">
        <v>19.899999999999999</v>
      </c>
      <c r="M4" s="13">
        <v>68.2</v>
      </c>
      <c r="N4" s="13">
        <v>64.5</v>
      </c>
      <c r="O4" s="13">
        <v>5.4</v>
      </c>
      <c r="P4" s="13">
        <v>31.8</v>
      </c>
      <c r="Q4" s="13">
        <v>52.7</v>
      </c>
      <c r="R4" s="13">
        <v>12.8</v>
      </c>
      <c r="S4" s="15">
        <v>39.5</v>
      </c>
      <c r="T4" s="12" t="s">
        <v>64</v>
      </c>
      <c r="U4" s="6">
        <v>3653845</v>
      </c>
      <c r="V4" s="6">
        <v>362466</v>
      </c>
      <c r="W4" s="6">
        <v>52909</v>
      </c>
      <c r="X4" s="6">
        <v>19124</v>
      </c>
      <c r="Y4" s="6">
        <v>13743</v>
      </c>
      <c r="Z4" s="6">
        <v>54698</v>
      </c>
      <c r="AA4" s="6">
        <v>59132</v>
      </c>
      <c r="AB4" s="6">
        <v>86110</v>
      </c>
      <c r="AC4" s="6">
        <v>76750</v>
      </c>
      <c r="AD4" s="66" t="s">
        <v>64</v>
      </c>
      <c r="AE4" s="74">
        <v>7081000</v>
      </c>
      <c r="AF4" s="66">
        <v>664</v>
      </c>
      <c r="AG4" s="66" t="s">
        <v>64</v>
      </c>
      <c r="AH4" s="66"/>
      <c r="AI4" s="66"/>
      <c r="AJ4" s="74">
        <v>4519159</v>
      </c>
      <c r="AK4" s="100">
        <v>54877</v>
      </c>
      <c r="AL4" s="72">
        <f t="shared" si="0"/>
        <v>1.214318858885027E-2</v>
      </c>
    </row>
    <row r="5" spans="1:38" ht="14.3" customHeight="1" x14ac:dyDescent="0.25">
      <c r="A5" s="12" t="s">
        <v>85</v>
      </c>
      <c r="B5" s="52">
        <v>0.41350000000000003</v>
      </c>
      <c r="C5" s="53">
        <v>0.58649999999999991</v>
      </c>
      <c r="D5" s="12" t="s">
        <v>85</v>
      </c>
      <c r="E5" s="13">
        <v>75.7</v>
      </c>
      <c r="F5" s="13">
        <v>71</v>
      </c>
      <c r="G5" s="13">
        <v>6.3</v>
      </c>
      <c r="H5" s="13">
        <v>24.3</v>
      </c>
      <c r="I5" s="13">
        <v>82.6</v>
      </c>
      <c r="J5" s="13">
        <v>76.5</v>
      </c>
      <c r="K5" s="13">
        <v>7.3</v>
      </c>
      <c r="L5" s="13">
        <v>17.399999999999999</v>
      </c>
      <c r="M5" s="13">
        <v>69</v>
      </c>
      <c r="N5" s="13">
        <v>65.5</v>
      </c>
      <c r="O5" s="13">
        <v>5</v>
      </c>
      <c r="P5" s="13">
        <v>31</v>
      </c>
      <c r="Q5" s="13">
        <v>54.3</v>
      </c>
      <c r="R5" s="13">
        <v>11.4</v>
      </c>
      <c r="S5" s="15">
        <v>38.700000000000003</v>
      </c>
      <c r="T5" s="12" t="s">
        <v>85</v>
      </c>
      <c r="U5" s="6">
        <v>2428074</v>
      </c>
      <c r="V5" s="6">
        <v>272746</v>
      </c>
      <c r="W5" s="6">
        <v>48708</v>
      </c>
      <c r="X5" s="6">
        <v>14142</v>
      </c>
      <c r="Y5" s="6">
        <v>8062</v>
      </c>
      <c r="Z5" s="6">
        <v>31273</v>
      </c>
      <c r="AA5" s="6">
        <v>58815</v>
      </c>
      <c r="AB5" s="6">
        <v>44072</v>
      </c>
      <c r="AC5" s="6">
        <v>67674</v>
      </c>
      <c r="AD5" s="66" t="s">
        <v>85</v>
      </c>
      <c r="AE5" s="74">
        <v>5322000</v>
      </c>
      <c r="AF5" s="66">
        <v>476</v>
      </c>
      <c r="AG5" s="66" t="s">
        <v>85</v>
      </c>
      <c r="AH5" s="66"/>
      <c r="AI5" s="66"/>
      <c r="AJ5" s="74">
        <v>3397836</v>
      </c>
      <c r="AK5" s="100">
        <v>41985</v>
      </c>
      <c r="AL5" s="72">
        <f t="shared" si="0"/>
        <v>1.2356393893054285E-2</v>
      </c>
    </row>
    <row r="6" spans="1:38" ht="14.3" customHeight="1" x14ac:dyDescent="0.25">
      <c r="A6" s="12" t="s">
        <v>67</v>
      </c>
      <c r="B6" s="52">
        <v>0.40425500000000009</v>
      </c>
      <c r="C6" s="53">
        <v>0.59574500000000019</v>
      </c>
      <c r="D6" s="12" t="s">
        <v>67</v>
      </c>
      <c r="E6" s="13">
        <v>78.3</v>
      </c>
      <c r="F6" s="13">
        <v>73.599999999999994</v>
      </c>
      <c r="G6" s="13">
        <v>5.9</v>
      </c>
      <c r="H6" s="13">
        <v>21.7</v>
      </c>
      <c r="I6" s="13">
        <v>84.6</v>
      </c>
      <c r="J6" s="13">
        <v>79.2</v>
      </c>
      <c r="K6" s="13">
        <v>6.3</v>
      </c>
      <c r="L6" s="13">
        <v>15.4</v>
      </c>
      <c r="M6" s="13">
        <v>72</v>
      </c>
      <c r="N6" s="13">
        <v>68.099999999999994</v>
      </c>
      <c r="O6" s="13">
        <v>5.4</v>
      </c>
      <c r="P6" s="13">
        <v>28</v>
      </c>
      <c r="Q6" s="13">
        <v>62.9</v>
      </c>
      <c r="R6" s="13">
        <v>11.1</v>
      </c>
      <c r="S6" s="15">
        <v>29.3</v>
      </c>
      <c r="T6" s="12" t="s">
        <v>67</v>
      </c>
      <c r="U6" s="6">
        <v>2146541</v>
      </c>
      <c r="V6" s="6">
        <v>276906</v>
      </c>
      <c r="W6" s="6">
        <v>48791</v>
      </c>
      <c r="X6" s="6">
        <v>20690</v>
      </c>
      <c r="Y6" s="6">
        <v>8633</v>
      </c>
      <c r="Z6" s="6">
        <v>28838</v>
      </c>
      <c r="AA6" s="6">
        <v>44347</v>
      </c>
      <c r="AB6" s="6">
        <v>65294</v>
      </c>
      <c r="AC6" s="6">
        <v>60313</v>
      </c>
      <c r="AD6" s="66" t="s">
        <v>67</v>
      </c>
      <c r="AE6" s="74">
        <v>4614000</v>
      </c>
      <c r="AF6" s="66">
        <v>502</v>
      </c>
      <c r="AG6" s="66" t="s">
        <v>67</v>
      </c>
      <c r="AH6" s="66"/>
      <c r="AI6" s="66"/>
      <c r="AJ6" s="74">
        <v>2937792</v>
      </c>
      <c r="AK6" s="100">
        <v>47894</v>
      </c>
      <c r="AL6" s="72">
        <f t="shared" si="0"/>
        <v>1.6302719865803977E-2</v>
      </c>
    </row>
    <row r="7" spans="1:38" ht="14.3" customHeight="1" x14ac:dyDescent="0.25">
      <c r="A7" s="12" t="s">
        <v>98</v>
      </c>
      <c r="B7" s="52">
        <v>0.39685333333333334</v>
      </c>
      <c r="C7" s="53">
        <v>0.60314666666666661</v>
      </c>
      <c r="D7" s="12" t="s">
        <v>98</v>
      </c>
      <c r="E7" s="13">
        <v>75.3</v>
      </c>
      <c r="F7" s="13">
        <v>70</v>
      </c>
      <c r="G7" s="13">
        <v>7</v>
      </c>
      <c r="H7" s="13">
        <v>24.7</v>
      </c>
      <c r="I7" s="13">
        <v>82.5</v>
      </c>
      <c r="J7" s="13">
        <v>76</v>
      </c>
      <c r="K7" s="13">
        <v>7.8</v>
      </c>
      <c r="L7" s="13">
        <v>17.5</v>
      </c>
      <c r="M7" s="13">
        <v>68.2</v>
      </c>
      <c r="N7" s="13">
        <v>64</v>
      </c>
      <c r="O7" s="13">
        <v>6.1</v>
      </c>
      <c r="P7" s="13">
        <v>31.8</v>
      </c>
      <c r="Q7" s="13">
        <v>52.3</v>
      </c>
      <c r="R7" s="13">
        <v>13.8</v>
      </c>
      <c r="S7" s="15">
        <v>39.299999999999997</v>
      </c>
      <c r="T7" s="12" t="s">
        <v>98</v>
      </c>
      <c r="U7" s="6">
        <v>2536876</v>
      </c>
      <c r="V7" s="6">
        <v>311586</v>
      </c>
      <c r="W7" s="6">
        <v>34290</v>
      </c>
      <c r="X7" s="6">
        <v>9558</v>
      </c>
      <c r="Y7" s="6">
        <v>6943</v>
      </c>
      <c r="Z7" s="6">
        <v>26827</v>
      </c>
      <c r="AA7" s="6">
        <v>74089</v>
      </c>
      <c r="AB7" s="6">
        <v>101731</v>
      </c>
      <c r="AC7" s="6">
        <v>58148</v>
      </c>
      <c r="AD7" s="66" t="s">
        <v>98</v>
      </c>
      <c r="AE7" s="74">
        <v>5687000</v>
      </c>
      <c r="AF7" s="66">
        <v>687</v>
      </c>
      <c r="AG7" s="66" t="s">
        <v>98</v>
      </c>
      <c r="AH7" s="66"/>
      <c r="AI7" s="66"/>
      <c r="AJ7" s="74">
        <v>3582819</v>
      </c>
      <c r="AK7" s="100">
        <v>65157</v>
      </c>
      <c r="AL7" s="72">
        <f t="shared" si="0"/>
        <v>1.8185959156742218E-2</v>
      </c>
    </row>
    <row r="8" spans="1:38" ht="14.3" customHeight="1" x14ac:dyDescent="0.25">
      <c r="A8" s="12" t="s">
        <v>78</v>
      </c>
      <c r="B8" s="52">
        <v>0.43037872340425531</v>
      </c>
      <c r="C8" s="53">
        <v>0.56962127659574469</v>
      </c>
      <c r="D8" s="12" t="s">
        <v>78</v>
      </c>
      <c r="E8" s="13">
        <v>78.900000000000006</v>
      </c>
      <c r="F8" s="13">
        <v>75</v>
      </c>
      <c r="G8" s="13">
        <v>5</v>
      </c>
      <c r="H8" s="13">
        <v>21.1</v>
      </c>
      <c r="I8" s="13">
        <v>85.9</v>
      </c>
      <c r="J8" s="13">
        <v>81.400000000000006</v>
      </c>
      <c r="K8" s="13">
        <v>5.2</v>
      </c>
      <c r="L8" s="13">
        <v>14.1</v>
      </c>
      <c r="M8" s="13">
        <v>72</v>
      </c>
      <c r="N8" s="13">
        <v>68.7</v>
      </c>
      <c r="O8" s="13">
        <v>4.5999999999999996</v>
      </c>
      <c r="P8" s="13">
        <v>28</v>
      </c>
      <c r="Q8" s="13">
        <v>68.2</v>
      </c>
      <c r="R8" s="13">
        <v>8</v>
      </c>
      <c r="S8" s="15">
        <v>25.8</v>
      </c>
      <c r="T8" s="12" t="s">
        <v>78</v>
      </c>
      <c r="U8">
        <v>2849512</v>
      </c>
      <c r="V8">
        <v>247992</v>
      </c>
      <c r="W8">
        <v>35602</v>
      </c>
      <c r="X8">
        <v>7616</v>
      </c>
      <c r="Y8">
        <v>7227</v>
      </c>
      <c r="Z8">
        <v>31274</v>
      </c>
      <c r="AA8">
        <v>34147</v>
      </c>
      <c r="AB8">
        <v>64812</v>
      </c>
      <c r="AC8">
        <v>67314</v>
      </c>
      <c r="AD8" s="66" t="s">
        <v>78</v>
      </c>
      <c r="AE8" s="74">
        <v>6005000</v>
      </c>
      <c r="AF8" s="66">
        <v>723</v>
      </c>
      <c r="AG8" s="66" t="s">
        <v>78</v>
      </c>
      <c r="AH8" s="66"/>
      <c r="AI8" s="66"/>
      <c r="AJ8" s="74">
        <v>3755306</v>
      </c>
      <c r="AK8" s="100">
        <v>66292</v>
      </c>
      <c r="AL8" s="72">
        <f t="shared" si="0"/>
        <v>1.7652889005583032E-2</v>
      </c>
    </row>
    <row r="9" spans="1:38" ht="14.3" customHeight="1" x14ac:dyDescent="0.25">
      <c r="A9" s="12" t="s">
        <v>81</v>
      </c>
      <c r="B9" s="52">
        <v>0.60908484848484845</v>
      </c>
      <c r="C9" s="53">
        <v>0.39091515151515155</v>
      </c>
      <c r="D9" s="12" t="s">
        <v>81</v>
      </c>
      <c r="E9" s="13">
        <v>74.400000000000006</v>
      </c>
      <c r="F9" s="13">
        <v>69.099999999999994</v>
      </c>
      <c r="G9" s="13">
        <v>7.1</v>
      </c>
      <c r="H9" s="13">
        <v>25.6</v>
      </c>
      <c r="I9" s="13">
        <v>82.7</v>
      </c>
      <c r="J9" s="13">
        <v>76.900000000000006</v>
      </c>
      <c r="K9" s="13">
        <v>7</v>
      </c>
      <c r="L9" s="13">
        <v>17.3</v>
      </c>
      <c r="M9" s="13">
        <v>66.2</v>
      </c>
      <c r="N9" s="13">
        <v>61.4</v>
      </c>
      <c r="O9" s="13">
        <v>7.2</v>
      </c>
      <c r="P9" s="13">
        <v>33.799999999999997</v>
      </c>
      <c r="Q9" s="13">
        <v>59.6</v>
      </c>
      <c r="R9" s="13">
        <v>11.8</v>
      </c>
      <c r="S9" s="15">
        <v>32.299999999999997</v>
      </c>
      <c r="T9" s="12" t="s">
        <v>81</v>
      </c>
      <c r="U9" s="6">
        <v>3998897</v>
      </c>
      <c r="V9" s="6">
        <v>128905</v>
      </c>
      <c r="W9" s="6">
        <v>21578</v>
      </c>
      <c r="X9" s="6">
        <v>12567</v>
      </c>
      <c r="Y9" s="6">
        <v>2316</v>
      </c>
      <c r="Z9" s="6">
        <v>15642</v>
      </c>
      <c r="AA9" s="6">
        <v>13310</v>
      </c>
      <c r="AB9" s="6">
        <v>23446</v>
      </c>
      <c r="AC9" s="6">
        <v>40046</v>
      </c>
      <c r="AD9" s="66" t="s">
        <v>81</v>
      </c>
      <c r="AE9" s="74">
        <v>8594000</v>
      </c>
      <c r="AF9" s="74">
        <v>3144000</v>
      </c>
      <c r="AG9" s="66" t="s">
        <v>81</v>
      </c>
      <c r="AH9" s="66"/>
      <c r="AI9" s="66"/>
      <c r="AJ9" s="74">
        <v>5907762</v>
      </c>
      <c r="AK9" s="100">
        <v>325904</v>
      </c>
      <c r="AL9" s="72">
        <f t="shared" si="0"/>
        <v>5.5165390887446042E-2</v>
      </c>
    </row>
    <row r="10" spans="1:38" ht="14.3" customHeight="1" x14ac:dyDescent="0.25">
      <c r="A10" s="12" t="s">
        <v>61</v>
      </c>
      <c r="B10" s="52">
        <v>0.47829999999999989</v>
      </c>
      <c r="C10" s="53">
        <v>0.52170000000000005</v>
      </c>
      <c r="D10" s="12" t="s">
        <v>61</v>
      </c>
      <c r="E10" s="13">
        <v>80.2</v>
      </c>
      <c r="F10" s="13">
        <v>76.599999999999994</v>
      </c>
      <c r="G10" s="13">
        <v>4.5</v>
      </c>
      <c r="H10" s="13">
        <v>19.8</v>
      </c>
      <c r="I10" s="13">
        <v>86.8</v>
      </c>
      <c r="J10" s="13">
        <v>82.9</v>
      </c>
      <c r="K10" s="13">
        <v>4.4000000000000004</v>
      </c>
      <c r="L10" s="13">
        <v>13.2</v>
      </c>
      <c r="M10" s="13">
        <v>73.8</v>
      </c>
      <c r="N10" s="13">
        <v>70.400000000000006</v>
      </c>
      <c r="O10" s="13">
        <v>4.5999999999999996</v>
      </c>
      <c r="P10" s="13">
        <v>26.2</v>
      </c>
      <c r="Q10" s="13">
        <v>70.2</v>
      </c>
      <c r="R10" s="13">
        <v>7.1</v>
      </c>
      <c r="S10" s="15">
        <v>24.4</v>
      </c>
      <c r="T10" s="12" t="s">
        <v>61</v>
      </c>
      <c r="U10" s="6">
        <v>4260723</v>
      </c>
      <c r="V10" s="6">
        <v>306391</v>
      </c>
      <c r="W10" s="6">
        <v>26300</v>
      </c>
      <c r="X10" s="6">
        <v>8224</v>
      </c>
      <c r="Y10" s="6">
        <v>8942</v>
      </c>
      <c r="Z10" s="6">
        <v>41489</v>
      </c>
      <c r="AA10" s="6">
        <v>40025</v>
      </c>
      <c r="AB10" s="6">
        <v>96887</v>
      </c>
      <c r="AC10" s="6">
        <v>84524</v>
      </c>
      <c r="AD10" s="66" t="s">
        <v>61</v>
      </c>
      <c r="AE10" s="74">
        <v>8812000</v>
      </c>
      <c r="AF10" s="74">
        <v>1096000</v>
      </c>
      <c r="AG10" s="66" t="s">
        <v>61</v>
      </c>
      <c r="AH10" s="66"/>
      <c r="AI10" s="66"/>
      <c r="AJ10" s="74">
        <v>5563814</v>
      </c>
      <c r="AK10" s="100">
        <v>98748</v>
      </c>
      <c r="AL10" s="72">
        <f t="shared" si="0"/>
        <v>1.7748256861210673E-2</v>
      </c>
    </row>
    <row r="11" spans="1:38" ht="14.3" customHeight="1" x14ac:dyDescent="0.25">
      <c r="A11" s="12" t="s">
        <v>93</v>
      </c>
      <c r="B11" s="52">
        <v>0.47620789473684205</v>
      </c>
      <c r="C11" s="53">
        <v>0.523792105263158</v>
      </c>
      <c r="D11" s="12" t="s">
        <v>93</v>
      </c>
      <c r="E11" s="13">
        <v>79.5</v>
      </c>
      <c r="F11" s="13">
        <v>76.2</v>
      </c>
      <c r="G11" s="13">
        <v>4.2</v>
      </c>
      <c r="H11" s="13">
        <v>20.5</v>
      </c>
      <c r="I11" s="13">
        <v>85.2</v>
      </c>
      <c r="J11" s="13">
        <v>81.5</v>
      </c>
      <c r="K11" s="13">
        <v>4.4000000000000004</v>
      </c>
      <c r="L11" s="13">
        <v>14.8</v>
      </c>
      <c r="M11" s="13">
        <v>73.8</v>
      </c>
      <c r="N11" s="13">
        <v>71</v>
      </c>
      <c r="O11" s="13">
        <v>3.9</v>
      </c>
      <c r="P11" s="13">
        <v>26.2</v>
      </c>
      <c r="Q11" s="13">
        <v>70.099999999999994</v>
      </c>
      <c r="R11" s="13">
        <v>7.8</v>
      </c>
      <c r="S11" s="15">
        <v>24.1</v>
      </c>
      <c r="T11" s="12" t="s">
        <v>93</v>
      </c>
      <c r="U11" s="6">
        <v>2560384</v>
      </c>
      <c r="V11" s="6">
        <v>231776</v>
      </c>
      <c r="W11" s="6">
        <v>30717</v>
      </c>
      <c r="X11" s="6">
        <v>8674</v>
      </c>
      <c r="Y11" s="6">
        <v>6839</v>
      </c>
      <c r="Z11" s="6">
        <v>21336</v>
      </c>
      <c r="AA11" s="6">
        <v>32072</v>
      </c>
      <c r="AB11" s="6">
        <v>79144</v>
      </c>
      <c r="AC11" s="6">
        <v>52994</v>
      </c>
      <c r="AD11" s="66" t="s">
        <v>93</v>
      </c>
      <c r="AE11" s="74">
        <v>5375000</v>
      </c>
      <c r="AF11" s="66">
        <v>443</v>
      </c>
      <c r="AG11" s="66" t="s">
        <v>93</v>
      </c>
      <c r="AH11" s="66"/>
      <c r="AI11" s="66"/>
      <c r="AJ11" s="74">
        <v>3344746</v>
      </c>
      <c r="AK11" s="100">
        <v>42055</v>
      </c>
      <c r="AL11" s="72">
        <f t="shared" si="0"/>
        <v>1.2573451018403192E-2</v>
      </c>
    </row>
    <row r="12" spans="1:38" ht="14.3" customHeight="1" x14ac:dyDescent="0.25">
      <c r="A12" s="12" t="s">
        <v>105</v>
      </c>
      <c r="B12" s="52">
        <v>0.46652272727272731</v>
      </c>
      <c r="C12" s="53">
        <v>0.53347727272727274</v>
      </c>
      <c r="D12" s="12" t="s">
        <v>105</v>
      </c>
      <c r="E12" s="13">
        <v>73.400000000000006</v>
      </c>
      <c r="F12" s="13">
        <v>68.7</v>
      </c>
      <c r="G12" s="13">
        <v>6.4</v>
      </c>
      <c r="H12" s="13">
        <v>26.6</v>
      </c>
      <c r="I12" s="13">
        <v>78.7</v>
      </c>
      <c r="J12" s="13">
        <v>73.2</v>
      </c>
      <c r="K12" s="13">
        <v>6.9</v>
      </c>
      <c r="L12" s="13">
        <v>21.3</v>
      </c>
      <c r="M12" s="13">
        <v>68.2</v>
      </c>
      <c r="N12" s="13">
        <v>64.3</v>
      </c>
      <c r="O12" s="13">
        <v>5.8</v>
      </c>
      <c r="P12" s="13">
        <v>31.8</v>
      </c>
      <c r="Q12" s="13">
        <v>56.1</v>
      </c>
      <c r="R12" s="13">
        <v>11</v>
      </c>
      <c r="S12" s="15">
        <v>36.9</v>
      </c>
      <c r="T12" s="12" t="s">
        <v>105</v>
      </c>
      <c r="U12" s="6">
        <v>1363615</v>
      </c>
      <c r="V12" s="6">
        <v>143751</v>
      </c>
      <c r="W12" s="6">
        <v>19772</v>
      </c>
      <c r="X12" s="6">
        <v>3883</v>
      </c>
      <c r="Y12" s="6">
        <v>5541</v>
      </c>
      <c r="Z12" s="6">
        <v>17161</v>
      </c>
      <c r="AA12" s="6">
        <v>29358</v>
      </c>
      <c r="AB12" s="6">
        <v>35710</v>
      </c>
      <c r="AC12" s="6">
        <v>32326</v>
      </c>
    </row>
    <row r="13" spans="1:38" ht="14.3" customHeight="1" x14ac:dyDescent="0.25">
      <c r="A13" s="12" t="s">
        <v>26</v>
      </c>
      <c r="B13" s="52">
        <v>0.60863125000000007</v>
      </c>
      <c r="C13" s="53">
        <v>0.39136874999999999</v>
      </c>
      <c r="D13" s="12" t="s">
        <v>26</v>
      </c>
      <c r="E13" s="13">
        <v>77.400000000000006</v>
      </c>
      <c r="F13" s="13">
        <v>73.599999999999994</v>
      </c>
      <c r="G13" s="13">
        <v>4.9000000000000004</v>
      </c>
      <c r="H13" s="13">
        <v>22.6</v>
      </c>
      <c r="I13" s="13">
        <v>83.3</v>
      </c>
      <c r="J13" s="13">
        <v>78.900000000000006</v>
      </c>
      <c r="K13" s="13">
        <v>5.2</v>
      </c>
      <c r="L13" s="13">
        <v>16.7</v>
      </c>
      <c r="M13" s="13">
        <v>71.7</v>
      </c>
      <c r="N13" s="13">
        <v>68.400000000000006</v>
      </c>
      <c r="O13" s="13">
        <v>4.5999999999999996</v>
      </c>
      <c r="P13" s="13">
        <v>28.3</v>
      </c>
      <c r="Q13" s="13">
        <v>60.7</v>
      </c>
      <c r="R13" s="13">
        <v>7.8</v>
      </c>
      <c r="S13" s="15">
        <v>34.200000000000003</v>
      </c>
      <c r="T13" s="12" t="s">
        <v>26</v>
      </c>
      <c r="U13" s="6"/>
      <c r="V13" s="6"/>
      <c r="W13" s="6"/>
      <c r="X13" s="6"/>
      <c r="Y13" s="6"/>
      <c r="Z13" s="6"/>
      <c r="AA13" s="6"/>
      <c r="AB13" s="6"/>
      <c r="AC13" s="6"/>
    </row>
    <row r="14" spans="1:38" ht="14.3" customHeight="1" x14ac:dyDescent="0.25">
      <c r="A14" s="12" t="s">
        <v>549</v>
      </c>
      <c r="B14" s="52">
        <v>0.55779999999999996</v>
      </c>
      <c r="C14" s="53">
        <v>0.44219999999999998</v>
      </c>
      <c r="D14" s="12" t="s">
        <v>549</v>
      </c>
      <c r="E14" s="13">
        <v>70.8</v>
      </c>
      <c r="F14" s="13">
        <v>68</v>
      </c>
      <c r="G14" s="13">
        <v>4</v>
      </c>
      <c r="H14" s="13">
        <v>29.2</v>
      </c>
      <c r="I14" s="13">
        <v>78.099999999999994</v>
      </c>
      <c r="J14" s="13">
        <v>74</v>
      </c>
      <c r="K14" s="13">
        <v>5.3</v>
      </c>
      <c r="L14" s="13">
        <v>21.9</v>
      </c>
      <c r="M14" s="13">
        <v>63.7</v>
      </c>
      <c r="N14" s="13">
        <v>62.2</v>
      </c>
      <c r="O14" s="13">
        <v>2.2999999999999998</v>
      </c>
      <c r="P14" s="13">
        <v>36.299999999999997</v>
      </c>
      <c r="Q14" s="13">
        <v>79.8</v>
      </c>
      <c r="R14" s="13">
        <v>7.1</v>
      </c>
      <c r="S14" s="15">
        <v>14.1</v>
      </c>
      <c r="T14" s="12" t="s">
        <v>549</v>
      </c>
      <c r="U14" s="6"/>
      <c r="V14" s="6"/>
      <c r="W14" s="6"/>
      <c r="X14" s="6"/>
      <c r="Y14" s="6"/>
      <c r="Z14" s="6"/>
      <c r="AA14" s="6"/>
      <c r="AB14" s="6"/>
      <c r="AC14" s="6"/>
    </row>
    <row r="15" spans="1:38" ht="14.3" customHeight="1" x14ac:dyDescent="0.25">
      <c r="A15" s="29"/>
      <c r="B15" s="54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V15" s="6"/>
      <c r="W15" s="6"/>
    </row>
    <row r="16" spans="1:38" ht="14.3" customHeight="1" x14ac:dyDescent="0.25"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6"/>
      <c r="V16" s="6"/>
      <c r="W16" s="6"/>
    </row>
    <row r="17" spans="1:23" ht="14.3" customHeight="1" x14ac:dyDescent="0.25">
      <c r="A17" s="29" t="s">
        <v>524</v>
      </c>
      <c r="B17" s="29" t="s">
        <v>17</v>
      </c>
      <c r="C17" s="6"/>
      <c r="D17" s="6"/>
      <c r="E17" s="6"/>
      <c r="F17" s="6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6"/>
      <c r="V17" s="6"/>
      <c r="W17" s="6"/>
    </row>
    <row r="18" spans="1:23" ht="14.3" customHeight="1" x14ac:dyDescent="0.25">
      <c r="A18" s="29" t="s">
        <v>525</v>
      </c>
      <c r="B18" s="29" t="s">
        <v>18</v>
      </c>
      <c r="C18" s="6"/>
      <c r="D18" s="6"/>
      <c r="E18" s="6"/>
      <c r="F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14.3" customHeight="1" x14ac:dyDescent="0.25">
      <c r="A19" s="29" t="s">
        <v>526</v>
      </c>
      <c r="B19" s="29" t="s">
        <v>19</v>
      </c>
      <c r="C19" s="6"/>
      <c r="D19" s="6"/>
      <c r="E19" s="6"/>
      <c r="F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14.3" customHeight="1" x14ac:dyDescent="0.25">
      <c r="A20" s="29" t="s">
        <v>527</v>
      </c>
      <c r="B20" s="29" t="s">
        <v>20</v>
      </c>
      <c r="C20" s="6"/>
      <c r="D20" s="6"/>
      <c r="E20" s="6"/>
      <c r="F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14.3" customHeight="1" x14ac:dyDescent="0.25">
      <c r="A21" s="29" t="s">
        <v>528</v>
      </c>
      <c r="B21" s="29" t="s">
        <v>541</v>
      </c>
      <c r="C21" s="6"/>
      <c r="D21" s="6"/>
      <c r="E21" s="6"/>
      <c r="F21" s="6"/>
      <c r="K21" s="6"/>
      <c r="R21" s="6"/>
      <c r="S21" s="6"/>
      <c r="T21" s="6"/>
      <c r="U21" s="6"/>
      <c r="V21" s="6"/>
      <c r="W21" s="6"/>
    </row>
    <row r="22" spans="1:23" ht="14.3" customHeight="1" x14ac:dyDescent="0.25">
      <c r="A22" s="29" t="s">
        <v>529</v>
      </c>
      <c r="B22" s="29" t="s">
        <v>542</v>
      </c>
      <c r="C22" s="6"/>
      <c r="D22" s="6"/>
      <c r="E22" s="6"/>
      <c r="F22" s="6"/>
      <c r="K22" s="6"/>
      <c r="R22" s="6"/>
      <c r="S22" s="6"/>
      <c r="T22" s="6"/>
      <c r="U22" s="6"/>
      <c r="V22" s="6"/>
      <c r="W22" s="6"/>
    </row>
    <row r="23" spans="1:23" ht="14.3" customHeight="1" x14ac:dyDescent="0.25">
      <c r="A23" s="29" t="s">
        <v>530</v>
      </c>
      <c r="B23" s="29" t="s">
        <v>543</v>
      </c>
      <c r="C23" s="6"/>
      <c r="D23" s="6"/>
      <c r="E23" s="6"/>
      <c r="F23" s="6"/>
      <c r="K23" s="6"/>
      <c r="R23" s="6"/>
      <c r="S23" s="6"/>
      <c r="T23" s="6"/>
      <c r="U23" s="6"/>
      <c r="V23" s="6"/>
      <c r="W23" s="6"/>
    </row>
    <row r="24" spans="1:23" ht="14.3" customHeight="1" x14ac:dyDescent="0.25">
      <c r="A24" s="29" t="s">
        <v>531</v>
      </c>
      <c r="B24" s="29" t="s">
        <v>544</v>
      </c>
      <c r="C24" s="6"/>
      <c r="D24" s="6"/>
      <c r="E24" s="6"/>
      <c r="F24" s="6"/>
      <c r="K24" s="6"/>
      <c r="R24" s="6"/>
      <c r="S24" s="6"/>
      <c r="T24" s="6"/>
      <c r="U24" s="6"/>
      <c r="V24" s="6"/>
      <c r="W24" s="6"/>
    </row>
    <row r="25" spans="1:23" ht="14.3" customHeight="1" x14ac:dyDescent="0.25">
      <c r="A25" s="29" t="s">
        <v>532</v>
      </c>
      <c r="B25" s="29" t="s">
        <v>545</v>
      </c>
      <c r="C25" s="6"/>
      <c r="D25" s="6"/>
      <c r="E25" s="6"/>
      <c r="F25" s="6"/>
      <c r="K25" s="6"/>
      <c r="R25" s="6"/>
      <c r="S25" s="6"/>
      <c r="T25" s="6"/>
      <c r="U25" s="6"/>
      <c r="V25" s="6"/>
      <c r="W25" s="6"/>
    </row>
    <row r="26" spans="1:23" ht="14.3" customHeight="1" x14ac:dyDescent="0.25">
      <c r="A26" s="29" t="s">
        <v>533</v>
      </c>
      <c r="B26" s="29" t="s">
        <v>546</v>
      </c>
      <c r="C26" s="6"/>
      <c r="D26" s="6"/>
      <c r="E26" s="6"/>
      <c r="F26" s="6"/>
      <c r="K26" s="6"/>
      <c r="R26" s="6"/>
      <c r="S26" s="6"/>
      <c r="T26" s="6"/>
      <c r="U26" s="6"/>
      <c r="V26" s="6"/>
      <c r="W26" s="6"/>
    </row>
    <row r="27" spans="1:23" ht="14.3" customHeight="1" x14ac:dyDescent="0.25">
      <c r="A27" s="29" t="s">
        <v>534</v>
      </c>
      <c r="B27" s="29" t="s">
        <v>547</v>
      </c>
      <c r="C27" s="6"/>
      <c r="D27" s="6"/>
      <c r="E27" s="6"/>
      <c r="F27" s="6"/>
      <c r="K27" s="6"/>
      <c r="R27" s="6"/>
      <c r="S27" s="6"/>
      <c r="T27" s="6"/>
      <c r="U27" s="6"/>
      <c r="V27" s="6"/>
      <c r="W27" s="6"/>
    </row>
    <row r="28" spans="1:23" ht="14.3" customHeight="1" x14ac:dyDescent="0.25">
      <c r="A28" s="29" t="s">
        <v>535</v>
      </c>
      <c r="B28" s="29" t="s">
        <v>548</v>
      </c>
      <c r="C28" s="6"/>
      <c r="D28" s="6"/>
      <c r="E28" s="6"/>
      <c r="F28" s="6"/>
      <c r="K28" s="6"/>
      <c r="R28" s="6"/>
      <c r="S28" s="6"/>
      <c r="T28" s="6"/>
      <c r="U28" s="6"/>
      <c r="V28" s="6"/>
      <c r="W28" s="6"/>
    </row>
    <row r="29" spans="1:23" ht="14.3" customHeight="1" x14ac:dyDescent="0.25">
      <c r="A29" s="29" t="s">
        <v>536</v>
      </c>
      <c r="B29" s="29" t="s">
        <v>23</v>
      </c>
      <c r="C29" s="6"/>
      <c r="D29" s="6"/>
      <c r="E29" s="6"/>
      <c r="F29" s="6"/>
      <c r="G29" s="6"/>
      <c r="H29" s="6"/>
      <c r="I29" s="6"/>
      <c r="J29" s="6"/>
      <c r="K29" s="6"/>
      <c r="R29" s="6"/>
      <c r="S29" s="6"/>
      <c r="T29" s="6"/>
      <c r="U29" s="6"/>
      <c r="V29" s="6"/>
      <c r="W29" s="6"/>
    </row>
    <row r="30" spans="1:23" ht="14.3" customHeight="1" x14ac:dyDescent="0.25">
      <c r="A30" s="29" t="s">
        <v>537</v>
      </c>
      <c r="B30" s="29" t="s">
        <v>24</v>
      </c>
      <c r="C30" s="6"/>
      <c r="D30" s="6"/>
      <c r="E30" s="6"/>
      <c r="F30" s="6"/>
      <c r="G30" s="6"/>
      <c r="H30" s="6"/>
      <c r="I30" s="6"/>
      <c r="J30" s="6"/>
      <c r="K30" s="6"/>
      <c r="R30" s="6"/>
      <c r="S30" s="6"/>
      <c r="T30" s="6"/>
      <c r="U30" s="6"/>
      <c r="V30" s="6"/>
      <c r="W30" s="6"/>
    </row>
    <row r="31" spans="1:23" ht="14.3" customHeight="1" x14ac:dyDescent="0.25">
      <c r="A31" s="29" t="s">
        <v>538</v>
      </c>
      <c r="B31" s="29" t="s">
        <v>25</v>
      </c>
      <c r="C31" s="6"/>
      <c r="D31" s="6"/>
      <c r="E31" s="6"/>
      <c r="F31" s="6"/>
      <c r="G31" s="6"/>
      <c r="H31" s="6"/>
      <c r="I31" s="6"/>
      <c r="J31" s="6"/>
      <c r="K31" s="6"/>
      <c r="R31" s="6"/>
      <c r="S31" s="6"/>
      <c r="T31" s="6"/>
      <c r="U31" s="6"/>
      <c r="V31" s="6"/>
      <c r="W31" s="6"/>
    </row>
    <row r="32" spans="1:23" ht="14.3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R32" s="6"/>
      <c r="S32" s="6"/>
      <c r="T32" s="6"/>
      <c r="U32" s="6"/>
      <c r="V32" s="6"/>
      <c r="W32" s="6"/>
    </row>
    <row r="33" spans="1:23" ht="14.3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R33" s="6"/>
      <c r="S33" s="6"/>
      <c r="T33" s="6"/>
      <c r="U33" s="6"/>
      <c r="V33" s="6"/>
      <c r="W33" s="6"/>
    </row>
    <row r="34" spans="1:23" ht="14.3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R34" s="6"/>
      <c r="S34" s="6"/>
      <c r="T34" s="6"/>
      <c r="U34" s="6"/>
      <c r="V34" s="6"/>
      <c r="W34" s="6"/>
    </row>
    <row r="35" spans="1:23" ht="14.3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R35" s="6"/>
      <c r="S35" s="6"/>
      <c r="T35" s="6"/>
      <c r="U35" s="6"/>
      <c r="V35" s="6"/>
      <c r="W35" s="6"/>
    </row>
    <row r="36" spans="1:23" ht="14.3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14.3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14.3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ht="14.3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ht="14.3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ht="14.3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ht="14.3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14.3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14.3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14.3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14.3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14.3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ht="14.3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ht="14.3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ht="14.3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ht="14.3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ht="14.3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ht="14.3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14.3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14.3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ht="14.3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ht="14.3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4.3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14.3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14.3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ht="14.3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ht="14.3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ht="14.3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ht="14.3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ht="14.3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ht="14.3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ht="14.3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ht="14.3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ht="14.3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ht="14.3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ht="14.3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ht="14.3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ht="14.3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ht="14.3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ht="14.3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ht="14.3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ht="14.3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ht="14.3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ht="14.3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ht="14.3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ht="14.3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ht="14.3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ht="14.3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ht="14.3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ht="14.3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4.3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4.3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14.3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ht="14.3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ht="14.3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ht="14.3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ht="14.3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ht="14.3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ht="14.3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ht="14.3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ht="14.3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ht="14.3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ht="14.3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ht="14.3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ht="14.3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14.3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14.3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4.3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4.3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4.3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4.3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14.3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4.3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14.3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14.3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4.3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14.3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4.3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4.3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14.3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14.3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4.3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14.3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4.3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4.3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4.3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4.3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4.3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4.3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14.3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14.3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4.3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14.3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4.3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ht="14.3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ht="14.3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ht="14.3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ht="14.3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ht="14.3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ht="14.3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ht="14.3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ht="14.3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ht="14.3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14.3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4.3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4.3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4.3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ht="14.3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ht="14.3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ht="14.3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ht="14.3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ht="14.3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ht="14.3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ht="14.3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ht="14.3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ht="14.3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ht="14.3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ht="14.3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ht="14.3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ht="14.3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ht="14.3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ht="14.3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ht="14.3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ht="14.3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ht="14.3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ht="14.3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ht="14.3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ht="14.3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ht="14.3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ht="14.3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ht="14.3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ht="14.3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ht="14.3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ht="14.3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14.3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ht="14.3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ht="14.3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ht="14.3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ht="14.3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ht="14.3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ht="14.3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ht="14.3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ht="14.3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ht="14.3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ht="14.3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ht="14.3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ht="14.3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ht="14.3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ht="14.3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14.3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ht="14.3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14.3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4.3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14.3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ht="14.3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14.3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ht="14.3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ht="14.3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ht="14.3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ht="14.3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ht="14.3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ht="14.3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ht="14.3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ht="14.3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ht="14.3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ht="14.3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ht="14.3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ht="14.3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ht="14.3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ht="14.3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ht="14.3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ht="14.3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ht="14.3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ht="14.3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ht="14.3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ht="14.3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ht="14.3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ht="14.3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ht="14.3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ht="14.3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14.3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ht="14.3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ht="14.3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ht="14.3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ht="14.3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ht="14.3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ht="14.3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ht="14.3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ht="14.3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ht="14.3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ht="14.3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ht="14.3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ht="14.3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ht="14.3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ht="14.3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ht="14.3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ht="14.3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14.3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ht="14.3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ht="14.3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ht="14.3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14.3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ht="14.3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ht="14.3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ht="14.3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14.3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14.3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14.3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14.3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14.3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14.3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14.3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14.3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14.3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14.3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14.3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14.3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14.3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14.3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14.3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14.3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14.3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14.3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14.3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14.3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14.3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14.3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14.3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14.3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14.3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14.3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14.3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14.3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14.3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14.3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14.3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14.3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14.3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14.3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14.3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14.3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14.3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14.3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14.3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14.3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14.3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14.3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14.3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14.3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14.3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14.3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14.3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14.3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14.3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14.3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14.3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14.3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14.3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14.3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14.3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14.3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14.3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14.3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14.3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14.3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14.3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14.3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14.3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14.3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14.3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14.3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14.3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14.3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14.3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14.3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14.3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14.3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14.3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14.3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14.3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14.3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14.3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14.3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14.3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14.3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14.3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14.3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14.3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14.3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14.3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14.3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14.3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14.3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14.3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14.3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14.3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14.3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14.3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14.3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14.3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14.3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14.3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14.3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14.3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14.3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14.3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14.3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14.3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14.3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14.3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14.3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14.3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14.3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14.3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14.3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14.3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14.3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14.3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14.3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14.3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14.3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14.3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14.3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14.3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14.3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14.3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14.3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14.3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14.3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14.3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14.3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14.3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14.3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14.3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14.3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14.3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14.3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14.3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14.3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14.3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14.3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14.3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14.3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14.3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14.3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14.3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14.3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14.3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14.3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ht="14.3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ht="14.3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ht="14.3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ht="14.3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ht="14.3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ht="14.3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ht="14.3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ht="14.3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ht="14.3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ht="14.3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ht="14.3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ht="14.3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ht="14.3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ht="14.3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ht="14.3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ht="14.3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ht="14.3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ht="14.3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ht="14.3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ht="14.3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ht="14.3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ht="14.3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ht="14.3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ht="14.3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ht="14.3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ht="14.3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ht="14.3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ht="14.3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ht="14.3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ht="14.3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ht="14.3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ht="14.3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ht="14.3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ht="14.3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ht="14.3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ht="14.3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ht="14.3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ht="14.3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ht="14.3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ht="14.3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ht="14.3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ht="14.3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ht="14.3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ht="14.3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ht="14.3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ht="14.3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ht="14.3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ht="14.3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ht="14.3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ht="14.3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ht="14.3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ht="14.3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ht="14.3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ht="14.3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ht="14.3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ht="14.3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ht="14.3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ht="14.3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ht="14.3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ht="14.3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ht="14.3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ht="14.3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ht="14.3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ht="14.3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ht="14.3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ht="14.3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ht="14.3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ht="14.3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ht="14.3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ht="14.3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ht="14.3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ht="14.3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ht="14.3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ht="14.3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ht="14.3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ht="14.3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ht="14.3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ht="14.3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ht="14.3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ht="14.3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ht="14.3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ht="14.3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ht="14.3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ht="14.3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ht="14.3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ht="14.3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ht="14.3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ht="14.3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ht="14.3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ht="14.3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ht="14.3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ht="14.3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ht="14.3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ht="14.3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ht="14.3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ht="14.3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ht="14.3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ht="14.3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ht="14.3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ht="14.3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ht="14.3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ht="14.3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ht="14.3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ht="14.3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ht="14.3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ht="14.3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ht="14.3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ht="14.3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ht="14.3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ht="14.3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ht="14.3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ht="14.3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1:23" ht="14.3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1:23" ht="14.3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1:23" ht="14.3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1:23" ht="14.3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1:23" ht="14.3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1:23" ht="14.3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1:23" ht="14.3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1:23" ht="14.3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1:23" ht="14.3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1:23" ht="14.3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1:23" ht="14.3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1:23" ht="14.3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1:23" ht="14.3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1:23" ht="14.3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1:23" ht="14.3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1:23" ht="14.3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1:23" ht="14.3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1:23" ht="14.3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1:23" ht="14.3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1:23" ht="14.3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1:23" ht="14.3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1:23" ht="14.3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4.3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1:23" ht="14.3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1:23" ht="14.3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1:23" ht="14.3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1:23" ht="14.3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1:23" ht="14.3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1:23" ht="14.3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1:23" ht="14.3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1:23" ht="14.3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1:23" ht="14.3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1:23" ht="14.3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1:23" ht="14.3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spans="1:23" ht="14.3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spans="1:23" ht="14.3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spans="1:23" ht="14.3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spans="1:23" ht="14.3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spans="1:23" ht="14.3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spans="1:23" ht="14.3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spans="1:23" ht="14.3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spans="1:23" ht="14.3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spans="1:23" ht="14.3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spans="1:23" ht="14.3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spans="1:23" ht="14.3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spans="1:23" ht="14.3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spans="1:23" ht="14.3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spans="1:23" ht="14.3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spans="1:23" ht="14.3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spans="1:23" ht="14.3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  <row r="547" spans="1:23" ht="14.3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</row>
    <row r="548" spans="1:23" ht="14.3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</row>
    <row r="549" spans="1:23" ht="14.3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</row>
    <row r="550" spans="1:23" ht="14.3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</row>
    <row r="551" spans="1:23" ht="14.3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</row>
    <row r="552" spans="1:23" ht="14.3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</row>
    <row r="553" spans="1:23" ht="14.3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</row>
    <row r="554" spans="1:23" ht="14.3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</row>
    <row r="555" spans="1:23" ht="14.3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</row>
    <row r="556" spans="1:23" ht="14.3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</row>
    <row r="557" spans="1:23" ht="14.3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</row>
    <row r="558" spans="1:23" ht="14.3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</row>
    <row r="559" spans="1:23" ht="14.3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</row>
    <row r="560" spans="1:23" ht="14.3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</row>
    <row r="561" spans="1:23" ht="14.3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</row>
    <row r="562" spans="1:23" ht="14.3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</row>
    <row r="563" spans="1:23" ht="14.3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</row>
    <row r="564" spans="1:23" ht="14.3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</row>
    <row r="565" spans="1:23" ht="14.3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</row>
    <row r="566" spans="1:23" ht="14.3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</row>
    <row r="567" spans="1:23" ht="14.3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</row>
    <row r="568" spans="1:23" ht="14.3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</row>
    <row r="569" spans="1:23" ht="14.3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</row>
    <row r="570" spans="1:23" ht="14.3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</row>
    <row r="571" spans="1:23" ht="14.3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</row>
    <row r="572" spans="1:23" ht="14.3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</row>
    <row r="573" spans="1:23" ht="14.3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</row>
    <row r="574" spans="1:23" ht="14.3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</row>
    <row r="575" spans="1:23" ht="14.3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</row>
    <row r="576" spans="1:23" ht="14.3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</row>
    <row r="577" spans="1:23" ht="14.3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</row>
    <row r="578" spans="1:23" ht="14.3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</row>
    <row r="579" spans="1:23" ht="14.3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</row>
    <row r="580" spans="1:23" ht="14.3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</row>
    <row r="581" spans="1:23" ht="14.3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</row>
    <row r="582" spans="1:23" ht="14.3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</row>
    <row r="583" spans="1:23" ht="14.3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</row>
    <row r="584" spans="1:23" ht="14.3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</row>
    <row r="585" spans="1:23" ht="14.3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</row>
    <row r="586" spans="1:23" ht="14.3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</row>
    <row r="587" spans="1:23" ht="14.3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</row>
    <row r="588" spans="1:23" ht="14.3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</row>
    <row r="589" spans="1:23" ht="14.3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</row>
    <row r="590" spans="1:23" ht="14.3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</row>
    <row r="591" spans="1:23" ht="14.3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</row>
    <row r="592" spans="1:23" ht="14.3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</row>
    <row r="593" spans="1:23" ht="14.3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</row>
    <row r="594" spans="1:23" ht="14.3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</row>
    <row r="595" spans="1:23" ht="14.3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</row>
    <row r="596" spans="1:23" ht="14.3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</row>
    <row r="597" spans="1:23" ht="14.3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</row>
    <row r="598" spans="1:23" ht="14.3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</row>
    <row r="599" spans="1:23" ht="14.3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</row>
    <row r="600" spans="1:23" ht="14.3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</row>
    <row r="601" spans="1:23" ht="14.3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</row>
    <row r="602" spans="1:23" ht="14.3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</row>
    <row r="603" spans="1:23" ht="14.3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</row>
    <row r="604" spans="1:23" ht="14.3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</row>
    <row r="605" spans="1:23" ht="14.3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</row>
    <row r="606" spans="1:23" ht="14.3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</row>
    <row r="607" spans="1:23" ht="14.3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</row>
    <row r="608" spans="1:23" ht="14.3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</row>
    <row r="609" spans="1:23" ht="14.3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</row>
    <row r="610" spans="1:23" ht="14.3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</row>
    <row r="611" spans="1:23" ht="14.3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</row>
    <row r="612" spans="1:23" ht="14.3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</row>
    <row r="613" spans="1:23" ht="14.3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</row>
    <row r="614" spans="1:23" ht="14.3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</row>
    <row r="615" spans="1:23" ht="14.3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</row>
    <row r="616" spans="1:23" ht="14.3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</row>
    <row r="617" spans="1:23" ht="14.3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</row>
    <row r="618" spans="1:23" ht="14.3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</row>
    <row r="619" spans="1:23" ht="14.3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</row>
    <row r="620" spans="1:23" ht="14.3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</row>
    <row r="621" spans="1:23" ht="14.3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</row>
    <row r="622" spans="1:23" ht="14.3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</row>
    <row r="623" spans="1:23" ht="14.3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</row>
    <row r="624" spans="1:23" ht="14.3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</row>
    <row r="625" spans="1:23" ht="14.3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</row>
    <row r="626" spans="1:23" ht="14.3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</row>
    <row r="627" spans="1:23" ht="14.3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</row>
    <row r="628" spans="1:23" ht="14.3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</row>
    <row r="629" spans="1:23" ht="14.3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</row>
    <row r="630" spans="1:23" ht="14.3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</row>
    <row r="631" spans="1:23" ht="14.3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</row>
    <row r="632" spans="1:23" ht="14.3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</row>
    <row r="633" spans="1:23" ht="14.3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spans="1:23" ht="14.3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</row>
    <row r="635" spans="1:23" ht="14.3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</row>
    <row r="636" spans="1:23" ht="14.3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</row>
    <row r="637" spans="1:23" ht="14.3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</row>
    <row r="638" spans="1:23" ht="14.3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</row>
    <row r="639" spans="1:23" ht="14.3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</row>
    <row r="640" spans="1:23" ht="14.3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</row>
    <row r="641" spans="1:23" ht="14.3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</row>
    <row r="642" spans="1:23" ht="14.3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</row>
    <row r="643" spans="1:23" ht="14.3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</row>
    <row r="644" spans="1:23" ht="14.3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</row>
    <row r="645" spans="1:23" ht="14.3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</row>
    <row r="646" spans="1:23" ht="14.3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</row>
    <row r="647" spans="1:23" ht="14.3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</row>
    <row r="648" spans="1:23" ht="14.3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</row>
    <row r="649" spans="1:23" ht="14.3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</row>
    <row r="650" spans="1:23" ht="14.3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</row>
    <row r="651" spans="1:23" ht="14.3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</row>
    <row r="652" spans="1:23" ht="14.3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</row>
    <row r="653" spans="1:23" ht="14.3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spans="1:23" ht="14.3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</row>
    <row r="655" spans="1:23" ht="14.3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</row>
    <row r="656" spans="1:23" ht="14.3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</row>
    <row r="657" spans="1:23" ht="14.3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spans="1:23" ht="14.3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</row>
    <row r="659" spans="1:23" ht="14.3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</row>
    <row r="660" spans="1:23" ht="14.3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</row>
    <row r="661" spans="1:23" ht="14.3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</row>
    <row r="662" spans="1:23" ht="14.3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</row>
    <row r="663" spans="1:23" ht="14.3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</row>
    <row r="664" spans="1:23" ht="14.3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</row>
    <row r="665" spans="1:23" ht="14.3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</row>
    <row r="666" spans="1:23" ht="14.3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</row>
    <row r="667" spans="1:23" ht="14.3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</row>
    <row r="668" spans="1:23" ht="14.3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</row>
    <row r="669" spans="1:23" ht="14.3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</row>
    <row r="670" spans="1:23" ht="14.3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</row>
    <row r="671" spans="1:23" ht="14.3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</row>
    <row r="672" spans="1:23" ht="14.3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</row>
    <row r="673" spans="1:23" ht="14.3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</row>
    <row r="674" spans="1:23" ht="14.3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</row>
    <row r="675" spans="1:23" ht="14.3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</row>
    <row r="676" spans="1:23" ht="14.3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</row>
    <row r="677" spans="1:23" ht="14.3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</row>
    <row r="678" spans="1:23" ht="14.3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</row>
    <row r="679" spans="1:23" ht="14.3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</row>
    <row r="680" spans="1:23" ht="14.3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</row>
    <row r="681" spans="1:23" ht="14.3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</row>
    <row r="682" spans="1:23" ht="14.3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</row>
    <row r="683" spans="1:23" ht="14.3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</row>
    <row r="684" spans="1:23" ht="14.3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</row>
    <row r="685" spans="1:23" ht="14.3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</row>
    <row r="686" spans="1:23" ht="14.3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</row>
    <row r="687" spans="1:23" ht="14.3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</row>
    <row r="688" spans="1:23" ht="14.3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</row>
    <row r="689" spans="1:23" ht="14.3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</row>
    <row r="690" spans="1:23" ht="14.3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spans="1:23" ht="14.3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</row>
    <row r="692" spans="1:23" ht="14.3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</row>
    <row r="693" spans="1:23" ht="14.3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</row>
    <row r="694" spans="1:23" ht="14.3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</row>
    <row r="695" spans="1:23" ht="14.3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</row>
    <row r="696" spans="1:23" ht="14.3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</row>
    <row r="697" spans="1:23" ht="14.3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</row>
    <row r="698" spans="1:23" ht="14.3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</row>
    <row r="699" spans="1:23" ht="14.3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</row>
    <row r="700" spans="1:23" ht="14.3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</row>
    <row r="701" spans="1:23" ht="14.3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</row>
    <row r="702" spans="1:23" ht="14.3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</row>
    <row r="703" spans="1:23" ht="14.3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</row>
    <row r="704" spans="1:23" ht="14.3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</row>
    <row r="705" spans="1:23" ht="14.3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</row>
    <row r="706" spans="1:23" ht="14.3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</row>
    <row r="707" spans="1:23" ht="14.3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</row>
    <row r="708" spans="1:23" ht="14.3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</row>
    <row r="709" spans="1:23" ht="14.3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</row>
    <row r="710" spans="1:23" ht="14.3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</row>
    <row r="711" spans="1:23" ht="14.3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</row>
    <row r="712" spans="1:23" ht="14.3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</row>
    <row r="713" spans="1:23" ht="14.3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</row>
    <row r="714" spans="1:23" ht="14.3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</row>
    <row r="715" spans="1:23" ht="14.3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spans="1:23" ht="14.3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</row>
    <row r="717" spans="1:23" ht="14.3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</row>
    <row r="718" spans="1:23" ht="14.3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</row>
    <row r="719" spans="1:23" ht="14.3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</row>
    <row r="720" spans="1:23" ht="14.3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</row>
    <row r="721" spans="1:23" ht="14.3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</row>
    <row r="722" spans="1:23" ht="14.3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</row>
    <row r="723" spans="1:23" ht="14.3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</row>
    <row r="724" spans="1:23" ht="14.3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</row>
    <row r="725" spans="1:23" ht="14.3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</row>
    <row r="726" spans="1:23" ht="14.3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</row>
    <row r="727" spans="1:23" ht="14.3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</row>
    <row r="728" spans="1:23" ht="14.3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</row>
    <row r="729" spans="1:23" ht="14.3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</row>
    <row r="730" spans="1:23" ht="14.3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</row>
    <row r="731" spans="1:23" ht="14.3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</row>
    <row r="732" spans="1:23" ht="14.3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</row>
    <row r="733" spans="1:23" ht="14.3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</row>
    <row r="734" spans="1:23" ht="14.3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</row>
    <row r="735" spans="1:23" ht="14.3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</row>
    <row r="736" spans="1:23" ht="14.3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</row>
    <row r="737" spans="1:23" ht="14.3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</row>
    <row r="738" spans="1:23" ht="14.3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</row>
    <row r="739" spans="1:23" ht="14.3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</row>
    <row r="740" spans="1:23" ht="14.3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</row>
    <row r="741" spans="1:23" ht="14.3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</row>
    <row r="742" spans="1:23" ht="14.3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</row>
    <row r="743" spans="1:23" ht="14.3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spans="1:23" ht="14.3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</row>
    <row r="745" spans="1:23" ht="14.3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</row>
    <row r="746" spans="1:23" ht="14.3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</row>
    <row r="747" spans="1:23" ht="14.3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</row>
    <row r="748" spans="1:23" ht="14.3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spans="1:23" ht="14.3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</row>
    <row r="750" spans="1:23" ht="14.3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</row>
    <row r="751" spans="1:23" ht="14.3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</row>
    <row r="752" spans="1:23" ht="14.3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spans="1:23" ht="14.3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</row>
    <row r="754" spans="1:23" ht="14.3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</row>
    <row r="755" spans="1:23" ht="14.3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</row>
    <row r="756" spans="1:23" ht="14.3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</row>
    <row r="757" spans="1:23" ht="14.3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</row>
    <row r="758" spans="1:23" ht="14.3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</row>
    <row r="759" spans="1:23" ht="14.3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</row>
    <row r="760" spans="1:23" ht="14.3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</row>
    <row r="761" spans="1:23" ht="14.3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</row>
    <row r="762" spans="1:23" ht="14.3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</row>
    <row r="763" spans="1:23" ht="14.3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</row>
    <row r="764" spans="1:23" ht="14.3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spans="1:23" ht="14.3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spans="1:23" ht="14.3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spans="1:23" ht="14.3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spans="1:23" ht="14.3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spans="1:23" ht="14.3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spans="1:23" ht="14.3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spans="1:23" ht="14.3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spans="1:23" ht="14.3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spans="1:23" ht="14.3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spans="1:23" ht="14.3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spans="1:23" ht="14.3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spans="1:23" ht="14.3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spans="1:23" ht="14.3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spans="1:23" ht="14.3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spans="1:23" ht="14.3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spans="1:23" ht="14.3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spans="1:23" ht="14.3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spans="1:23" ht="14.3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spans="1:23" ht="14.3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spans="1:23" ht="14.3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spans="1:23" ht="14.3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spans="1:23" ht="14.3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spans="1:23" ht="14.3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spans="1:23" ht="14.3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spans="1:23" ht="14.3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spans="1:23" ht="14.3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spans="1:23" ht="14.3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spans="1:23" ht="14.3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spans="1:23" ht="14.3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spans="1:23" ht="14.3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spans="1:23" ht="14.3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spans="1:23" ht="14.3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spans="1:23" ht="14.3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spans="1:23" ht="14.3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spans="1:23" ht="14.3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spans="1:23" ht="14.3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spans="1:23" ht="14.3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spans="1:23" ht="14.3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spans="1:23" ht="14.3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spans="1:23" ht="14.3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spans="1:23" ht="14.3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spans="1:23" ht="14.3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spans="1:23" ht="14.3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spans="1:23" ht="14.3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 ht="14.3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spans="1:23" ht="14.3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spans="1:23" ht="14.3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spans="1:23" ht="14.3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spans="1:23" ht="14.3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spans="1:23" ht="14.3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spans="1:23" ht="14.3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spans="1:23" ht="14.3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spans="1:23" ht="14.3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spans="1:23" ht="14.3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spans="1:23" ht="14.3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spans="1:23" ht="14.3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spans="1:23" ht="14.3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spans="1:23" ht="14.3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spans="1:23" ht="14.3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spans="1:23" ht="14.3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spans="1:23" ht="14.3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spans="1:23" ht="14.3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spans="1:23" ht="14.3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spans="1:23" ht="14.3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spans="1:23" ht="14.3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spans="1:23" ht="14.3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spans="1:23" ht="14.3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spans="1:23" ht="14.3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spans="1:23" ht="14.3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spans="1:23" ht="14.3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spans="1:23" ht="14.3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spans="1:23" ht="14.3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spans="1:23" ht="14.3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spans="1:23" ht="14.3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spans="1:23" ht="14.3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spans="1:23" ht="14.3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spans="1:23" ht="14.3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spans="1:23" ht="14.3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spans="1:23" ht="14.3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spans="1:23" ht="14.3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spans="1:23" ht="14.3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spans="1:23" ht="14.3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spans="1:23" ht="14.3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spans="1:23" ht="14.3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spans="1:23" ht="14.3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 ht="14.3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spans="1:23" ht="14.3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spans="1:23" ht="14.3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spans="1:23" ht="14.3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spans="1:23" ht="14.3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spans="1:23" ht="14.3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spans="1:23" ht="14.3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spans="1:23" ht="14.3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spans="1:23" ht="14.3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 ht="14.3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spans="1:23" ht="14.3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spans="1:23" ht="14.3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spans="1:23" ht="14.3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 ht="14.3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spans="1:23" ht="14.3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spans="1:23" ht="14.3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spans="1:23" ht="14.3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spans="1:23" ht="14.3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spans="1:23" ht="14.3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spans="1:23" ht="14.3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spans="1:23" ht="14.3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spans="1:23" ht="14.3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spans="1:23" ht="14.3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 ht="14.3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spans="1:23" ht="14.3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spans="1:23" ht="14.3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spans="1:23" ht="14.3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spans="1:23" ht="14.3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spans="1:23" ht="14.3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spans="1:23" ht="14.3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spans="1:23" ht="14.3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spans="1:23" ht="14.3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spans="1:23" ht="14.3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spans="1:23" ht="14.3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spans="1:23" ht="14.3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spans="1:23" ht="14.3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spans="1:23" ht="14.3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spans="1:23" ht="14.3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spans="1:23" ht="14.3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spans="1:23" ht="14.3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spans="1:23" ht="14.3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spans="1:23" ht="14.3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spans="1:23" ht="14.3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spans="1:23" ht="14.3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spans="1:23" ht="14.3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spans="1:23" ht="14.3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 ht="14.3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spans="1:23" ht="14.3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spans="1:23" ht="14.3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spans="1:23" ht="14.3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spans="1:23" ht="14.3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spans="1:23" ht="14.3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spans="1:23" ht="14.3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spans="1:23" ht="14.3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spans="1:23" ht="14.3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spans="1:23" ht="14.3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spans="1:23" ht="14.3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spans="1:23" ht="14.3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spans="1:23" ht="14.3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spans="1:23" ht="14.3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spans="1:23" ht="14.3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spans="1:23" ht="14.3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spans="1:23" ht="14.3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spans="1:23" ht="14.3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spans="1:23" ht="14.3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spans="1:23" ht="14.3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spans="1:23" ht="14.3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spans="1:23" ht="14.3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spans="1:23" ht="14.3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spans="1:23" ht="14.3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spans="1:23" ht="14.3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spans="1:23" ht="14.3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spans="1:23" ht="14.3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spans="1:23" ht="14.3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spans="1:23" ht="14.3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 ht="14.3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spans="1:23" ht="14.3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spans="1:23" ht="14.3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spans="1:23" ht="14.3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spans="1:23" ht="14.3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 ht="14.3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spans="1:23" ht="14.3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spans="1:23" ht="14.3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spans="1:23" ht="14.3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spans="1:23" ht="14.3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spans="1:23" ht="14.3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spans="1:23" ht="14.3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spans="1:23" ht="14.3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spans="1:23" ht="14.3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spans="1:23" ht="14.3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 ht="14.3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spans="1:23" ht="14.3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spans="1:23" ht="14.3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spans="1:23" ht="14.3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spans="1:23" ht="14.3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spans="1:23" ht="14.3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spans="1:23" ht="14.3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spans="1:23" ht="14.3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spans="1:23" ht="14.3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 ht="14.3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spans="1:23" ht="14.3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spans="1:23" ht="14.3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spans="1:23" ht="14.3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spans="1:23" ht="14.3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spans="1:23" ht="14.3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spans="1:23" ht="14.3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spans="1:23" ht="14.3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spans="1:23" ht="14.3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spans="1:23" ht="14.3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</sheetData>
  <mergeCells count="2">
    <mergeCell ref="A1:C1"/>
    <mergeCell ref="D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topLeftCell="B1" workbookViewId="0">
      <selection activeCell="P2" sqref="P1:P2"/>
    </sheetView>
  </sheetViews>
  <sheetFormatPr defaultRowHeight="14.3" x14ac:dyDescent="0.25"/>
  <cols>
    <col min="1" max="1" width="41.25" bestFit="1" customWidth="1"/>
    <col min="2" max="2" width="11.875" bestFit="1" customWidth="1"/>
    <col min="3" max="3" width="13.25" bestFit="1" customWidth="1"/>
    <col min="4" max="4" width="19.75" bestFit="1" customWidth="1"/>
    <col min="5" max="7" width="8.625" bestFit="1" customWidth="1"/>
    <col min="9" max="12" width="8.625" bestFit="1" customWidth="1"/>
    <col min="13" max="13" width="8.5" bestFit="1" customWidth="1"/>
    <col min="14" max="14" width="17.875" bestFit="1" customWidth="1"/>
    <col min="15" max="15" width="17.625" bestFit="1" customWidth="1"/>
    <col min="16" max="16" width="17.125" style="97" bestFit="1" customWidth="1"/>
    <col min="17" max="17" width="20.5" style="97" bestFit="1" customWidth="1"/>
    <col min="18" max="18" width="22" bestFit="1" customWidth="1"/>
  </cols>
  <sheetData>
    <row r="1" spans="1:18" ht="157.6" thickBot="1" x14ac:dyDescent="0.3">
      <c r="A1" s="119" t="s">
        <v>743</v>
      </c>
      <c r="B1" s="101" t="s">
        <v>566</v>
      </c>
      <c r="C1" s="108" t="s">
        <v>775</v>
      </c>
      <c r="D1" s="108" t="s">
        <v>219</v>
      </c>
      <c r="E1" s="102" t="s">
        <v>221</v>
      </c>
      <c r="F1" s="103" t="s">
        <v>3</v>
      </c>
      <c r="G1" s="103" t="s">
        <v>4</v>
      </c>
      <c r="H1" s="103" t="s">
        <v>5</v>
      </c>
      <c r="I1" s="103" t="s">
        <v>6</v>
      </c>
      <c r="J1" s="103" t="s">
        <v>7</v>
      </c>
      <c r="K1" s="103" t="s">
        <v>8</v>
      </c>
      <c r="L1" s="103" t="s">
        <v>9</v>
      </c>
      <c r="M1" s="120" t="s">
        <v>776</v>
      </c>
      <c r="N1" s="121" t="s">
        <v>777</v>
      </c>
      <c r="O1" s="106" t="s">
        <v>559</v>
      </c>
      <c r="P1" s="170" t="s">
        <v>567</v>
      </c>
      <c r="Q1" s="194" t="s">
        <v>780</v>
      </c>
      <c r="R1" s="195" t="s">
        <v>782</v>
      </c>
    </row>
    <row r="2" spans="1:18" x14ac:dyDescent="0.25">
      <c r="A2" s="118" t="s">
        <v>757</v>
      </c>
      <c r="B2" s="177">
        <v>52.089999999999996</v>
      </c>
      <c r="C2" s="177">
        <v>4.2200000000000006</v>
      </c>
      <c r="D2" s="111">
        <v>434287</v>
      </c>
      <c r="E2" s="112">
        <v>40633</v>
      </c>
      <c r="F2" s="112">
        <v>4032</v>
      </c>
      <c r="G2" s="112">
        <v>1055</v>
      </c>
      <c r="H2" s="112">
        <v>931</v>
      </c>
      <c r="I2" s="112">
        <v>6077</v>
      </c>
      <c r="J2" s="112">
        <v>5878</v>
      </c>
      <c r="K2" s="112">
        <v>12472</v>
      </c>
      <c r="L2" s="112">
        <v>10188</v>
      </c>
      <c r="M2" s="113">
        <v>0.1395032749663031</v>
      </c>
      <c r="N2" s="113">
        <v>1.2502174923616268E-2</v>
      </c>
      <c r="O2" s="171">
        <v>1091.0625871786331</v>
      </c>
      <c r="P2" s="172">
        <v>290.29846203513938</v>
      </c>
      <c r="Q2" s="172">
        <v>63.617805779767004</v>
      </c>
      <c r="R2" s="173">
        <v>899.91694731459017</v>
      </c>
    </row>
    <row r="3" spans="1:18" x14ac:dyDescent="0.25">
      <c r="A3" s="118" t="s">
        <v>763</v>
      </c>
      <c r="B3" s="177">
        <v>47.59</v>
      </c>
      <c r="C3" s="177">
        <v>2.5</v>
      </c>
      <c r="D3" s="111">
        <v>254385</v>
      </c>
      <c r="E3" s="112">
        <v>20399</v>
      </c>
      <c r="F3" s="112">
        <v>2198</v>
      </c>
      <c r="G3" s="112">
        <v>555</v>
      </c>
      <c r="H3" s="112">
        <v>635</v>
      </c>
      <c r="I3" s="112">
        <v>2109</v>
      </c>
      <c r="J3" s="112">
        <v>2432</v>
      </c>
      <c r="K3" s="112">
        <v>6724</v>
      </c>
      <c r="L3" s="112">
        <v>5746</v>
      </c>
      <c r="M3" s="113">
        <v>0.13601291597387888</v>
      </c>
      <c r="N3" s="113">
        <v>1.7759176024524467E-2</v>
      </c>
      <c r="O3" s="171">
        <v>889.91234656340532</v>
      </c>
      <c r="P3" s="172">
        <v>262.87094300720787</v>
      </c>
      <c r="Q3" s="172">
        <v>90.729608014679613</v>
      </c>
      <c r="R3" s="173">
        <v>708.35823187449307</v>
      </c>
    </row>
    <row r="4" spans="1:18" x14ac:dyDescent="0.25">
      <c r="A4" s="118" t="s">
        <v>746</v>
      </c>
      <c r="B4" s="177">
        <v>52.043333333333329</v>
      </c>
      <c r="C4" s="177">
        <v>3.6333333333333333</v>
      </c>
      <c r="D4" s="111">
        <v>442130</v>
      </c>
      <c r="E4" s="112">
        <v>49526</v>
      </c>
      <c r="F4" s="112">
        <v>6476</v>
      </c>
      <c r="G4" s="112">
        <v>1413</v>
      </c>
      <c r="H4" s="112">
        <v>1658</v>
      </c>
      <c r="I4" s="112">
        <v>11220</v>
      </c>
      <c r="J4" s="112">
        <v>6575</v>
      </c>
      <c r="K4" s="112">
        <v>12896</v>
      </c>
      <c r="L4" s="112">
        <v>9288</v>
      </c>
      <c r="M4" s="113">
        <v>6.2724145006703674E-2</v>
      </c>
      <c r="N4" s="113">
        <v>1.0448812934272638E-2</v>
      </c>
      <c r="O4" s="171">
        <v>1356.9548707758711</v>
      </c>
      <c r="P4" s="172">
        <v>320.85342829043464</v>
      </c>
      <c r="Q4" s="172">
        <v>74.181172174543278</v>
      </c>
      <c r="R4" s="173">
        <v>1137.218859940434</v>
      </c>
    </row>
    <row r="5" spans="1:18" x14ac:dyDescent="0.25">
      <c r="A5" s="118" t="s">
        <v>768</v>
      </c>
      <c r="B5" s="177">
        <v>50.064999999999998</v>
      </c>
      <c r="C5" s="177">
        <v>3.8</v>
      </c>
      <c r="D5" s="111">
        <v>245838</v>
      </c>
      <c r="E5" s="112">
        <v>19319</v>
      </c>
      <c r="F5" s="112">
        <v>4964</v>
      </c>
      <c r="G5" s="112">
        <v>687</v>
      </c>
      <c r="H5" s="112">
        <v>722</v>
      </c>
      <c r="I5" s="112">
        <v>1376</v>
      </c>
      <c r="J5" s="112">
        <v>2153</v>
      </c>
      <c r="K5" s="112">
        <v>4004</v>
      </c>
      <c r="L5" s="112">
        <v>5413</v>
      </c>
      <c r="M5" s="113">
        <v>4.779411764705882E-2</v>
      </c>
      <c r="N5" s="113">
        <v>1.693034457481821E-2</v>
      </c>
      <c r="O5" s="171">
        <v>486.71758183237</v>
      </c>
      <c r="P5" s="172">
        <v>139.17500058218661</v>
      </c>
      <c r="Q5" s="172">
        <v>80.384815889097268</v>
      </c>
      <c r="R5" s="173">
        <v>311.56174791634868</v>
      </c>
    </row>
    <row r="6" spans="1:18" x14ac:dyDescent="0.25">
      <c r="A6" s="118" t="s">
        <v>589</v>
      </c>
      <c r="B6" s="177">
        <v>56.978333333333325</v>
      </c>
      <c r="C6" s="177">
        <v>4.74</v>
      </c>
      <c r="D6" s="111">
        <v>243231</v>
      </c>
      <c r="E6" s="112">
        <v>32278</v>
      </c>
      <c r="F6" s="112">
        <v>4464</v>
      </c>
      <c r="G6" s="112">
        <v>996</v>
      </c>
      <c r="H6" s="112">
        <v>2176</v>
      </c>
      <c r="I6" s="112">
        <v>3533</v>
      </c>
      <c r="J6" s="112">
        <v>10423</v>
      </c>
      <c r="K6" s="112">
        <v>6624</v>
      </c>
      <c r="L6" s="112">
        <v>4062</v>
      </c>
      <c r="M6" s="113">
        <v>4.1121562696629407E-2</v>
      </c>
      <c r="N6" s="113">
        <v>6.6344263121066623E-3</v>
      </c>
      <c r="O6" s="171">
        <v>1384.2464810838242</v>
      </c>
      <c r="P6" s="172">
        <v>386.4253054444676</v>
      </c>
      <c r="Q6" s="172">
        <v>62.621478227479088</v>
      </c>
      <c r="R6" s="173">
        <v>999.43645512268586</v>
      </c>
    </row>
    <row r="7" spans="1:18" x14ac:dyDescent="0.25">
      <c r="A7" s="118" t="s">
        <v>752</v>
      </c>
      <c r="B7" s="177">
        <v>59.250000000000007</v>
      </c>
      <c r="C7" s="177">
        <v>5.0583333333333336</v>
      </c>
      <c r="D7" s="111">
        <v>982846</v>
      </c>
      <c r="E7" s="112">
        <v>127636</v>
      </c>
      <c r="F7" s="112">
        <v>17279</v>
      </c>
      <c r="G7" s="112">
        <v>8326</v>
      </c>
      <c r="H7" s="112">
        <v>2931</v>
      </c>
      <c r="I7" s="112">
        <v>14413</v>
      </c>
      <c r="J7" s="112">
        <v>24157</v>
      </c>
      <c r="K7" s="112">
        <v>32507</v>
      </c>
      <c r="L7" s="112">
        <v>28023</v>
      </c>
      <c r="M7" s="113">
        <v>6.5888032988117212E-2</v>
      </c>
      <c r="N7" s="113">
        <v>0.28149980091134913</v>
      </c>
      <c r="O7" s="171">
        <v>1379.0533115663397</v>
      </c>
      <c r="P7" s="172">
        <v>417.62463313085249</v>
      </c>
      <c r="Q7" s="172">
        <v>81.816893304959606</v>
      </c>
      <c r="R7" s="173">
        <v>1027.1570618151084</v>
      </c>
    </row>
    <row r="8" spans="1:18" x14ac:dyDescent="0.25">
      <c r="A8" s="122" t="s">
        <v>592</v>
      </c>
      <c r="B8" s="177">
        <v>56.798333333333339</v>
      </c>
      <c r="C8" s="177">
        <v>4.96</v>
      </c>
      <c r="D8" s="111">
        <v>342789</v>
      </c>
      <c r="E8" s="112">
        <v>29978</v>
      </c>
      <c r="F8" s="112">
        <v>3767</v>
      </c>
      <c r="G8" s="112">
        <v>1628</v>
      </c>
      <c r="H8" s="112">
        <v>874</v>
      </c>
      <c r="I8" s="112">
        <v>2956</v>
      </c>
      <c r="J8" s="112">
        <v>3952</v>
      </c>
      <c r="K8" s="112">
        <v>9290</v>
      </c>
      <c r="L8" s="112">
        <v>7511</v>
      </c>
      <c r="M8" s="113">
        <v>6.4301294444962007E-2</v>
      </c>
      <c r="N8" s="113">
        <v>6.9300729171875722E-3</v>
      </c>
      <c r="O8" s="171">
        <v>929.90704093400302</v>
      </c>
      <c r="P8" s="172">
        <v>285.28378495015733</v>
      </c>
      <c r="Q8" s="172">
        <v>63.751327451455978</v>
      </c>
      <c r="R8" s="173">
        <v>690.44883608825819</v>
      </c>
    </row>
    <row r="9" spans="1:18" x14ac:dyDescent="0.25">
      <c r="A9" s="122" t="s">
        <v>767</v>
      </c>
      <c r="B9" s="177">
        <v>56.013750000000002</v>
      </c>
      <c r="C9" s="177">
        <v>4.2333333333333334</v>
      </c>
      <c r="D9" s="111">
        <v>471780</v>
      </c>
      <c r="E9" s="112">
        <v>47037</v>
      </c>
      <c r="F9" s="112">
        <v>6439</v>
      </c>
      <c r="G9" s="112">
        <v>1705</v>
      </c>
      <c r="H9" s="112">
        <v>1057</v>
      </c>
      <c r="I9" s="112">
        <v>3202</v>
      </c>
      <c r="J9" s="112">
        <v>6936</v>
      </c>
      <c r="K9" s="112">
        <v>18728</v>
      </c>
      <c r="L9" s="112">
        <v>8970</v>
      </c>
      <c r="M9" s="113">
        <v>8.1517807741136997E-2</v>
      </c>
      <c r="N9" s="113">
        <v>1.2852922814157749E-2</v>
      </c>
      <c r="O9" s="171">
        <v>1112.9843745518456</v>
      </c>
      <c r="P9" s="172">
        <v>335.78761819973215</v>
      </c>
      <c r="Q9" s="172">
        <v>105.7413880873753</v>
      </c>
      <c r="R9" s="173">
        <v>822.40675265476796</v>
      </c>
    </row>
    <row r="10" spans="1:18" x14ac:dyDescent="0.25">
      <c r="A10" s="122" t="s">
        <v>756</v>
      </c>
      <c r="B10" s="177">
        <v>55.088999999999984</v>
      </c>
      <c r="C10" s="177">
        <v>4.22</v>
      </c>
      <c r="D10" s="111">
        <v>603052</v>
      </c>
      <c r="E10" s="112">
        <v>56543</v>
      </c>
      <c r="F10" s="112">
        <v>13291</v>
      </c>
      <c r="G10" s="112">
        <v>1527</v>
      </c>
      <c r="H10" s="112">
        <v>1680</v>
      </c>
      <c r="I10" s="112">
        <v>5833</v>
      </c>
      <c r="J10" s="112">
        <v>7226</v>
      </c>
      <c r="K10" s="112">
        <v>13173</v>
      </c>
      <c r="L10" s="112">
        <v>13813</v>
      </c>
      <c r="M10" s="113">
        <v>0.12147580312502235</v>
      </c>
      <c r="N10" s="113">
        <v>0.56913225907318044</v>
      </c>
      <c r="O10" s="171">
        <v>946.25946239134134</v>
      </c>
      <c r="P10" s="172">
        <v>241.95616800961838</v>
      </c>
      <c r="Q10" s="172">
        <v>88.58656945802106</v>
      </c>
      <c r="R10" s="173">
        <v>667.1859749404457</v>
      </c>
    </row>
    <row r="11" spans="1:18" x14ac:dyDescent="0.25">
      <c r="A11" s="122" t="s">
        <v>749</v>
      </c>
      <c r="B11" s="177">
        <v>66.047499999999999</v>
      </c>
      <c r="C11" s="177">
        <v>6.0250000000000004</v>
      </c>
      <c r="D11" s="111">
        <v>418537</v>
      </c>
      <c r="E11" s="112">
        <v>60769</v>
      </c>
      <c r="F11" s="112">
        <v>13930</v>
      </c>
      <c r="G11" s="112">
        <v>930</v>
      </c>
      <c r="H11" s="112">
        <v>1880</v>
      </c>
      <c r="I11" s="112">
        <v>10293</v>
      </c>
      <c r="J11" s="112">
        <v>13188</v>
      </c>
      <c r="K11" s="112">
        <v>8938</v>
      </c>
      <c r="L11" s="112">
        <v>11610</v>
      </c>
      <c r="M11" s="113">
        <v>6.2818532933991048E-2</v>
      </c>
      <c r="N11" s="113">
        <v>3.3435568773770345E-2</v>
      </c>
      <c r="O11" s="171">
        <v>1572.5197133817578</v>
      </c>
      <c r="P11" s="172">
        <v>316.48306323165878</v>
      </c>
      <c r="Q11" s="172">
        <v>86.215908094731603</v>
      </c>
      <c r="R11" s="173">
        <v>1153.9466786532048</v>
      </c>
    </row>
    <row r="12" spans="1:18" x14ac:dyDescent="0.25">
      <c r="A12" s="122" t="s">
        <v>770</v>
      </c>
      <c r="B12" s="177">
        <v>51.992857142857147</v>
      </c>
      <c r="C12" s="177">
        <v>3.9857142857142862</v>
      </c>
      <c r="D12" s="111">
        <v>527133</v>
      </c>
      <c r="E12" s="112">
        <v>55172</v>
      </c>
      <c r="F12" s="112">
        <v>8162</v>
      </c>
      <c r="G12" s="112">
        <v>1356</v>
      </c>
      <c r="H12" s="112">
        <v>2878</v>
      </c>
      <c r="I12" s="112">
        <v>5930</v>
      </c>
      <c r="J12" s="112">
        <v>10018</v>
      </c>
      <c r="K12" s="112">
        <v>14620</v>
      </c>
      <c r="L12" s="112">
        <v>12208</v>
      </c>
      <c r="M12" s="113"/>
      <c r="N12" s="113"/>
      <c r="O12" s="171"/>
      <c r="P12" s="172"/>
      <c r="Q12" s="172">
        <v>106.8367352631782</v>
      </c>
      <c r="R12" s="173"/>
    </row>
    <row r="13" spans="1:18" x14ac:dyDescent="0.25">
      <c r="A13" s="122" t="s">
        <v>771</v>
      </c>
      <c r="B13" s="177">
        <v>38.766666666666659</v>
      </c>
      <c r="C13" s="177">
        <v>4.8083333333333327</v>
      </c>
      <c r="D13" s="111"/>
      <c r="E13" s="112"/>
      <c r="F13" s="112"/>
      <c r="G13" s="112"/>
      <c r="H13" s="112"/>
      <c r="I13" s="112"/>
      <c r="J13" s="112"/>
      <c r="K13" s="112"/>
      <c r="L13" s="112"/>
      <c r="M13" s="113"/>
      <c r="N13" s="113"/>
      <c r="O13" s="171">
        <v>0</v>
      </c>
      <c r="P13" s="172">
        <v>0</v>
      </c>
      <c r="Q13" s="172"/>
      <c r="R13" s="173">
        <v>0</v>
      </c>
    </row>
    <row r="14" spans="1:18" x14ac:dyDescent="0.25">
      <c r="A14" s="122" t="s">
        <v>598</v>
      </c>
      <c r="B14" s="177">
        <v>62.753571428571433</v>
      </c>
      <c r="C14" s="177">
        <v>4.3555555555555561</v>
      </c>
      <c r="D14" s="111">
        <v>834290</v>
      </c>
      <c r="E14" s="112">
        <v>64192</v>
      </c>
      <c r="F14" s="112">
        <v>5038</v>
      </c>
      <c r="G14" s="112">
        <v>2071</v>
      </c>
      <c r="H14" s="112">
        <v>1691</v>
      </c>
      <c r="I14" s="112">
        <v>7577</v>
      </c>
      <c r="J14" s="112">
        <v>9677</v>
      </c>
      <c r="K14" s="112">
        <v>19030</v>
      </c>
      <c r="L14" s="112">
        <v>19108</v>
      </c>
      <c r="M14" s="113">
        <v>9.0246873581041401E-2</v>
      </c>
      <c r="N14" s="113">
        <v>9.8012593215028362E-3</v>
      </c>
      <c r="O14" s="171">
        <v>851.00124952315878</v>
      </c>
      <c r="P14" s="172">
        <v>251.55863646495618</v>
      </c>
      <c r="Q14" s="172">
        <v>76.781720101673045</v>
      </c>
      <c r="R14" s="173">
        <v>692.2488065331014</v>
      </c>
    </row>
    <row r="15" spans="1:18" x14ac:dyDescent="0.25">
      <c r="A15" s="122" t="s">
        <v>766</v>
      </c>
      <c r="B15" s="177">
        <v>46.317500000000003</v>
      </c>
      <c r="C15" s="177">
        <v>3.55</v>
      </c>
      <c r="D15" s="111">
        <v>528947</v>
      </c>
      <c r="E15" s="112">
        <v>40967</v>
      </c>
      <c r="F15" s="112">
        <v>4804</v>
      </c>
      <c r="G15" s="112">
        <v>1352</v>
      </c>
      <c r="H15" s="112">
        <v>1569</v>
      </c>
      <c r="I15" s="112">
        <v>3006</v>
      </c>
      <c r="J15" s="112">
        <v>5513</v>
      </c>
      <c r="K15" s="112">
        <v>16059</v>
      </c>
      <c r="L15" s="112">
        <v>8664</v>
      </c>
      <c r="M15" s="113">
        <v>9.3871706855473788E-2</v>
      </c>
      <c r="N15" s="113">
        <v>1.3177005859827593E-2</v>
      </c>
      <c r="O15" s="171">
        <v>903.84443118350566</v>
      </c>
      <c r="P15" s="172">
        <v>275.6916330041276</v>
      </c>
      <c r="Q15" s="172">
        <v>71.394864186926227</v>
      </c>
      <c r="R15" s="173">
        <v>682.55198560778183</v>
      </c>
    </row>
    <row r="16" spans="1:18" x14ac:dyDescent="0.25">
      <c r="A16" s="122" t="s">
        <v>747</v>
      </c>
      <c r="B16" s="177">
        <v>54.481000000000009</v>
      </c>
      <c r="C16" s="177">
        <v>6.17</v>
      </c>
      <c r="D16" s="111">
        <v>1218907</v>
      </c>
      <c r="E16" s="112">
        <v>112668</v>
      </c>
      <c r="F16" s="112">
        <v>18812</v>
      </c>
      <c r="G16" s="112">
        <v>8900</v>
      </c>
      <c r="H16" s="112">
        <v>4325</v>
      </c>
      <c r="I16" s="112">
        <v>16380</v>
      </c>
      <c r="J16" s="112">
        <v>17249</v>
      </c>
      <c r="K16" s="112">
        <v>21940</v>
      </c>
      <c r="L16" s="112">
        <v>25062</v>
      </c>
      <c r="M16" s="113">
        <v>0.12600256472153265</v>
      </c>
      <c r="N16" s="113">
        <v>4.7988297926057813E-2</v>
      </c>
      <c r="O16" s="171">
        <v>1011.1601668037707</v>
      </c>
      <c r="P16" s="172">
        <v>302.45470882783439</v>
      </c>
      <c r="Q16" s="172">
        <v>85.278453585617754</v>
      </c>
      <c r="R16" s="173">
        <v>757.12976813256421</v>
      </c>
    </row>
    <row r="17" spans="1:18" x14ac:dyDescent="0.25">
      <c r="A17" s="122" t="s">
        <v>765</v>
      </c>
      <c r="B17" s="177">
        <v>54.682857142857145</v>
      </c>
      <c r="C17" s="177">
        <v>4.458333333333333</v>
      </c>
      <c r="D17" s="111">
        <v>933992</v>
      </c>
      <c r="E17" s="112">
        <v>82742</v>
      </c>
      <c r="F17" s="112">
        <v>5627</v>
      </c>
      <c r="G17" s="112">
        <v>2150</v>
      </c>
      <c r="H17" s="112">
        <v>1607</v>
      </c>
      <c r="I17" s="112">
        <v>9741</v>
      </c>
      <c r="J17" s="112">
        <v>10633</v>
      </c>
      <c r="K17" s="112">
        <v>32783</v>
      </c>
      <c r="L17" s="112">
        <v>20201</v>
      </c>
      <c r="M17" s="113">
        <v>8.3790578071739064E-2</v>
      </c>
      <c r="N17" s="113">
        <v>6.0242187483747121E-2</v>
      </c>
      <c r="O17" s="171">
        <v>1090.7372195583521</v>
      </c>
      <c r="P17" s="172">
        <v>319.04830644326006</v>
      </c>
      <c r="Q17" s="172">
        <v>62.971691871847113</v>
      </c>
      <c r="R17" s="173">
        <v>892.58747792957456</v>
      </c>
    </row>
    <row r="18" spans="1:18" x14ac:dyDescent="0.25">
      <c r="A18" s="122" t="s">
        <v>754</v>
      </c>
      <c r="B18" s="177">
        <v>51.373333333333335</v>
      </c>
      <c r="C18" s="177">
        <v>3.8000000000000003</v>
      </c>
      <c r="D18" s="111">
        <v>209946</v>
      </c>
      <c r="E18" s="112">
        <v>24507</v>
      </c>
      <c r="F18" s="112">
        <v>4194</v>
      </c>
      <c r="G18" s="112">
        <v>472</v>
      </c>
      <c r="H18" s="112">
        <v>674</v>
      </c>
      <c r="I18" s="112">
        <v>2664</v>
      </c>
      <c r="J18" s="112">
        <v>4076</v>
      </c>
      <c r="K18" s="112">
        <v>8195</v>
      </c>
      <c r="L18" s="112">
        <v>4232</v>
      </c>
      <c r="M18" s="113">
        <v>8.7451086719254431E-2</v>
      </c>
      <c r="N18" s="113">
        <v>1.4051457676419006E-2</v>
      </c>
      <c r="O18" s="171">
        <v>1381.1712234588497</v>
      </c>
      <c r="P18" s="172">
        <v>369.74176878083153</v>
      </c>
      <c r="Q18" s="172">
        <v>139.9428260235338</v>
      </c>
      <c r="R18" s="173">
        <v>1043.8715409322187</v>
      </c>
    </row>
    <row r="19" spans="1:18" x14ac:dyDescent="0.25">
      <c r="A19" s="122" t="s">
        <v>774</v>
      </c>
      <c r="B19" s="177">
        <v>42.878</v>
      </c>
      <c r="C19" s="177">
        <v>4.0750000000000002</v>
      </c>
      <c r="D19" s="111"/>
      <c r="E19" s="112"/>
      <c r="F19" s="112"/>
      <c r="G19" s="112"/>
      <c r="H19" s="112"/>
      <c r="I19" s="112"/>
      <c r="J19" s="112"/>
      <c r="K19" s="112"/>
      <c r="L19" s="112"/>
      <c r="M19" s="113"/>
      <c r="N19" s="113"/>
      <c r="O19" s="171">
        <v>0</v>
      </c>
      <c r="P19" s="172">
        <v>0</v>
      </c>
      <c r="Q19" s="172"/>
      <c r="R19" s="173">
        <v>0</v>
      </c>
    </row>
    <row r="20" spans="1:18" x14ac:dyDescent="0.25">
      <c r="A20" s="122" t="s">
        <v>758</v>
      </c>
      <c r="B20" s="177">
        <v>28.417999999999999</v>
      </c>
      <c r="C20" s="177">
        <v>5.75</v>
      </c>
      <c r="D20" s="111">
        <v>405897</v>
      </c>
      <c r="E20" s="112">
        <v>8684</v>
      </c>
      <c r="F20" s="112">
        <v>1593</v>
      </c>
      <c r="G20" s="112">
        <v>1278</v>
      </c>
      <c r="H20" s="112">
        <v>111</v>
      </c>
      <c r="I20" s="112">
        <v>1239</v>
      </c>
      <c r="J20" s="112">
        <v>686</v>
      </c>
      <c r="K20" s="112">
        <v>1376</v>
      </c>
      <c r="L20" s="112">
        <v>2401</v>
      </c>
      <c r="M20" s="113">
        <v>0.46568579945865457</v>
      </c>
      <c r="N20" s="113">
        <v>7.3373923961198809E-2</v>
      </c>
      <c r="O20" s="171">
        <v>200.78038515665003</v>
      </c>
      <c r="P20" s="172">
        <v>70.961300771584817</v>
      </c>
      <c r="Q20" s="172">
        <v>67.408024521038243</v>
      </c>
      <c r="R20" s="173">
        <v>143.59074359251019</v>
      </c>
    </row>
    <row r="21" spans="1:18" x14ac:dyDescent="0.25">
      <c r="A21" s="122" t="s">
        <v>759</v>
      </c>
      <c r="B21" s="177">
        <v>28.642499999999998</v>
      </c>
      <c r="C21" s="177">
        <v>7.0250000000000004</v>
      </c>
      <c r="D21" s="111">
        <v>1052883</v>
      </c>
      <c r="E21" s="112">
        <v>23835</v>
      </c>
      <c r="F21" s="112">
        <v>3680</v>
      </c>
      <c r="G21" s="112">
        <v>4276</v>
      </c>
      <c r="H21" s="112">
        <v>404</v>
      </c>
      <c r="I21" s="112">
        <v>1997</v>
      </c>
      <c r="J21" s="112">
        <v>2088</v>
      </c>
      <c r="K21" s="112">
        <v>3424</v>
      </c>
      <c r="L21" s="112">
        <v>7966</v>
      </c>
      <c r="M21" s="113">
        <v>0.38773871793777892</v>
      </c>
      <c r="N21" s="113">
        <v>0.15679766505592149</v>
      </c>
      <c r="O21" s="171">
        <v>195.78085805184799</v>
      </c>
      <c r="P21" s="172">
        <v>88.552603321788439</v>
      </c>
      <c r="Q21" s="172">
        <v>61.562544232116529</v>
      </c>
      <c r="R21" s="173">
        <v>125.90858331723651</v>
      </c>
    </row>
    <row r="22" spans="1:18" x14ac:dyDescent="0.25">
      <c r="A22" s="122" t="s">
        <v>608</v>
      </c>
      <c r="B22" s="177">
        <v>59.138461538461556</v>
      </c>
      <c r="C22" s="177">
        <v>5.6500000000000012</v>
      </c>
      <c r="D22" s="111">
        <v>815123</v>
      </c>
      <c r="E22" s="112">
        <v>55952</v>
      </c>
      <c r="F22" s="112">
        <v>4912</v>
      </c>
      <c r="G22" s="112">
        <v>1470</v>
      </c>
      <c r="H22" s="112">
        <v>3705</v>
      </c>
      <c r="I22" s="112">
        <v>8946</v>
      </c>
      <c r="J22" s="112">
        <v>8520</v>
      </c>
      <c r="K22" s="112">
        <v>11765</v>
      </c>
      <c r="L22" s="112">
        <v>16634</v>
      </c>
      <c r="M22" s="113">
        <v>0.10664381279343894</v>
      </c>
      <c r="N22" s="113">
        <v>2.9945796355611461E-2</v>
      </c>
      <c r="O22" s="171">
        <v>693.75295215276333</v>
      </c>
      <c r="P22" s="172">
        <v>187.87275582919472</v>
      </c>
      <c r="Q22" s="172">
        <v>81.982251110905608</v>
      </c>
      <c r="R22" s="173">
        <v>577.78640415237089</v>
      </c>
    </row>
    <row r="23" spans="1:18" x14ac:dyDescent="0.25">
      <c r="A23" s="122" t="s">
        <v>610</v>
      </c>
      <c r="B23" s="177">
        <v>59.95</v>
      </c>
      <c r="C23" s="177">
        <v>5.4090909090909092</v>
      </c>
      <c r="D23" s="111">
        <v>706283</v>
      </c>
      <c r="E23" s="112">
        <v>88483</v>
      </c>
      <c r="F23" s="112">
        <v>11796</v>
      </c>
      <c r="G23" s="112">
        <v>5811</v>
      </c>
      <c r="H23" s="112">
        <v>3221</v>
      </c>
      <c r="I23" s="112">
        <v>10716</v>
      </c>
      <c r="J23" s="112">
        <v>12544</v>
      </c>
      <c r="K23" s="112">
        <v>25387</v>
      </c>
      <c r="L23" s="112">
        <v>19008</v>
      </c>
      <c r="M23" s="113">
        <v>8.851810325750685E-2</v>
      </c>
      <c r="N23" s="113">
        <v>8.3159478264769101E-3</v>
      </c>
      <c r="O23" s="171">
        <v>1472.3787479785192</v>
      </c>
      <c r="P23" s="172">
        <v>449.54088931509881</v>
      </c>
      <c r="Q23" s="172">
        <v>91.900616182505061</v>
      </c>
      <c r="R23" s="173">
        <v>1122.0412615277933</v>
      </c>
    </row>
    <row r="24" spans="1:18" x14ac:dyDescent="0.25">
      <c r="A24" s="122" t="s">
        <v>753</v>
      </c>
      <c r="B24" s="177">
        <v>57.47</v>
      </c>
      <c r="C24" s="177">
        <v>5.2874999999999996</v>
      </c>
      <c r="D24" s="111">
        <v>504985</v>
      </c>
      <c r="E24" s="112">
        <v>66626</v>
      </c>
      <c r="F24" s="112">
        <v>13969</v>
      </c>
      <c r="G24" s="112">
        <v>8129</v>
      </c>
      <c r="H24" s="112">
        <v>2351</v>
      </c>
      <c r="I24" s="112">
        <v>6909</v>
      </c>
      <c r="J24" s="112">
        <v>8269</v>
      </c>
      <c r="K24" s="112">
        <v>13814</v>
      </c>
      <c r="L24" s="112">
        <v>13185</v>
      </c>
      <c r="M24" s="113">
        <v>0.13781357959759355</v>
      </c>
      <c r="N24" s="113">
        <v>2.7180117679392421E-2</v>
      </c>
      <c r="O24" s="171">
        <v>1459.2172162860525</v>
      </c>
      <c r="P24" s="172">
        <v>441.87822362272982</v>
      </c>
      <c r="Q24" s="172">
        <v>95.070356807608263</v>
      </c>
      <c r="R24" s="173">
        <v>1030.3827047578311</v>
      </c>
    </row>
    <row r="25" spans="1:18" x14ac:dyDescent="0.25">
      <c r="A25" s="122" t="s">
        <v>613</v>
      </c>
      <c r="B25" s="177">
        <v>56.94</v>
      </c>
      <c r="C25" s="177">
        <v>6.6</v>
      </c>
      <c r="D25" s="111">
        <v>44599</v>
      </c>
      <c r="E25" s="112">
        <v>4835</v>
      </c>
      <c r="F25" s="112">
        <v>1345</v>
      </c>
      <c r="G25" s="112">
        <v>70</v>
      </c>
      <c r="H25" s="112">
        <v>102</v>
      </c>
      <c r="I25" s="112">
        <v>445</v>
      </c>
      <c r="J25" s="112">
        <v>660</v>
      </c>
      <c r="K25" s="112">
        <v>1322</v>
      </c>
      <c r="L25" s="112">
        <v>891</v>
      </c>
      <c r="M25" s="113">
        <v>0.14736842105263157</v>
      </c>
      <c r="N25" s="113">
        <v>2.1315698296250546E-2</v>
      </c>
      <c r="O25" s="171">
        <v>1193.3667763540432</v>
      </c>
      <c r="P25" s="172">
        <v>284.30660532326237</v>
      </c>
      <c r="Q25" s="172">
        <v>91.821102212795566</v>
      </c>
      <c r="R25" s="173">
        <v>813.29817497752879</v>
      </c>
    </row>
    <row r="26" spans="1:18" x14ac:dyDescent="0.25">
      <c r="A26" s="122" t="s">
        <v>748</v>
      </c>
      <c r="B26" s="177">
        <v>50.873333333333335</v>
      </c>
      <c r="C26" s="177">
        <v>5.2</v>
      </c>
      <c r="D26" s="111">
        <v>656326</v>
      </c>
      <c r="E26" s="112">
        <v>55816</v>
      </c>
      <c r="F26" s="112">
        <v>8488</v>
      </c>
      <c r="G26" s="112">
        <v>1537</v>
      </c>
      <c r="H26" s="112">
        <v>1605</v>
      </c>
      <c r="I26" s="112">
        <v>9165</v>
      </c>
      <c r="J26" s="112">
        <v>9216</v>
      </c>
      <c r="K26" s="112">
        <v>14132</v>
      </c>
      <c r="L26" s="112">
        <v>11673</v>
      </c>
      <c r="M26" s="113"/>
      <c r="N26" s="113"/>
      <c r="O26" s="171"/>
      <c r="P26" s="172"/>
      <c r="Q26" s="172">
        <v>51.466889143689897</v>
      </c>
      <c r="R26" s="173"/>
    </row>
    <row r="27" spans="1:18" x14ac:dyDescent="0.25">
      <c r="A27" s="122" t="s">
        <v>773</v>
      </c>
      <c r="B27" s="177">
        <v>41.945</v>
      </c>
      <c r="C27" s="177">
        <v>6.6</v>
      </c>
      <c r="D27" s="111"/>
      <c r="E27" s="112"/>
      <c r="F27" s="112"/>
      <c r="G27" s="112"/>
      <c r="H27" s="112"/>
      <c r="I27" s="112"/>
      <c r="J27" s="112"/>
      <c r="K27" s="112"/>
      <c r="L27" s="112"/>
      <c r="M27" s="113"/>
      <c r="N27" s="113"/>
      <c r="O27" s="171">
        <v>0</v>
      </c>
      <c r="P27" s="172">
        <v>0</v>
      </c>
      <c r="Q27" s="172"/>
      <c r="R27" s="173">
        <v>0</v>
      </c>
    </row>
    <row r="28" spans="1:18" x14ac:dyDescent="0.25">
      <c r="A28" s="122" t="s">
        <v>621</v>
      </c>
      <c r="B28" s="177">
        <v>41.96</v>
      </c>
      <c r="C28" s="177">
        <v>3.9</v>
      </c>
      <c r="D28" s="111">
        <v>98721</v>
      </c>
      <c r="E28" s="112">
        <v>6571</v>
      </c>
      <c r="F28" s="112">
        <v>2475</v>
      </c>
      <c r="G28" s="112">
        <v>135</v>
      </c>
      <c r="H28" s="112">
        <v>162</v>
      </c>
      <c r="I28" s="112">
        <v>401</v>
      </c>
      <c r="J28" s="112">
        <v>722</v>
      </c>
      <c r="K28" s="112">
        <v>697</v>
      </c>
      <c r="L28" s="112">
        <v>1979</v>
      </c>
      <c r="M28" s="113"/>
      <c r="N28" s="113">
        <v>1.205951106547528E-2</v>
      </c>
      <c r="O28" s="171">
        <v>541.06934603199227</v>
      </c>
      <c r="P28" s="172">
        <v>120.96223509716229</v>
      </c>
      <c r="Q28" s="172">
        <v>0</v>
      </c>
      <c r="R28" s="173">
        <v>293.91180935571487</v>
      </c>
    </row>
    <row r="29" spans="1:18" x14ac:dyDescent="0.25">
      <c r="A29" s="122" t="s">
        <v>549</v>
      </c>
      <c r="B29" s="177">
        <v>44.22</v>
      </c>
      <c r="C29" s="177"/>
      <c r="D29" s="111"/>
      <c r="E29" s="112"/>
      <c r="F29" s="112"/>
      <c r="G29" s="112"/>
      <c r="H29" s="112"/>
      <c r="I29" s="112"/>
      <c r="J29" s="112"/>
      <c r="K29" s="112"/>
      <c r="L29" s="112"/>
      <c r="M29" s="113"/>
      <c r="N29" s="113"/>
      <c r="O29" s="171">
        <v>0</v>
      </c>
      <c r="P29" s="172">
        <v>0</v>
      </c>
      <c r="Q29" s="172"/>
      <c r="R29" s="173">
        <v>0</v>
      </c>
    </row>
    <row r="30" spans="1:18" x14ac:dyDescent="0.25">
      <c r="A30" s="122" t="s">
        <v>745</v>
      </c>
      <c r="B30" s="177">
        <v>56.17499999999999</v>
      </c>
      <c r="C30" s="177">
        <v>6.95</v>
      </c>
      <c r="D30" s="111">
        <v>640272</v>
      </c>
      <c r="E30" s="112">
        <v>59785</v>
      </c>
      <c r="F30" s="112">
        <v>5342</v>
      </c>
      <c r="G30" s="112">
        <v>1812</v>
      </c>
      <c r="H30" s="112">
        <v>2365</v>
      </c>
      <c r="I30" s="112">
        <v>7959</v>
      </c>
      <c r="J30" s="112">
        <v>10322</v>
      </c>
      <c r="K30" s="112">
        <v>17673</v>
      </c>
      <c r="L30" s="112">
        <v>14312</v>
      </c>
      <c r="M30" s="113">
        <v>5.8042895473923911E-2</v>
      </c>
      <c r="N30" s="113">
        <v>1.7377988456264728E-2</v>
      </c>
      <c r="O30" s="171">
        <v>1062.6590617806221</v>
      </c>
      <c r="P30" s="172">
        <v>305.47253539826795</v>
      </c>
      <c r="Q30" s="172">
        <v>54.239474822645775</v>
      </c>
      <c r="R30" s="173">
        <v>854.28196575487482</v>
      </c>
    </row>
    <row r="31" spans="1:18" x14ac:dyDescent="0.25">
      <c r="A31" s="122" t="s">
        <v>760</v>
      </c>
      <c r="B31" s="177">
        <v>52.938571428571422</v>
      </c>
      <c r="C31" s="177">
        <v>5.7714285714285714</v>
      </c>
      <c r="D31" s="111">
        <v>799378</v>
      </c>
      <c r="E31" s="112">
        <v>32006</v>
      </c>
      <c r="F31" s="112">
        <v>4436</v>
      </c>
      <c r="G31" s="112">
        <v>2977</v>
      </c>
      <c r="H31" s="112">
        <v>714</v>
      </c>
      <c r="I31" s="112">
        <v>3179</v>
      </c>
      <c r="J31" s="112">
        <v>3823</v>
      </c>
      <c r="K31" s="112">
        <v>6533</v>
      </c>
      <c r="L31" s="112">
        <v>10344</v>
      </c>
      <c r="M31" s="113">
        <v>0.30369263973767813</v>
      </c>
      <c r="N31" s="113">
        <v>1.2869328155340727</v>
      </c>
      <c r="O31" s="171">
        <v>387.05026642005834</v>
      </c>
      <c r="P31" s="172">
        <v>132.70796359152106</v>
      </c>
      <c r="Q31" s="172">
        <v>87.524970309804289</v>
      </c>
      <c r="R31" s="173">
        <v>283.2838599314295</v>
      </c>
    </row>
    <row r="32" spans="1:18" x14ac:dyDescent="0.25">
      <c r="A32" s="122" t="s">
        <v>761</v>
      </c>
      <c r="B32" s="177">
        <v>44.845999999999997</v>
      </c>
      <c r="C32" s="177">
        <v>4.38</v>
      </c>
      <c r="D32" s="111">
        <v>608792</v>
      </c>
      <c r="E32" s="112">
        <v>20415</v>
      </c>
      <c r="F32" s="112">
        <v>2026</v>
      </c>
      <c r="G32" s="112">
        <v>1199</v>
      </c>
      <c r="H32" s="112">
        <v>389</v>
      </c>
      <c r="I32" s="112">
        <v>2718</v>
      </c>
      <c r="J32" s="112">
        <v>2501</v>
      </c>
      <c r="K32" s="112">
        <v>4177</v>
      </c>
      <c r="L32" s="112">
        <v>7405</v>
      </c>
      <c r="M32" s="113">
        <v>0.27628903025403401</v>
      </c>
      <c r="N32" s="113">
        <v>8.7612443071369922E-2</v>
      </c>
      <c r="O32" s="171">
        <v>332.76059829804115</v>
      </c>
      <c r="P32" s="172">
        <v>102.56636515669858</v>
      </c>
      <c r="Q32" s="172">
        <v>83.456792420165897</v>
      </c>
      <c r="R32" s="173">
        <v>267.18391927042705</v>
      </c>
    </row>
    <row r="33" spans="1:18" x14ac:dyDescent="0.25">
      <c r="A33" s="122" t="s">
        <v>762</v>
      </c>
      <c r="B33" s="177">
        <v>42.717142857142854</v>
      </c>
      <c r="C33" s="177">
        <v>5.5428571428571436</v>
      </c>
      <c r="D33" s="111">
        <v>953365</v>
      </c>
      <c r="E33" s="112">
        <v>39834</v>
      </c>
      <c r="F33" s="112">
        <v>9088</v>
      </c>
      <c r="G33" s="112">
        <v>2437</v>
      </c>
      <c r="H33" s="112">
        <v>626</v>
      </c>
      <c r="I33" s="112">
        <v>5857</v>
      </c>
      <c r="J33" s="112">
        <v>3872</v>
      </c>
      <c r="K33" s="112">
        <v>7185</v>
      </c>
      <c r="L33" s="112">
        <v>10769</v>
      </c>
      <c r="M33" s="113">
        <v>0.41202002955985534</v>
      </c>
      <c r="N33" s="113">
        <v>4.2515662761893377E-2</v>
      </c>
      <c r="O33" s="171">
        <v>437.76870726275166</v>
      </c>
      <c r="P33" s="172">
        <v>116.30434528159959</v>
      </c>
      <c r="Q33" s="172">
        <v>142.42383025852905</v>
      </c>
      <c r="R33" s="173">
        <v>322.78120429998728</v>
      </c>
    </row>
    <row r="34" spans="1:18" x14ac:dyDescent="0.25">
      <c r="A34" s="122" t="s">
        <v>755</v>
      </c>
      <c r="B34" s="177">
        <v>63.544999999999995</v>
      </c>
      <c r="C34" s="177">
        <v>4.25</v>
      </c>
      <c r="D34" s="111">
        <v>384820</v>
      </c>
      <c r="E34" s="112">
        <v>50851</v>
      </c>
      <c r="F34" s="112">
        <v>7403</v>
      </c>
      <c r="G34" s="112">
        <v>1430</v>
      </c>
      <c r="H34" s="112">
        <v>1819</v>
      </c>
      <c r="I34" s="112">
        <v>4636</v>
      </c>
      <c r="J34" s="112">
        <v>12261</v>
      </c>
      <c r="K34" s="112">
        <v>13804</v>
      </c>
      <c r="L34" s="112">
        <v>9498</v>
      </c>
      <c r="M34" s="113">
        <v>6.1886381623093296E-2</v>
      </c>
      <c r="N34" s="113">
        <v>2.3788162828895787E-2</v>
      </c>
      <c r="O34" s="171">
        <v>1496.9846870901679</v>
      </c>
      <c r="P34" s="172">
        <v>427.06003940064113</v>
      </c>
      <c r="Q34" s="172">
        <v>82.039888177537478</v>
      </c>
      <c r="R34" s="173">
        <v>1112.0665212126496</v>
      </c>
    </row>
    <row r="35" spans="1:18" x14ac:dyDescent="0.25">
      <c r="A35" s="122" t="s">
        <v>772</v>
      </c>
      <c r="B35" s="177">
        <v>37.07083333333334</v>
      </c>
      <c r="C35" s="177">
        <v>5.333333333333333</v>
      </c>
      <c r="D35" s="111"/>
      <c r="E35" s="112"/>
      <c r="F35" s="112"/>
      <c r="G35" s="112"/>
      <c r="H35" s="112"/>
      <c r="I35" s="112"/>
      <c r="J35" s="112"/>
      <c r="K35" s="112"/>
      <c r="L35" s="112"/>
      <c r="M35" s="113"/>
      <c r="N35" s="113"/>
      <c r="O35" s="171">
        <v>0</v>
      </c>
      <c r="P35" s="172">
        <v>0</v>
      </c>
      <c r="Q35" s="172"/>
      <c r="R35" s="173">
        <v>0</v>
      </c>
    </row>
    <row r="36" spans="1:18" x14ac:dyDescent="0.25">
      <c r="A36" s="122" t="s">
        <v>750</v>
      </c>
      <c r="B36" s="177">
        <v>64.037499999999994</v>
      </c>
      <c r="C36" s="177">
        <v>6.65</v>
      </c>
      <c r="D36" s="111">
        <v>596583</v>
      </c>
      <c r="E36" s="112">
        <v>65361</v>
      </c>
      <c r="F36" s="112">
        <v>9338</v>
      </c>
      <c r="G36" s="112">
        <v>1593</v>
      </c>
      <c r="H36" s="112">
        <v>1848</v>
      </c>
      <c r="I36" s="112">
        <v>5674</v>
      </c>
      <c r="J36" s="112">
        <v>22298</v>
      </c>
      <c r="K36" s="112">
        <v>10442</v>
      </c>
      <c r="L36" s="112">
        <v>14168</v>
      </c>
      <c r="M36" s="113">
        <v>6.6144618855525278E-2</v>
      </c>
      <c r="N36" s="113">
        <v>1.3371013061442939E-2</v>
      </c>
      <c r="O36" s="171">
        <v>1022.6847786357914</v>
      </c>
      <c r="P36" s="172">
        <v>278.75602498559107</v>
      </c>
      <c r="Q36" s="172">
        <v>67.583454109763778</v>
      </c>
      <c r="R36" s="173">
        <v>721.31030371238774</v>
      </c>
    </row>
    <row r="37" spans="1:18" x14ac:dyDescent="0.25">
      <c r="A37" s="122" t="s">
        <v>764</v>
      </c>
      <c r="B37" s="177">
        <v>49.456315789473685</v>
      </c>
      <c r="C37" s="177">
        <v>4.2230769230769232</v>
      </c>
      <c r="D37" s="111">
        <v>1109038</v>
      </c>
      <c r="E37" s="112">
        <v>64462</v>
      </c>
      <c r="F37" s="112">
        <v>5214</v>
      </c>
      <c r="G37" s="112">
        <v>2028</v>
      </c>
      <c r="H37" s="112">
        <v>1269</v>
      </c>
      <c r="I37" s="112">
        <v>9428</v>
      </c>
      <c r="J37" s="112">
        <v>8240</v>
      </c>
      <c r="K37" s="112">
        <v>20170</v>
      </c>
      <c r="L37" s="112">
        <v>18113</v>
      </c>
      <c r="M37" s="113">
        <v>0.11963232360565135</v>
      </c>
      <c r="N37" s="113">
        <v>1.431667099412454E-2</v>
      </c>
      <c r="O37" s="171">
        <v>693.38902733584644</v>
      </c>
      <c r="P37" s="172">
        <v>193.91640921586514</v>
      </c>
      <c r="Q37" s="172">
        <v>83.764398750205487</v>
      </c>
      <c r="R37" s="173">
        <v>576.46802293633959</v>
      </c>
    </row>
    <row r="38" spans="1:18" x14ac:dyDescent="0.25">
      <c r="A38" s="122" t="s">
        <v>744</v>
      </c>
      <c r="B38" s="177">
        <v>62.783333333333331</v>
      </c>
      <c r="C38" s="177">
        <v>6.8500000000000005</v>
      </c>
      <c r="D38" s="111">
        <v>512698</v>
      </c>
      <c r="E38" s="112">
        <v>58210</v>
      </c>
      <c r="F38" s="112">
        <v>6882</v>
      </c>
      <c r="G38" s="112">
        <v>1464</v>
      </c>
      <c r="H38" s="112">
        <v>1543</v>
      </c>
      <c r="I38" s="112">
        <v>9678</v>
      </c>
      <c r="J38" s="112">
        <v>13327</v>
      </c>
      <c r="K38" s="112">
        <v>14773</v>
      </c>
      <c r="L38" s="112">
        <v>10543</v>
      </c>
      <c r="M38" s="113">
        <v>5.0599448193466894E-2</v>
      </c>
      <c r="N38" s="113">
        <v>3.3735263235321646E-3</v>
      </c>
      <c r="O38" s="171">
        <v>1167.614744507049</v>
      </c>
      <c r="P38" s="172">
        <v>285.18162669450692</v>
      </c>
      <c r="Q38" s="172">
        <v>94.240483440879203</v>
      </c>
      <c r="R38" s="173">
        <v>936.32739610359874</v>
      </c>
    </row>
    <row r="39" spans="1:18" x14ac:dyDescent="0.25">
      <c r="A39" s="122" t="s">
        <v>98</v>
      </c>
      <c r="B39" s="177">
        <v>60.99</v>
      </c>
      <c r="C39" s="177">
        <v>7.0142857142857133</v>
      </c>
      <c r="D39" s="111">
        <v>1146374</v>
      </c>
      <c r="E39" s="112">
        <v>133789</v>
      </c>
      <c r="F39" s="112">
        <v>12070</v>
      </c>
      <c r="G39" s="112">
        <v>4350</v>
      </c>
      <c r="H39" s="112">
        <v>2367</v>
      </c>
      <c r="I39" s="112">
        <v>10598</v>
      </c>
      <c r="J39" s="112">
        <v>35140</v>
      </c>
      <c r="K39" s="112">
        <v>43854</v>
      </c>
      <c r="L39" s="112">
        <v>25410</v>
      </c>
      <c r="M39" s="113">
        <v>0.14872520012339877</v>
      </c>
      <c r="N39" s="113">
        <v>1.7962886814743752E-2</v>
      </c>
      <c r="O39" s="171">
        <v>1351.2856594917853</v>
      </c>
      <c r="P39" s="172">
        <v>407.77624482219755</v>
      </c>
      <c r="Q39" s="172">
        <v>61.289004896769889</v>
      </c>
      <c r="R39" s="173">
        <v>1016.4180071950017</v>
      </c>
    </row>
    <row r="40" spans="1:18" x14ac:dyDescent="0.25">
      <c r="A40" s="122" t="s">
        <v>769</v>
      </c>
      <c r="B40" s="177">
        <v>53.980000000000004</v>
      </c>
      <c r="C40" s="177">
        <v>4.9399999999999995</v>
      </c>
      <c r="D40" s="111">
        <v>836482</v>
      </c>
      <c r="E40" s="112">
        <v>88579</v>
      </c>
      <c r="F40" s="112">
        <v>11610</v>
      </c>
      <c r="G40" s="112">
        <v>2527</v>
      </c>
      <c r="H40" s="112">
        <v>2663</v>
      </c>
      <c r="I40" s="112">
        <v>11231</v>
      </c>
      <c r="J40" s="112">
        <v>19340</v>
      </c>
      <c r="K40" s="112">
        <v>21090</v>
      </c>
      <c r="L40" s="112">
        <v>20118</v>
      </c>
      <c r="M40" s="113"/>
      <c r="N40" s="113"/>
      <c r="O40" s="171">
        <v>1134.9237579220178</v>
      </c>
      <c r="P40" s="172">
        <v>304.19597548657617</v>
      </c>
      <c r="Q40" s="172">
        <v>82.149897933472261</v>
      </c>
      <c r="R40" s="173">
        <v>857.81275987301558</v>
      </c>
    </row>
    <row r="41" spans="1:18" ht="14.95" thickBot="1" x14ac:dyDescent="0.3">
      <c r="A41" s="123" t="s">
        <v>751</v>
      </c>
      <c r="B41" s="178">
        <v>56.125999999999998</v>
      </c>
      <c r="C41" s="178">
        <v>5.24</v>
      </c>
      <c r="D41" s="114">
        <v>1015032</v>
      </c>
      <c r="E41" s="115">
        <v>113533</v>
      </c>
      <c r="F41" s="115">
        <v>16119</v>
      </c>
      <c r="G41" s="115">
        <v>10604</v>
      </c>
      <c r="H41" s="115">
        <v>3230</v>
      </c>
      <c r="I41" s="115">
        <v>12425</v>
      </c>
      <c r="J41" s="115">
        <v>18349</v>
      </c>
      <c r="K41" s="115">
        <v>19568</v>
      </c>
      <c r="L41" s="115">
        <v>33238</v>
      </c>
      <c r="M41" s="116">
        <v>0.10845359243018882</v>
      </c>
      <c r="N41" s="116">
        <v>1.1488886949081061E-2</v>
      </c>
      <c r="O41" s="174">
        <v>1110.558847798211</v>
      </c>
      <c r="P41" s="175">
        <v>377.86088067330633</v>
      </c>
      <c r="Q41" s="175">
        <v>43.709715732564561</v>
      </c>
      <c r="R41" s="176">
        <v>795.6821176506179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47"/>
  <sheetViews>
    <sheetView topLeftCell="A10" workbookViewId="0">
      <selection activeCell="G29" sqref="G29"/>
    </sheetView>
  </sheetViews>
  <sheetFormatPr defaultRowHeight="14.3" x14ac:dyDescent="0.25"/>
  <sheetData>
    <row r="7" spans="1:3" x14ac:dyDescent="0.25">
      <c r="A7" s="73" t="s">
        <v>779</v>
      </c>
      <c r="B7" s="73" t="s">
        <v>566</v>
      </c>
      <c r="C7" s="73" t="s">
        <v>775</v>
      </c>
    </row>
    <row r="8" spans="1:3" x14ac:dyDescent="0.25">
      <c r="A8" s="122" t="s">
        <v>758</v>
      </c>
      <c r="B8" s="177">
        <v>28.417999999999999</v>
      </c>
      <c r="C8" s="177">
        <v>5.75</v>
      </c>
    </row>
    <row r="9" spans="1:3" x14ac:dyDescent="0.25">
      <c r="A9" s="122" t="s">
        <v>759</v>
      </c>
      <c r="B9" s="177">
        <v>28.642499999999998</v>
      </c>
      <c r="C9" s="177">
        <v>7.0250000000000004</v>
      </c>
    </row>
    <row r="10" spans="1:3" x14ac:dyDescent="0.25">
      <c r="A10" s="122" t="s">
        <v>772</v>
      </c>
      <c r="B10" s="177">
        <v>37.07083333333334</v>
      </c>
      <c r="C10" s="177">
        <v>5.333333333333333</v>
      </c>
    </row>
    <row r="11" spans="1:3" x14ac:dyDescent="0.25">
      <c r="A11" s="122" t="s">
        <v>771</v>
      </c>
      <c r="B11" s="177">
        <v>38.766666666666659</v>
      </c>
      <c r="C11" s="177">
        <v>4.8083333333333327</v>
      </c>
    </row>
    <row r="12" spans="1:3" x14ac:dyDescent="0.25">
      <c r="A12" s="122" t="s">
        <v>773</v>
      </c>
      <c r="B12" s="177">
        <v>41.945</v>
      </c>
      <c r="C12" s="177">
        <v>6.6</v>
      </c>
    </row>
    <row r="13" spans="1:3" x14ac:dyDescent="0.25">
      <c r="A13" s="122" t="s">
        <v>621</v>
      </c>
      <c r="B13" s="177">
        <v>41.96</v>
      </c>
      <c r="C13" s="177">
        <v>3.9</v>
      </c>
    </row>
    <row r="14" spans="1:3" x14ac:dyDescent="0.25">
      <c r="A14" s="122" t="s">
        <v>762</v>
      </c>
      <c r="B14" s="177">
        <v>42.717142857142854</v>
      </c>
      <c r="C14" s="177">
        <v>5.5428571428571436</v>
      </c>
    </row>
    <row r="15" spans="1:3" x14ac:dyDescent="0.25">
      <c r="A15" s="122" t="s">
        <v>774</v>
      </c>
      <c r="B15" s="177">
        <v>42.878</v>
      </c>
      <c r="C15" s="177">
        <v>4.0750000000000002</v>
      </c>
    </row>
    <row r="16" spans="1:3" x14ac:dyDescent="0.25">
      <c r="A16" s="122" t="s">
        <v>549</v>
      </c>
      <c r="B16" s="177">
        <v>44.22</v>
      </c>
      <c r="C16" s="177"/>
    </row>
    <row r="17" spans="1:3" x14ac:dyDescent="0.25">
      <c r="A17" s="122" t="s">
        <v>761</v>
      </c>
      <c r="B17" s="177">
        <v>44.845999999999997</v>
      </c>
      <c r="C17" s="177">
        <v>4.38</v>
      </c>
    </row>
    <row r="18" spans="1:3" x14ac:dyDescent="0.25">
      <c r="A18" s="122" t="s">
        <v>766</v>
      </c>
      <c r="B18" s="177">
        <v>46.317500000000003</v>
      </c>
      <c r="C18" s="177">
        <v>3.55</v>
      </c>
    </row>
    <row r="19" spans="1:3" x14ac:dyDescent="0.25">
      <c r="A19" s="118" t="s">
        <v>763</v>
      </c>
      <c r="B19" s="177">
        <v>47.59</v>
      </c>
      <c r="C19" s="177">
        <v>2.5</v>
      </c>
    </row>
    <row r="20" spans="1:3" x14ac:dyDescent="0.25">
      <c r="A20" s="122" t="s">
        <v>764</v>
      </c>
      <c r="B20" s="177">
        <v>49.456315789473685</v>
      </c>
      <c r="C20" s="177">
        <v>4.2230769230769232</v>
      </c>
    </row>
    <row r="21" spans="1:3" x14ac:dyDescent="0.25">
      <c r="A21" s="118" t="s">
        <v>768</v>
      </c>
      <c r="B21" s="177">
        <v>50.064999999999998</v>
      </c>
      <c r="C21" s="177">
        <v>3.8</v>
      </c>
    </row>
    <row r="22" spans="1:3" x14ac:dyDescent="0.25">
      <c r="A22" s="122" t="s">
        <v>748</v>
      </c>
      <c r="B22" s="177">
        <v>50.873333333333335</v>
      </c>
      <c r="C22" s="177">
        <v>5.2</v>
      </c>
    </row>
    <row r="23" spans="1:3" x14ac:dyDescent="0.25">
      <c r="A23" s="122" t="s">
        <v>754</v>
      </c>
      <c r="B23" s="177">
        <v>51.373333333333335</v>
      </c>
      <c r="C23" s="177">
        <v>3.8000000000000003</v>
      </c>
    </row>
    <row r="24" spans="1:3" x14ac:dyDescent="0.25">
      <c r="A24" s="122" t="s">
        <v>770</v>
      </c>
      <c r="B24" s="177">
        <v>51.992857142857147</v>
      </c>
      <c r="C24" s="177">
        <v>3.9857142857142862</v>
      </c>
    </row>
    <row r="25" spans="1:3" x14ac:dyDescent="0.25">
      <c r="A25" s="118" t="s">
        <v>746</v>
      </c>
      <c r="B25" s="177">
        <v>52.043333333333329</v>
      </c>
      <c r="C25" s="177">
        <v>3.6333333333333333</v>
      </c>
    </row>
    <row r="26" spans="1:3" x14ac:dyDescent="0.25">
      <c r="A26" s="118" t="s">
        <v>757</v>
      </c>
      <c r="B26" s="177">
        <v>52.089999999999996</v>
      </c>
      <c r="C26" s="177">
        <v>4.2200000000000006</v>
      </c>
    </row>
    <row r="27" spans="1:3" x14ac:dyDescent="0.25">
      <c r="A27" s="122" t="s">
        <v>760</v>
      </c>
      <c r="B27" s="177">
        <v>52.938571428571422</v>
      </c>
      <c r="C27" s="177">
        <v>5.7714285714285714</v>
      </c>
    </row>
    <row r="28" spans="1:3" x14ac:dyDescent="0.25">
      <c r="A28" s="122" t="s">
        <v>769</v>
      </c>
      <c r="B28" s="177">
        <v>53.980000000000004</v>
      </c>
      <c r="C28" s="177">
        <v>4.9399999999999995</v>
      </c>
    </row>
    <row r="29" spans="1:3" x14ac:dyDescent="0.25">
      <c r="A29" s="122" t="s">
        <v>747</v>
      </c>
      <c r="B29" s="177">
        <v>54.481000000000009</v>
      </c>
      <c r="C29" s="177">
        <v>6.17</v>
      </c>
    </row>
    <row r="30" spans="1:3" x14ac:dyDescent="0.25">
      <c r="A30" s="122" t="s">
        <v>765</v>
      </c>
      <c r="B30" s="177">
        <v>54.682857142857145</v>
      </c>
      <c r="C30" s="177">
        <v>4.458333333333333</v>
      </c>
    </row>
    <row r="31" spans="1:3" x14ac:dyDescent="0.25">
      <c r="A31" s="122" t="s">
        <v>756</v>
      </c>
      <c r="B31" s="177">
        <v>55.088999999999984</v>
      </c>
      <c r="C31" s="177">
        <v>4.22</v>
      </c>
    </row>
    <row r="32" spans="1:3" x14ac:dyDescent="0.25">
      <c r="A32" s="122" t="s">
        <v>767</v>
      </c>
      <c r="B32" s="177">
        <v>56.013750000000002</v>
      </c>
      <c r="C32" s="177">
        <v>4.2333333333333334</v>
      </c>
    </row>
    <row r="33" spans="1:3" x14ac:dyDescent="0.25">
      <c r="A33" s="122" t="s">
        <v>751</v>
      </c>
      <c r="B33" s="177">
        <v>56.125999999999998</v>
      </c>
      <c r="C33" s="177">
        <v>5.24</v>
      </c>
    </row>
    <row r="34" spans="1:3" x14ac:dyDescent="0.25">
      <c r="A34" s="122" t="s">
        <v>745</v>
      </c>
      <c r="B34" s="177">
        <v>56.17499999999999</v>
      </c>
      <c r="C34" s="177">
        <v>6.95</v>
      </c>
    </row>
    <row r="35" spans="1:3" x14ac:dyDescent="0.25">
      <c r="A35" s="122" t="s">
        <v>592</v>
      </c>
      <c r="B35" s="177">
        <v>56.798333333333339</v>
      </c>
      <c r="C35" s="177">
        <v>4.96</v>
      </c>
    </row>
    <row r="36" spans="1:3" x14ac:dyDescent="0.25">
      <c r="A36" s="122" t="s">
        <v>613</v>
      </c>
      <c r="B36" s="177">
        <v>56.94</v>
      </c>
      <c r="C36" s="177">
        <v>6.6</v>
      </c>
    </row>
    <row r="37" spans="1:3" x14ac:dyDescent="0.25">
      <c r="A37" s="118" t="s">
        <v>589</v>
      </c>
      <c r="B37" s="177">
        <v>56.978333333333325</v>
      </c>
      <c r="C37" s="177">
        <v>4.74</v>
      </c>
    </row>
    <row r="38" spans="1:3" x14ac:dyDescent="0.25">
      <c r="A38" s="122" t="s">
        <v>753</v>
      </c>
      <c r="B38" s="177">
        <v>57.47</v>
      </c>
      <c r="C38" s="177">
        <v>5.2874999999999996</v>
      </c>
    </row>
    <row r="39" spans="1:3" x14ac:dyDescent="0.25">
      <c r="A39" s="122" t="s">
        <v>608</v>
      </c>
      <c r="B39" s="177">
        <v>59.138461538461556</v>
      </c>
      <c r="C39" s="177">
        <v>5.6500000000000012</v>
      </c>
    </row>
    <row r="40" spans="1:3" x14ac:dyDescent="0.25">
      <c r="A40" s="118" t="s">
        <v>752</v>
      </c>
      <c r="B40" s="177">
        <v>59.250000000000007</v>
      </c>
      <c r="C40" s="177">
        <v>5.0583333333333336</v>
      </c>
    </row>
    <row r="41" spans="1:3" x14ac:dyDescent="0.25">
      <c r="A41" s="122" t="s">
        <v>610</v>
      </c>
      <c r="B41" s="177">
        <v>59.95</v>
      </c>
      <c r="C41" s="177">
        <v>5.4090909090909092</v>
      </c>
    </row>
    <row r="42" spans="1:3" x14ac:dyDescent="0.25">
      <c r="A42" s="122" t="s">
        <v>98</v>
      </c>
      <c r="B42" s="177">
        <v>60.99</v>
      </c>
      <c r="C42" s="177">
        <v>7.0142857142857133</v>
      </c>
    </row>
    <row r="43" spans="1:3" x14ac:dyDescent="0.25">
      <c r="A43" s="122" t="s">
        <v>598</v>
      </c>
      <c r="B43" s="177">
        <v>62.753571428571433</v>
      </c>
      <c r="C43" s="177">
        <v>4.3555555555555561</v>
      </c>
    </row>
    <row r="44" spans="1:3" x14ac:dyDescent="0.25">
      <c r="A44" s="122" t="s">
        <v>744</v>
      </c>
      <c r="B44" s="177">
        <v>62.783333333333331</v>
      </c>
      <c r="C44" s="177">
        <v>6.8500000000000005</v>
      </c>
    </row>
    <row r="45" spans="1:3" x14ac:dyDescent="0.25">
      <c r="A45" s="122" t="s">
        <v>755</v>
      </c>
      <c r="B45" s="177">
        <v>63.544999999999995</v>
      </c>
      <c r="C45" s="177">
        <v>4.25</v>
      </c>
    </row>
    <row r="46" spans="1:3" x14ac:dyDescent="0.25">
      <c r="A46" s="122" t="s">
        <v>750</v>
      </c>
      <c r="B46" s="177">
        <v>64.037499999999994</v>
      </c>
      <c r="C46" s="177">
        <v>6.65</v>
      </c>
    </row>
    <row r="47" spans="1:3" ht="14.95" thickBot="1" x14ac:dyDescent="0.3">
      <c r="A47" s="123" t="s">
        <v>749</v>
      </c>
      <c r="B47" s="178">
        <v>66.047499999999999</v>
      </c>
      <c r="C47" s="178">
        <v>6.0250000000000004</v>
      </c>
    </row>
  </sheetData>
  <autoFilter ref="A7:C47">
    <sortState ref="A8:C47">
      <sortCondition ref="B7:B47"/>
    </sortState>
  </autoFilter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topLeftCell="A348" workbookViewId="0">
      <selection activeCell="H2" sqref="H2:H383"/>
    </sheetView>
  </sheetViews>
  <sheetFormatPr defaultColWidth="12.625" defaultRowHeight="14.95" customHeight="1" x14ac:dyDescent="0.25"/>
  <cols>
    <col min="1" max="1" width="17.125" customWidth="1"/>
    <col min="2" max="2" width="19.625" customWidth="1"/>
    <col min="3" max="3" width="7" hidden="1" customWidth="1"/>
    <col min="4" max="4" width="8" hidden="1" customWidth="1"/>
    <col min="5" max="5" width="5.375" hidden="1" customWidth="1"/>
    <col min="6" max="6" width="5.125" hidden="1" customWidth="1"/>
    <col min="7" max="7" width="11.125" bestFit="1" customWidth="1"/>
    <col min="8" max="8" width="9.75" bestFit="1" customWidth="1"/>
    <col min="9" max="10" width="6.625" customWidth="1"/>
    <col min="11" max="11" width="19.625" customWidth="1"/>
    <col min="12" max="12" width="26.375" hidden="1" customWidth="1"/>
    <col min="13" max="13" width="26.375" customWidth="1"/>
    <col min="14" max="15" width="22.625" customWidth="1"/>
    <col min="16" max="16" width="27" customWidth="1"/>
    <col min="17" max="17" width="29.625" hidden="1" customWidth="1"/>
    <col min="18" max="18" width="27.5" hidden="1" customWidth="1"/>
    <col min="19" max="19" width="32" hidden="1" customWidth="1"/>
    <col min="20" max="20" width="29.625" hidden="1" customWidth="1"/>
    <col min="21" max="21" width="26.375" hidden="1" customWidth="1"/>
    <col min="22" max="22" width="40.625" hidden="1" customWidth="1"/>
    <col min="23" max="27" width="6.625" customWidth="1"/>
  </cols>
  <sheetData>
    <row r="1" spans="1:27" ht="14.3" customHeight="1" x14ac:dyDescent="0.25">
      <c r="A1" s="3" t="s">
        <v>1</v>
      </c>
      <c r="B1" s="4" t="s">
        <v>10</v>
      </c>
      <c r="C1" s="4" t="s">
        <v>11</v>
      </c>
      <c r="D1" s="4" t="s">
        <v>12</v>
      </c>
      <c r="E1" s="4" t="s">
        <v>13</v>
      </c>
      <c r="F1" s="4" t="s">
        <v>14</v>
      </c>
      <c r="G1" s="4" t="s">
        <v>15</v>
      </c>
      <c r="H1" s="5" t="s">
        <v>16</v>
      </c>
      <c r="I1" s="6"/>
      <c r="J1" s="6"/>
      <c r="K1" s="3" t="s">
        <v>10</v>
      </c>
      <c r="L1" s="4" t="s">
        <v>17</v>
      </c>
      <c r="M1" s="3"/>
      <c r="N1" s="4" t="s">
        <v>18</v>
      </c>
      <c r="O1" s="4"/>
      <c r="P1" s="4" t="s">
        <v>19</v>
      </c>
      <c r="Q1" s="4" t="s">
        <v>20</v>
      </c>
      <c r="R1" s="4" t="s">
        <v>21</v>
      </c>
      <c r="S1" s="4" t="s">
        <v>22</v>
      </c>
      <c r="T1" s="4" t="s">
        <v>23</v>
      </c>
      <c r="U1" s="4" t="s">
        <v>24</v>
      </c>
      <c r="V1" s="5" t="s">
        <v>25</v>
      </c>
      <c r="W1" s="6"/>
      <c r="X1" s="6"/>
      <c r="Y1" s="6"/>
      <c r="Z1" s="6"/>
      <c r="AA1" s="6"/>
    </row>
    <row r="2" spans="1:27" ht="14.3" customHeight="1" x14ac:dyDescent="0.25">
      <c r="A2" s="12" t="s">
        <v>26</v>
      </c>
      <c r="B2" s="13" t="s">
        <v>58</v>
      </c>
      <c r="C2" s="13">
        <v>154266</v>
      </c>
      <c r="D2" s="13">
        <v>104714</v>
      </c>
      <c r="E2" s="13">
        <v>63985</v>
      </c>
      <c r="F2" s="13">
        <v>40729</v>
      </c>
      <c r="G2" s="13">
        <v>61.1</v>
      </c>
      <c r="H2" s="15">
        <v>38.9</v>
      </c>
      <c r="I2" s="6"/>
      <c r="J2" s="6"/>
      <c r="K2" s="17" t="s">
        <v>58</v>
      </c>
      <c r="L2" s="19">
        <v>76.099999999999994</v>
      </c>
      <c r="M2" s="13">
        <f>VLOOKUP(K2,'Li (abril 2015)'!$A$3:$B$382,2,FALSE)</f>
        <v>121400</v>
      </c>
      <c r="N2" s="19">
        <v>70.2</v>
      </c>
      <c r="O2" s="13">
        <f>VLOOKUP(K2,'Li (abril 2015)'!$A$3:$E$382,5,FALSE)</f>
        <v>5300</v>
      </c>
      <c r="P2" s="19">
        <v>7.7</v>
      </c>
      <c r="Q2" s="19">
        <v>23.9</v>
      </c>
      <c r="R2" s="19">
        <v>13.6</v>
      </c>
      <c r="S2" s="19">
        <v>86.4</v>
      </c>
      <c r="T2" s="19">
        <v>49.4</v>
      </c>
      <c r="U2" s="19">
        <v>10.1</v>
      </c>
      <c r="V2" s="21">
        <v>45</v>
      </c>
      <c r="W2" s="6"/>
      <c r="X2" s="6"/>
      <c r="Y2" s="6"/>
      <c r="Z2" s="6"/>
      <c r="AA2" s="6"/>
    </row>
    <row r="3" spans="1:27" ht="14.3" customHeight="1" x14ac:dyDescent="0.25">
      <c r="A3" s="12" t="s">
        <v>26</v>
      </c>
      <c r="B3" s="13" t="s">
        <v>59</v>
      </c>
      <c r="C3" s="13">
        <v>196809</v>
      </c>
      <c r="D3" s="13">
        <v>138961</v>
      </c>
      <c r="E3" s="13">
        <v>76445</v>
      </c>
      <c r="F3" s="13">
        <v>62516</v>
      </c>
      <c r="G3" s="13">
        <v>55.01</v>
      </c>
      <c r="H3" s="15">
        <v>44.99</v>
      </c>
      <c r="I3" s="6"/>
      <c r="J3" s="6"/>
      <c r="K3" s="12" t="s">
        <v>59</v>
      </c>
      <c r="L3" s="13">
        <v>82.6</v>
      </c>
      <c r="M3" s="13">
        <f>VLOOKUP(K3,'Li (abril 2015)'!$A$3:$B$382,2,FALSE)</f>
        <v>133600</v>
      </c>
      <c r="N3" s="13">
        <v>78.099999999999994</v>
      </c>
      <c r="O3" s="13">
        <f>VLOOKUP(K3,'Li (abril 2015)'!$A$3:$E$382,5,FALSE)</f>
        <v>3300</v>
      </c>
      <c r="P3" s="13">
        <v>5.5</v>
      </c>
      <c r="Q3" s="13">
        <v>17.399999999999999</v>
      </c>
      <c r="R3" s="13">
        <v>33.6</v>
      </c>
      <c r="S3" s="13">
        <v>66.400000000000006</v>
      </c>
      <c r="T3" s="13">
        <v>54.5</v>
      </c>
      <c r="U3" s="13">
        <v>27.3</v>
      </c>
      <c r="V3" s="15">
        <v>25.1</v>
      </c>
      <c r="W3" s="6"/>
      <c r="X3" s="6"/>
      <c r="Y3" s="6"/>
      <c r="Z3" s="6"/>
      <c r="AA3" s="6"/>
    </row>
    <row r="4" spans="1:27" ht="14.3" customHeight="1" x14ac:dyDescent="0.25">
      <c r="A4" s="12" t="s">
        <v>61</v>
      </c>
      <c r="B4" s="13" t="s">
        <v>62</v>
      </c>
      <c r="C4" s="13">
        <v>48755</v>
      </c>
      <c r="D4" s="13">
        <v>37229</v>
      </c>
      <c r="E4" s="13">
        <v>16914</v>
      </c>
      <c r="F4" s="13">
        <v>20315</v>
      </c>
      <c r="G4" s="13">
        <v>45.43</v>
      </c>
      <c r="H4" s="15">
        <v>54.57</v>
      </c>
      <c r="I4" s="6"/>
      <c r="J4" s="6"/>
      <c r="K4" s="12" t="s">
        <v>62</v>
      </c>
      <c r="L4" s="13">
        <v>79.2</v>
      </c>
      <c r="M4" s="13">
        <f>VLOOKUP(K4,'Li (abril 2015)'!$A$3:$B$382,2,FALSE)</f>
        <v>29600</v>
      </c>
      <c r="N4" s="13">
        <v>75.099999999999994</v>
      </c>
      <c r="O4" s="13">
        <f>VLOOKUP(K4,'Li (abril 2015)'!$A$3:$E$382,5,FALSE)</f>
        <v>2400</v>
      </c>
      <c r="P4" s="13">
        <v>5.2</v>
      </c>
      <c r="Q4" s="13">
        <v>20.8</v>
      </c>
      <c r="R4" s="13" t="s">
        <v>63</v>
      </c>
      <c r="S4" s="13">
        <v>88.9</v>
      </c>
      <c r="T4" s="13" t="s">
        <v>63</v>
      </c>
      <c r="U4" s="13" t="s">
        <v>63</v>
      </c>
      <c r="V4" s="15" t="s">
        <v>63</v>
      </c>
      <c r="W4" s="6"/>
      <c r="X4" s="6"/>
      <c r="Y4" s="6"/>
      <c r="Z4" s="6"/>
      <c r="AA4" s="6"/>
    </row>
    <row r="5" spans="1:27" ht="14.3" customHeight="1" x14ac:dyDescent="0.25">
      <c r="A5" s="12" t="s">
        <v>64</v>
      </c>
      <c r="B5" s="13" t="s">
        <v>65</v>
      </c>
      <c r="C5" s="13">
        <v>74426</v>
      </c>
      <c r="D5" s="13">
        <v>54238</v>
      </c>
      <c r="E5" s="13">
        <v>22429</v>
      </c>
      <c r="F5" s="13">
        <v>31809</v>
      </c>
      <c r="G5" s="13">
        <v>41.35</v>
      </c>
      <c r="H5" s="15">
        <v>58.65</v>
      </c>
      <c r="I5" s="6"/>
      <c r="J5" s="6"/>
      <c r="K5" s="12" t="s">
        <v>65</v>
      </c>
      <c r="L5" s="13">
        <v>85.3</v>
      </c>
      <c r="M5" s="13">
        <f>VLOOKUP(K5,'Li (abril 2015)'!$A$3:$B$382,2,FALSE)</f>
        <v>46800</v>
      </c>
      <c r="N5" s="13">
        <v>82.9</v>
      </c>
      <c r="O5" s="13">
        <f>VLOOKUP(K5,'Li (abril 2015)'!$A$3:$E$382,5,FALSE)</f>
        <v>1500</v>
      </c>
      <c r="P5" s="13">
        <v>2.8</v>
      </c>
      <c r="Q5" s="13">
        <v>14.7</v>
      </c>
      <c r="R5" s="13">
        <v>39.6</v>
      </c>
      <c r="S5" s="13">
        <v>60.4</v>
      </c>
      <c r="T5" s="13" t="s">
        <v>63</v>
      </c>
      <c r="U5" s="13" t="s">
        <v>63</v>
      </c>
      <c r="V5" s="15" t="s">
        <v>63</v>
      </c>
      <c r="W5" s="6"/>
      <c r="X5" s="6"/>
      <c r="Y5" s="6"/>
      <c r="Z5" s="6"/>
      <c r="AA5" s="6"/>
    </row>
    <row r="6" spans="1:27" ht="14.3" customHeight="1" x14ac:dyDescent="0.25">
      <c r="A6" s="12" t="s">
        <v>67</v>
      </c>
      <c r="B6" s="13" t="s">
        <v>68</v>
      </c>
      <c r="C6" s="13">
        <v>96760</v>
      </c>
      <c r="D6" s="13">
        <v>73820</v>
      </c>
      <c r="E6" s="13">
        <v>29319</v>
      </c>
      <c r="F6" s="13">
        <v>44501</v>
      </c>
      <c r="G6" s="13">
        <v>39.72</v>
      </c>
      <c r="H6" s="15">
        <v>60.28</v>
      </c>
      <c r="I6" s="6"/>
      <c r="J6" s="6"/>
      <c r="K6" s="12" t="s">
        <v>68</v>
      </c>
      <c r="L6" s="13">
        <v>82.5</v>
      </c>
      <c r="M6" s="13">
        <f>VLOOKUP(K6,'Li (abril 2015)'!$A$3:$B$382,2,FALSE)</f>
        <v>56600</v>
      </c>
      <c r="N6" s="13">
        <v>80.900000000000006</v>
      </c>
      <c r="O6" s="13" t="str">
        <f>VLOOKUP(K6,'Li (abril 2015)'!$A$3:$E$382,5,FALSE)</f>
        <v>!</v>
      </c>
      <c r="P6" s="13" t="s">
        <v>63</v>
      </c>
      <c r="Q6" s="13">
        <v>17.5</v>
      </c>
      <c r="R6" s="13" t="s">
        <v>63</v>
      </c>
      <c r="S6" s="13">
        <v>96.5</v>
      </c>
      <c r="T6" s="13" t="s">
        <v>63</v>
      </c>
      <c r="U6" s="13" t="s">
        <v>63</v>
      </c>
      <c r="V6" s="15" t="s">
        <v>63</v>
      </c>
      <c r="W6" s="6"/>
      <c r="X6" s="6"/>
      <c r="Y6" s="6"/>
      <c r="Z6" s="6"/>
      <c r="AA6" s="6"/>
    </row>
    <row r="7" spans="1:27" ht="14.3" customHeight="1" x14ac:dyDescent="0.25">
      <c r="A7" s="12" t="s">
        <v>26</v>
      </c>
      <c r="B7" s="13" t="s">
        <v>69</v>
      </c>
      <c r="C7" s="13">
        <v>87137</v>
      </c>
      <c r="D7" s="13">
        <v>59258</v>
      </c>
      <c r="E7" s="13">
        <v>32747</v>
      </c>
      <c r="F7" s="13">
        <v>26511</v>
      </c>
      <c r="G7" s="13">
        <v>55.26</v>
      </c>
      <c r="H7" s="15">
        <v>44.74</v>
      </c>
      <c r="I7" s="6"/>
      <c r="J7" s="6"/>
      <c r="K7" s="12" t="s">
        <v>69</v>
      </c>
      <c r="L7" s="13">
        <v>80.7</v>
      </c>
      <c r="M7" s="13">
        <f>VLOOKUP(K7,'Li (abril 2015)'!$A$3:$B$382,2,FALSE)</f>
        <v>52200</v>
      </c>
      <c r="N7" s="13">
        <v>78.2</v>
      </c>
      <c r="O7" s="13">
        <f>VLOOKUP(K7,'Li (abril 2015)'!$A$3:$E$382,5,FALSE)</f>
        <v>3600</v>
      </c>
      <c r="P7" s="13">
        <v>3.1</v>
      </c>
      <c r="Q7" s="13">
        <v>19.3</v>
      </c>
      <c r="R7" s="13">
        <v>36</v>
      </c>
      <c r="S7" s="13">
        <v>64</v>
      </c>
      <c r="T7" s="13">
        <v>78.5</v>
      </c>
      <c r="U7" s="13" t="s">
        <v>63</v>
      </c>
      <c r="V7" s="15">
        <v>21.5</v>
      </c>
      <c r="W7" s="6"/>
      <c r="X7" s="6"/>
      <c r="Y7" s="6"/>
      <c r="Z7" s="6"/>
      <c r="AA7" s="6"/>
    </row>
    <row r="8" spans="1:27" ht="14.3" customHeight="1" x14ac:dyDescent="0.25">
      <c r="A8" s="12" t="s">
        <v>26</v>
      </c>
      <c r="B8" s="13" t="s">
        <v>71</v>
      </c>
      <c r="C8" s="13">
        <v>66642</v>
      </c>
      <c r="D8" s="13">
        <v>48696</v>
      </c>
      <c r="E8" s="13">
        <v>29494</v>
      </c>
      <c r="F8" s="13">
        <v>19202</v>
      </c>
      <c r="G8" s="13">
        <v>60.57</v>
      </c>
      <c r="H8" s="15">
        <v>39.43</v>
      </c>
      <c r="I8" s="6"/>
      <c r="J8" s="6"/>
      <c r="K8" s="12" t="s">
        <v>71</v>
      </c>
      <c r="L8" s="13">
        <v>80.8</v>
      </c>
      <c r="M8" s="13">
        <f>VLOOKUP(K8,'Li (abril 2015)'!$A$3:$B$382,2,FALSE)</f>
        <v>38100</v>
      </c>
      <c r="N8" s="13">
        <v>78.400000000000006</v>
      </c>
      <c r="O8" s="13">
        <f>VLOOKUP(K8,'Li (abril 2015)'!$A$3:$E$382,5,FALSE)</f>
        <v>2100</v>
      </c>
      <c r="P8" s="13">
        <v>3</v>
      </c>
      <c r="Q8" s="13">
        <v>19.2</v>
      </c>
      <c r="R8" s="13">
        <v>16.8</v>
      </c>
      <c r="S8" s="13">
        <v>83.2</v>
      </c>
      <c r="T8" s="13">
        <v>73.7</v>
      </c>
      <c r="U8" s="13" t="s">
        <v>63</v>
      </c>
      <c r="V8" s="15">
        <v>26.3</v>
      </c>
      <c r="W8" s="6"/>
      <c r="X8" s="6"/>
      <c r="Y8" s="6"/>
      <c r="Z8" s="6"/>
      <c r="AA8" s="6"/>
    </row>
    <row r="9" spans="1:27" ht="14.3" customHeight="1" x14ac:dyDescent="0.25">
      <c r="A9" s="12" t="s">
        <v>61</v>
      </c>
      <c r="B9" s="13" t="s">
        <v>72</v>
      </c>
      <c r="C9" s="13">
        <v>117138</v>
      </c>
      <c r="D9" s="13">
        <v>91129</v>
      </c>
      <c r="E9" s="13">
        <v>34193</v>
      </c>
      <c r="F9" s="13">
        <v>56936</v>
      </c>
      <c r="G9" s="13">
        <v>37.520000000000003</v>
      </c>
      <c r="H9" s="15">
        <v>62.48</v>
      </c>
      <c r="I9" s="6"/>
      <c r="J9" s="6"/>
      <c r="K9" s="12" t="s">
        <v>72</v>
      </c>
      <c r="L9" s="13">
        <v>78.3</v>
      </c>
      <c r="M9" s="13">
        <f>VLOOKUP(K9,'Li (abril 2015)'!$A$3:$B$382,2,FALSE)</f>
        <v>63500</v>
      </c>
      <c r="N9" s="13">
        <v>75.400000000000006</v>
      </c>
      <c r="O9" s="13">
        <f>VLOOKUP(K9,'Li (abril 2015)'!$A$3:$E$382,5,FALSE)</f>
        <v>2300</v>
      </c>
      <c r="P9" s="13">
        <v>3.7</v>
      </c>
      <c r="Q9" s="13">
        <v>21.7</v>
      </c>
      <c r="R9" s="13">
        <v>33.299999999999997</v>
      </c>
      <c r="S9" s="13">
        <v>66.7</v>
      </c>
      <c r="T9" s="13">
        <v>80.599999999999994</v>
      </c>
      <c r="U9" s="13" t="s">
        <v>63</v>
      </c>
      <c r="V9" s="15" t="s">
        <v>63</v>
      </c>
      <c r="W9" s="6"/>
      <c r="X9" s="6"/>
      <c r="Y9" s="6"/>
      <c r="Z9" s="6"/>
      <c r="AA9" s="6"/>
    </row>
    <row r="10" spans="1:27" ht="14.3" customHeight="1" x14ac:dyDescent="0.25">
      <c r="A10" s="12" t="s">
        <v>67</v>
      </c>
      <c r="B10" s="13" t="s">
        <v>73</v>
      </c>
      <c r="C10" s="13">
        <v>91916</v>
      </c>
      <c r="D10" s="13">
        <v>66899</v>
      </c>
      <c r="E10" s="13">
        <v>20179</v>
      </c>
      <c r="F10" s="13">
        <v>46720</v>
      </c>
      <c r="G10" s="13">
        <v>30.16</v>
      </c>
      <c r="H10" s="15">
        <v>69.84</v>
      </c>
      <c r="I10" s="6"/>
      <c r="J10" s="6"/>
      <c r="K10" s="12" t="s">
        <v>73</v>
      </c>
      <c r="L10" s="13">
        <v>76.599999999999994</v>
      </c>
      <c r="M10" s="13">
        <f>VLOOKUP(K10,'Li (abril 2015)'!$A$3:$B$382,2,FALSE)</f>
        <v>56600</v>
      </c>
      <c r="N10" s="13">
        <v>72.900000000000006</v>
      </c>
      <c r="O10" s="13">
        <f>VLOOKUP(K10,'Li (abril 2015)'!$A$3:$E$382,5,FALSE)</f>
        <v>2400</v>
      </c>
      <c r="P10" s="13">
        <v>4.9000000000000004</v>
      </c>
      <c r="Q10" s="13">
        <v>23.4</v>
      </c>
      <c r="R10" s="13">
        <v>26.1</v>
      </c>
      <c r="S10" s="13">
        <v>73.900000000000006</v>
      </c>
      <c r="T10" s="13" t="s">
        <v>63</v>
      </c>
      <c r="U10" s="13" t="s">
        <v>63</v>
      </c>
      <c r="V10" s="15" t="s">
        <v>63</v>
      </c>
      <c r="W10" s="6"/>
      <c r="X10" s="6"/>
      <c r="Y10" s="6"/>
      <c r="Z10" s="6"/>
      <c r="AA10" s="6"/>
    </row>
    <row r="11" spans="1:27" ht="14.3" customHeight="1" x14ac:dyDescent="0.25">
      <c r="A11" s="12" t="s">
        <v>61</v>
      </c>
      <c r="B11" s="13" t="s">
        <v>75</v>
      </c>
      <c r="C11" s="13">
        <v>90516</v>
      </c>
      <c r="D11" s="13">
        <v>69786</v>
      </c>
      <c r="E11" s="13">
        <v>28314</v>
      </c>
      <c r="F11" s="13">
        <v>41472</v>
      </c>
      <c r="G11" s="13">
        <v>40.57</v>
      </c>
      <c r="H11" s="15">
        <v>59.43</v>
      </c>
      <c r="I11" s="6"/>
      <c r="J11" s="6"/>
      <c r="K11" s="12" t="s">
        <v>75</v>
      </c>
      <c r="L11" s="13">
        <v>84</v>
      </c>
      <c r="M11" s="13">
        <f>VLOOKUP(K11,'Li (abril 2015)'!$A$3:$B$382,2,FALSE)</f>
        <v>56000</v>
      </c>
      <c r="N11" s="13">
        <v>79.099999999999994</v>
      </c>
      <c r="O11" s="13">
        <f>VLOOKUP(K11,'Li (abril 2015)'!$A$3:$E$382,5,FALSE)</f>
        <v>3200</v>
      </c>
      <c r="P11" s="13">
        <v>5.9</v>
      </c>
      <c r="Q11" s="13">
        <v>16</v>
      </c>
      <c r="R11" s="13">
        <v>22.9</v>
      </c>
      <c r="S11" s="13">
        <v>77.099999999999994</v>
      </c>
      <c r="T11" s="13">
        <v>64.2</v>
      </c>
      <c r="U11" s="13" t="s">
        <v>63</v>
      </c>
      <c r="V11" s="15">
        <v>23.3</v>
      </c>
      <c r="W11" s="6"/>
      <c r="X11" s="6"/>
      <c r="Y11" s="6"/>
      <c r="Z11" s="6"/>
      <c r="AA11" s="6"/>
    </row>
    <row r="12" spans="1:27" ht="14.3" customHeight="1" x14ac:dyDescent="0.25">
      <c r="A12" s="12" t="s">
        <v>61</v>
      </c>
      <c r="B12" s="13" t="s">
        <v>76</v>
      </c>
      <c r="C12" s="13">
        <v>136235</v>
      </c>
      <c r="D12" s="13">
        <v>106833</v>
      </c>
      <c r="E12" s="13">
        <v>52877</v>
      </c>
      <c r="F12" s="13">
        <v>53956</v>
      </c>
      <c r="G12" s="13">
        <v>49.5</v>
      </c>
      <c r="H12" s="15">
        <v>50.5</v>
      </c>
      <c r="I12" s="6"/>
      <c r="J12" s="6"/>
      <c r="K12" s="12" t="s">
        <v>76</v>
      </c>
      <c r="L12" s="13">
        <v>83.5</v>
      </c>
      <c r="M12" s="13">
        <f>VLOOKUP(K12,'Li (abril 2015)'!$A$3:$B$382,2,FALSE)</f>
        <v>93400</v>
      </c>
      <c r="N12" s="13">
        <v>80.599999999999994</v>
      </c>
      <c r="O12" s="13">
        <f>VLOOKUP(K12,'Li (abril 2015)'!$A$3:$E$382,5,FALSE)</f>
        <v>2300</v>
      </c>
      <c r="P12" s="13">
        <v>3.5</v>
      </c>
      <c r="Q12" s="13">
        <v>16.5</v>
      </c>
      <c r="R12" s="13">
        <v>26.5</v>
      </c>
      <c r="S12" s="13">
        <v>73.5</v>
      </c>
      <c r="T12" s="13">
        <v>64.7</v>
      </c>
      <c r="U12" s="13" t="s">
        <v>63</v>
      </c>
      <c r="V12" s="15">
        <v>26</v>
      </c>
      <c r="W12" s="6"/>
      <c r="X12" s="6"/>
      <c r="Y12" s="6"/>
      <c r="Z12" s="6"/>
      <c r="AA12" s="6"/>
    </row>
    <row r="13" spans="1:27" ht="14.3" customHeight="1" x14ac:dyDescent="0.25">
      <c r="A13" s="12" t="s">
        <v>78</v>
      </c>
      <c r="B13" s="13" t="s">
        <v>79</v>
      </c>
      <c r="C13" s="13">
        <v>70628</v>
      </c>
      <c r="D13" s="13">
        <v>55242</v>
      </c>
      <c r="E13" s="13">
        <v>25309</v>
      </c>
      <c r="F13" s="13">
        <v>29933</v>
      </c>
      <c r="G13" s="13">
        <v>45.81</v>
      </c>
      <c r="H13" s="15">
        <v>54.19</v>
      </c>
      <c r="I13" s="6"/>
      <c r="J13" s="6"/>
      <c r="K13" s="12" t="s">
        <v>79</v>
      </c>
      <c r="L13" s="13">
        <v>74.900000000000006</v>
      </c>
      <c r="M13" s="13">
        <f>VLOOKUP(K13,'Li (abril 2015)'!$A$3:$B$382,2,FALSE)</f>
        <v>37300</v>
      </c>
      <c r="N13" s="13">
        <v>73.099999999999994</v>
      </c>
      <c r="O13" s="13">
        <f>VLOOKUP(K13,'Li (abril 2015)'!$A$3:$E$382,5,FALSE)</f>
        <v>2200</v>
      </c>
      <c r="P13" s="13" t="s">
        <v>63</v>
      </c>
      <c r="Q13" s="13">
        <v>25.1</v>
      </c>
      <c r="R13" s="13">
        <v>16.600000000000001</v>
      </c>
      <c r="S13" s="13">
        <v>83.4</v>
      </c>
      <c r="T13" s="13">
        <v>100</v>
      </c>
      <c r="U13" s="13" t="s">
        <v>63</v>
      </c>
      <c r="V13" s="15" t="s">
        <v>63</v>
      </c>
      <c r="W13" s="6"/>
      <c r="X13" s="6"/>
      <c r="Y13" s="6"/>
      <c r="Z13" s="6"/>
      <c r="AA13" s="6"/>
    </row>
    <row r="14" spans="1:27" ht="14.3" customHeight="1" x14ac:dyDescent="0.25">
      <c r="A14" s="12" t="s">
        <v>81</v>
      </c>
      <c r="B14" s="13" t="s">
        <v>82</v>
      </c>
      <c r="C14" s="13">
        <v>115812</v>
      </c>
      <c r="D14" s="13">
        <v>73880</v>
      </c>
      <c r="E14" s="13">
        <v>27750</v>
      </c>
      <c r="F14" s="13">
        <v>46130</v>
      </c>
      <c r="G14" s="13">
        <v>37.56</v>
      </c>
      <c r="H14" s="15">
        <v>62.44</v>
      </c>
      <c r="I14" s="6"/>
      <c r="J14" s="6"/>
      <c r="K14" s="12" t="s">
        <v>82</v>
      </c>
      <c r="L14" s="13">
        <v>72.5</v>
      </c>
      <c r="M14" s="13">
        <f>VLOOKUP(K14,'Li (abril 2015)'!$A$3:$B$382,2,FALSE)</f>
        <v>83800</v>
      </c>
      <c r="N14" s="13">
        <v>67.099999999999994</v>
      </c>
      <c r="O14" s="13">
        <f>VLOOKUP(K14,'Li (abril 2015)'!$A$3:$E$382,5,FALSE)</f>
        <v>10200</v>
      </c>
      <c r="P14" s="13">
        <v>7.5</v>
      </c>
      <c r="Q14" s="13">
        <v>27.5</v>
      </c>
      <c r="R14" s="13">
        <v>29.4</v>
      </c>
      <c r="S14" s="13">
        <v>70.599999999999994</v>
      </c>
      <c r="T14" s="13">
        <v>68.099999999999994</v>
      </c>
      <c r="U14" s="13">
        <v>6.6</v>
      </c>
      <c r="V14" s="15">
        <v>27.3</v>
      </c>
      <c r="W14" s="6"/>
      <c r="X14" s="6"/>
      <c r="Y14" s="6"/>
      <c r="Z14" s="6"/>
      <c r="AA14" s="6"/>
    </row>
    <row r="15" spans="1:27" ht="14.3" customHeight="1" x14ac:dyDescent="0.25">
      <c r="A15" s="12" t="s">
        <v>81</v>
      </c>
      <c r="B15" s="13" t="s">
        <v>83</v>
      </c>
      <c r="C15" s="13">
        <v>223467</v>
      </c>
      <c r="D15" s="13">
        <v>161033</v>
      </c>
      <c r="E15" s="13">
        <v>100210</v>
      </c>
      <c r="F15" s="13">
        <v>60823</v>
      </c>
      <c r="G15" s="13">
        <v>62.23</v>
      </c>
      <c r="H15" s="15">
        <v>37.770000000000003</v>
      </c>
      <c r="I15" s="6"/>
      <c r="J15" s="6"/>
      <c r="K15" s="12" t="s">
        <v>83</v>
      </c>
      <c r="L15" s="13">
        <v>72.599999999999994</v>
      </c>
      <c r="M15" s="13">
        <f>VLOOKUP(K15,'Li (abril 2015)'!$A$3:$B$382,2,FALSE)</f>
        <v>168600</v>
      </c>
      <c r="N15" s="13">
        <v>70</v>
      </c>
      <c r="O15" s="13">
        <f>VLOOKUP(K15,'Li (abril 2015)'!$A$3:$E$382,5,FALSE)</f>
        <v>16100</v>
      </c>
      <c r="P15" s="13">
        <v>3.6</v>
      </c>
      <c r="Q15" s="13">
        <v>27.4</v>
      </c>
      <c r="R15" s="13">
        <v>19.8</v>
      </c>
      <c r="S15" s="13">
        <v>80.2</v>
      </c>
      <c r="T15" s="13">
        <v>63.2</v>
      </c>
      <c r="U15" s="13">
        <v>6.5</v>
      </c>
      <c r="V15" s="15">
        <v>32.4</v>
      </c>
      <c r="W15" s="6"/>
      <c r="X15" s="6"/>
      <c r="Y15" s="6"/>
      <c r="Z15" s="6"/>
      <c r="AA15" s="6"/>
    </row>
    <row r="16" spans="1:27" ht="14.3" customHeight="1" x14ac:dyDescent="0.25">
      <c r="A16" s="12" t="s">
        <v>85</v>
      </c>
      <c r="B16" s="13" t="s">
        <v>86</v>
      </c>
      <c r="C16" s="13">
        <v>175809</v>
      </c>
      <c r="D16" s="13">
        <v>122909</v>
      </c>
      <c r="E16" s="13">
        <v>38951</v>
      </c>
      <c r="F16" s="13">
        <v>83958</v>
      </c>
      <c r="G16" s="13">
        <v>31.69</v>
      </c>
      <c r="H16" s="15">
        <v>68.31</v>
      </c>
      <c r="I16" s="6"/>
      <c r="J16" s="6"/>
      <c r="K16" s="12" t="s">
        <v>86</v>
      </c>
      <c r="L16" s="13">
        <v>75.099999999999994</v>
      </c>
      <c r="M16" s="13">
        <f>VLOOKUP(K16,'Li (abril 2015)'!$A$3:$B$382,2,FALSE)</f>
        <v>111100</v>
      </c>
      <c r="N16" s="13">
        <v>71</v>
      </c>
      <c r="O16" s="13">
        <f>VLOOKUP(K16,'Li (abril 2015)'!$A$3:$E$382,5,FALSE)</f>
        <v>7500</v>
      </c>
      <c r="P16" s="13">
        <v>5.5</v>
      </c>
      <c r="Q16" s="13">
        <v>24.9</v>
      </c>
      <c r="R16" s="13">
        <v>33.700000000000003</v>
      </c>
      <c r="S16" s="13">
        <v>66.3</v>
      </c>
      <c r="T16" s="13">
        <v>84.2</v>
      </c>
      <c r="U16" s="13" t="s">
        <v>63</v>
      </c>
      <c r="V16" s="15">
        <v>15.8</v>
      </c>
      <c r="W16" s="6"/>
      <c r="X16" s="6"/>
      <c r="Y16" s="6"/>
      <c r="Z16" s="6"/>
      <c r="AA16" s="6"/>
    </row>
    <row r="17" spans="1:27" ht="14.3" customHeight="1" x14ac:dyDescent="0.25">
      <c r="A17" s="12" t="s">
        <v>64</v>
      </c>
      <c r="B17" s="13" t="s">
        <v>87</v>
      </c>
      <c r="C17" s="13">
        <v>53194</v>
      </c>
      <c r="D17" s="13">
        <v>36074</v>
      </c>
      <c r="E17" s="13">
        <v>14207</v>
      </c>
      <c r="F17" s="13">
        <v>21867</v>
      </c>
      <c r="G17" s="13">
        <v>39.380000000000003</v>
      </c>
      <c r="H17" s="15">
        <v>60.62</v>
      </c>
      <c r="I17" s="6"/>
      <c r="J17" s="6"/>
      <c r="K17" s="12" t="s">
        <v>87</v>
      </c>
      <c r="L17" s="13">
        <v>68.099999999999994</v>
      </c>
      <c r="M17" s="13">
        <f>VLOOKUP(K17,'Li (abril 2015)'!$A$3:$B$382,2,FALSE)</f>
        <v>29400</v>
      </c>
      <c r="N17" s="13">
        <v>66.099999999999994</v>
      </c>
      <c r="O17" s="13">
        <f>VLOOKUP(K17,'Li (abril 2015)'!$A$3:$E$382,5,FALSE)</f>
        <v>2400</v>
      </c>
      <c r="P17" s="13">
        <v>3</v>
      </c>
      <c r="Q17" s="13">
        <v>31.9</v>
      </c>
      <c r="R17" s="13">
        <v>22.8</v>
      </c>
      <c r="S17" s="13">
        <v>77.2</v>
      </c>
      <c r="T17" s="13">
        <v>44.9</v>
      </c>
      <c r="U17" s="13" t="s">
        <v>63</v>
      </c>
      <c r="V17" s="15">
        <v>55.1</v>
      </c>
      <c r="W17" s="6"/>
      <c r="X17" s="6"/>
      <c r="Y17" s="6"/>
      <c r="Z17" s="6"/>
      <c r="AA17" s="6"/>
    </row>
    <row r="18" spans="1:27" ht="14.3" customHeight="1" x14ac:dyDescent="0.25">
      <c r="A18" s="12" t="s">
        <v>78</v>
      </c>
      <c r="B18" s="13" t="s">
        <v>89</v>
      </c>
      <c r="C18" s="13">
        <v>132771</v>
      </c>
      <c r="D18" s="13">
        <v>97999</v>
      </c>
      <c r="E18" s="13">
        <v>30748</v>
      </c>
      <c r="F18" s="13">
        <v>67251</v>
      </c>
      <c r="G18" s="13">
        <v>31.38</v>
      </c>
      <c r="H18" s="15">
        <v>68.62</v>
      </c>
      <c r="I18" s="6"/>
      <c r="J18" s="6"/>
      <c r="K18" s="12" t="s">
        <v>89</v>
      </c>
      <c r="L18" s="13">
        <v>80.900000000000006</v>
      </c>
      <c r="M18" s="13">
        <f>VLOOKUP(K18,'Li (abril 2015)'!$A$3:$B$382,2,FALSE)</f>
        <v>84900</v>
      </c>
      <c r="N18" s="13">
        <v>76.2</v>
      </c>
      <c r="O18" s="13">
        <f>VLOOKUP(K18,'Li (abril 2015)'!$A$3:$E$382,5,FALSE)</f>
        <v>5800</v>
      </c>
      <c r="P18" s="13">
        <v>5.8</v>
      </c>
      <c r="Q18" s="13">
        <v>19.100000000000001</v>
      </c>
      <c r="R18" s="13">
        <v>28.9</v>
      </c>
      <c r="S18" s="13">
        <v>71.099999999999994</v>
      </c>
      <c r="T18" s="13">
        <v>66.599999999999994</v>
      </c>
      <c r="U18" s="13" t="s">
        <v>63</v>
      </c>
      <c r="V18" s="15">
        <v>33.4</v>
      </c>
      <c r="W18" s="6"/>
      <c r="X18" s="6"/>
      <c r="Y18" s="6"/>
      <c r="Z18" s="6"/>
      <c r="AA18" s="6"/>
    </row>
    <row r="19" spans="1:27" ht="14.3" customHeight="1" x14ac:dyDescent="0.25">
      <c r="A19" s="12" t="s">
        <v>61</v>
      </c>
      <c r="B19" s="13" t="s">
        <v>90</v>
      </c>
      <c r="C19" s="13">
        <v>128677</v>
      </c>
      <c r="D19" s="13">
        <v>100328</v>
      </c>
      <c r="E19" s="13">
        <v>48257</v>
      </c>
      <c r="F19" s="13">
        <v>52071</v>
      </c>
      <c r="G19" s="13">
        <v>48.1</v>
      </c>
      <c r="H19" s="15">
        <v>51.9</v>
      </c>
      <c r="I19" s="6"/>
      <c r="J19" s="6"/>
      <c r="K19" s="12" t="s">
        <v>90</v>
      </c>
      <c r="L19" s="13">
        <v>84.7</v>
      </c>
      <c r="M19" s="13">
        <f>VLOOKUP(K19,'Li (abril 2015)'!$A$3:$B$382,2,FALSE)</f>
        <v>88200</v>
      </c>
      <c r="N19" s="13">
        <v>83</v>
      </c>
      <c r="O19" s="13">
        <f>VLOOKUP(K19,'Li (abril 2015)'!$A$3:$E$382,5,FALSE)</f>
        <v>3900</v>
      </c>
      <c r="P19" s="13">
        <v>1.9</v>
      </c>
      <c r="Q19" s="13">
        <v>15.3</v>
      </c>
      <c r="R19" s="13">
        <v>22.5</v>
      </c>
      <c r="S19" s="13">
        <v>77.5</v>
      </c>
      <c r="T19" s="13">
        <v>69.900000000000006</v>
      </c>
      <c r="U19" s="13" t="s">
        <v>63</v>
      </c>
      <c r="V19" s="15">
        <v>25.5</v>
      </c>
      <c r="W19" s="6"/>
      <c r="X19" s="6"/>
      <c r="Y19" s="6"/>
      <c r="Z19" s="6"/>
      <c r="AA19" s="6"/>
    </row>
    <row r="20" spans="1:27" ht="14.3" customHeight="1" x14ac:dyDescent="0.25">
      <c r="A20" s="12" t="s">
        <v>67</v>
      </c>
      <c r="B20" s="13" t="s">
        <v>92</v>
      </c>
      <c r="C20" s="13">
        <v>85547</v>
      </c>
      <c r="D20" s="13">
        <v>63967</v>
      </c>
      <c r="E20" s="13">
        <v>20575</v>
      </c>
      <c r="F20" s="13">
        <v>43392</v>
      </c>
      <c r="G20" s="13">
        <v>32.17</v>
      </c>
      <c r="H20" s="15">
        <v>67.83</v>
      </c>
      <c r="I20" s="6"/>
      <c r="J20" s="6"/>
      <c r="K20" s="12" t="s">
        <v>92</v>
      </c>
      <c r="L20" s="13">
        <v>75.900000000000006</v>
      </c>
      <c r="M20" s="13">
        <f>VLOOKUP(K20,'Li (abril 2015)'!$A$3:$B$382,2,FALSE)</f>
        <v>46900</v>
      </c>
      <c r="N20" s="13">
        <v>71</v>
      </c>
      <c r="O20" s="13">
        <f>VLOOKUP(K20,'Li (abril 2015)'!$A$3:$E$382,5,FALSE)</f>
        <v>1600</v>
      </c>
      <c r="P20" s="13">
        <v>6.5</v>
      </c>
      <c r="Q20" s="13">
        <v>24.1</v>
      </c>
      <c r="R20" s="13">
        <v>17.8</v>
      </c>
      <c r="S20" s="13">
        <v>82.2</v>
      </c>
      <c r="T20" s="13">
        <v>63.8</v>
      </c>
      <c r="U20" s="13" t="s">
        <v>63</v>
      </c>
      <c r="V20" s="15" t="s">
        <v>63</v>
      </c>
      <c r="W20" s="6"/>
      <c r="X20" s="6"/>
      <c r="Y20" s="6"/>
      <c r="Z20" s="6"/>
      <c r="AA20" s="6"/>
    </row>
    <row r="21" spans="1:27" ht="14.3" customHeight="1" x14ac:dyDescent="0.25">
      <c r="A21" s="12" t="s">
        <v>93</v>
      </c>
      <c r="B21" s="13" t="s">
        <v>94</v>
      </c>
      <c r="C21" s="13">
        <v>136522</v>
      </c>
      <c r="D21" s="13">
        <v>105230</v>
      </c>
      <c r="E21" s="13">
        <v>60878</v>
      </c>
      <c r="F21" s="13">
        <v>44352</v>
      </c>
      <c r="G21" s="13">
        <v>57.85</v>
      </c>
      <c r="H21" s="15">
        <v>42.15</v>
      </c>
      <c r="I21" s="6"/>
      <c r="J21" s="6"/>
      <c r="K21" s="12" t="s">
        <v>94</v>
      </c>
      <c r="L21" s="13">
        <v>79.099999999999994</v>
      </c>
      <c r="M21" s="13">
        <f>VLOOKUP(K21,'Li (abril 2015)'!$A$3:$B$382,2,FALSE)</f>
        <v>88500</v>
      </c>
      <c r="N21" s="13">
        <v>76.2</v>
      </c>
      <c r="O21" s="13">
        <f>VLOOKUP(K21,'Li (abril 2015)'!$A$3:$E$382,5,FALSE)</f>
        <v>3900</v>
      </c>
      <c r="P21" s="13">
        <v>3.7</v>
      </c>
      <c r="Q21" s="13">
        <v>20.9</v>
      </c>
      <c r="R21" s="13">
        <v>24</v>
      </c>
      <c r="S21" s="13">
        <v>76</v>
      </c>
      <c r="T21" s="13">
        <v>65.3</v>
      </c>
      <c r="U21" s="13" t="s">
        <v>63</v>
      </c>
      <c r="V21" s="15">
        <v>29.6</v>
      </c>
      <c r="W21" s="6"/>
      <c r="X21" s="6"/>
      <c r="Y21" s="6"/>
      <c r="Z21" s="6"/>
      <c r="AA21" s="6"/>
    </row>
    <row r="22" spans="1:27" ht="14.3" customHeight="1" x14ac:dyDescent="0.25">
      <c r="A22" s="12" t="s">
        <v>78</v>
      </c>
      <c r="B22" s="13" t="s">
        <v>96</v>
      </c>
      <c r="C22" s="13">
        <v>119530</v>
      </c>
      <c r="D22" s="13">
        <v>86066</v>
      </c>
      <c r="E22" s="13">
        <v>41497</v>
      </c>
      <c r="F22" s="13">
        <v>44569</v>
      </c>
      <c r="G22" s="13">
        <v>48.22</v>
      </c>
      <c r="H22" s="15">
        <v>51.78</v>
      </c>
      <c r="I22" s="6"/>
      <c r="J22" s="6"/>
      <c r="K22" s="12" t="s">
        <v>96</v>
      </c>
      <c r="L22" s="13">
        <v>81.599999999999994</v>
      </c>
      <c r="M22" s="13">
        <f>VLOOKUP(K22,'Li (abril 2015)'!$A$3:$B$382,2,FALSE)</f>
        <v>79200</v>
      </c>
      <c r="N22" s="13">
        <v>78.599999999999994</v>
      </c>
      <c r="O22" s="13">
        <f>VLOOKUP(K22,'Li (abril 2015)'!$A$3:$E$382,5,FALSE)</f>
        <v>4900</v>
      </c>
      <c r="P22" s="13">
        <v>3.7</v>
      </c>
      <c r="Q22" s="13">
        <v>18.399999999999999</v>
      </c>
      <c r="R22" s="13">
        <v>14.6</v>
      </c>
      <c r="S22" s="13">
        <v>85.4</v>
      </c>
      <c r="T22" s="13">
        <v>67.900000000000006</v>
      </c>
      <c r="U22" s="13" t="s">
        <v>63</v>
      </c>
      <c r="V22" s="15">
        <v>26.9</v>
      </c>
      <c r="W22" s="6"/>
      <c r="X22" s="6"/>
      <c r="Y22" s="6"/>
      <c r="Z22" s="6"/>
      <c r="AA22" s="6"/>
    </row>
    <row r="23" spans="1:27" ht="14.3" customHeight="1" x14ac:dyDescent="0.25">
      <c r="A23" s="12" t="s">
        <v>81</v>
      </c>
      <c r="B23" s="13" t="s">
        <v>97</v>
      </c>
      <c r="C23" s="13">
        <v>170779</v>
      </c>
      <c r="D23" s="13">
        <v>128489</v>
      </c>
      <c r="E23" s="13">
        <v>47603</v>
      </c>
      <c r="F23" s="13">
        <v>80886</v>
      </c>
      <c r="G23" s="13">
        <v>37.049999999999997</v>
      </c>
      <c r="H23" s="15">
        <v>62.95</v>
      </c>
      <c r="I23" s="6"/>
      <c r="J23" s="6"/>
      <c r="K23" s="12" t="s">
        <v>97</v>
      </c>
      <c r="L23" s="13">
        <v>81.5</v>
      </c>
      <c r="M23" s="13">
        <f>VLOOKUP(K23,'Li (abril 2015)'!$A$3:$B$382,2,FALSE)</f>
        <v>114400</v>
      </c>
      <c r="N23" s="13">
        <v>78.2</v>
      </c>
      <c r="O23" s="13">
        <f>VLOOKUP(K23,'Li (abril 2015)'!$A$3:$E$382,5,FALSE)</f>
        <v>9200</v>
      </c>
      <c r="P23" s="13">
        <v>4.0999999999999996</v>
      </c>
      <c r="Q23" s="13">
        <v>18.5</v>
      </c>
      <c r="R23" s="13">
        <v>28</v>
      </c>
      <c r="S23" s="13">
        <v>72</v>
      </c>
      <c r="T23" s="13">
        <v>79.3</v>
      </c>
      <c r="U23" s="13">
        <v>3.9</v>
      </c>
      <c r="V23" s="15">
        <v>17.5</v>
      </c>
      <c r="W23" s="6"/>
      <c r="X23" s="6"/>
      <c r="Y23" s="6"/>
      <c r="Z23" s="6"/>
      <c r="AA23" s="6"/>
    </row>
    <row r="24" spans="1:27" ht="14.3" customHeight="1" x14ac:dyDescent="0.25">
      <c r="A24" s="12" t="s">
        <v>98</v>
      </c>
      <c r="B24" s="13" t="s">
        <v>99</v>
      </c>
      <c r="C24" s="13">
        <v>707293</v>
      </c>
      <c r="D24" s="13">
        <v>450702</v>
      </c>
      <c r="E24" s="13">
        <v>223451</v>
      </c>
      <c r="F24" s="13">
        <v>227251</v>
      </c>
      <c r="G24" s="13">
        <v>49.58</v>
      </c>
      <c r="H24" s="15">
        <v>50.42</v>
      </c>
      <c r="I24" s="6"/>
      <c r="J24" s="6"/>
      <c r="K24" s="12" t="s">
        <v>99</v>
      </c>
      <c r="L24" s="13">
        <v>69.599999999999994</v>
      </c>
      <c r="M24" s="13">
        <f>VLOOKUP(K24,'Li (abril 2015)'!$A$3:$B$382,2,FALSE)</f>
        <v>433400</v>
      </c>
      <c r="N24" s="13">
        <v>63.4</v>
      </c>
      <c r="O24" s="13">
        <f>VLOOKUP(K24,'Li (abril 2015)'!$A$3:$E$382,5,FALSE)</f>
        <v>44200</v>
      </c>
      <c r="P24" s="13">
        <v>9</v>
      </c>
      <c r="Q24" s="13">
        <v>30.4</v>
      </c>
      <c r="R24" s="13">
        <v>14.1</v>
      </c>
      <c r="S24" s="13">
        <v>85.9</v>
      </c>
      <c r="T24" s="13">
        <v>52.8</v>
      </c>
      <c r="U24" s="13">
        <v>15.5</v>
      </c>
      <c r="V24" s="15">
        <v>37.5</v>
      </c>
      <c r="W24" s="6"/>
      <c r="X24" s="6"/>
      <c r="Y24" s="6"/>
      <c r="Z24" s="6"/>
      <c r="AA24" s="6"/>
    </row>
    <row r="25" spans="1:27" ht="14.3" customHeight="1" x14ac:dyDescent="0.25">
      <c r="A25" s="12" t="s">
        <v>67</v>
      </c>
      <c r="B25" s="13" t="s">
        <v>101</v>
      </c>
      <c r="C25" s="13">
        <v>73832</v>
      </c>
      <c r="D25" s="13">
        <v>56471</v>
      </c>
      <c r="E25" s="13">
        <v>22888</v>
      </c>
      <c r="F25" s="13">
        <v>33583</v>
      </c>
      <c r="G25" s="13">
        <v>40.53</v>
      </c>
      <c r="H25" s="15">
        <v>59.47</v>
      </c>
      <c r="I25" s="6"/>
      <c r="J25" s="6"/>
      <c r="K25" s="12" t="s">
        <v>101</v>
      </c>
      <c r="L25" s="13">
        <v>89.2</v>
      </c>
      <c r="M25" s="13">
        <f>VLOOKUP(K25,'Li (abril 2015)'!$A$3:$B$382,2,FALSE)</f>
        <v>46000</v>
      </c>
      <c r="N25" s="13">
        <v>87</v>
      </c>
      <c r="O25" s="13">
        <f>VLOOKUP(K25,'Li (abril 2015)'!$A$3:$E$382,5,FALSE)</f>
        <v>1600</v>
      </c>
      <c r="P25" s="13">
        <v>2.4</v>
      </c>
      <c r="Q25" s="13">
        <v>10.8</v>
      </c>
      <c r="R25" s="13">
        <v>28.7</v>
      </c>
      <c r="S25" s="13">
        <v>71.3</v>
      </c>
      <c r="T25" s="13">
        <v>78.3</v>
      </c>
      <c r="U25" s="13" t="s">
        <v>63</v>
      </c>
      <c r="V25" s="15" t="s">
        <v>63</v>
      </c>
      <c r="W25" s="6"/>
      <c r="X25" s="6"/>
      <c r="Y25" s="6"/>
      <c r="Z25" s="6"/>
      <c r="AA25" s="6"/>
    </row>
    <row r="26" spans="1:27" ht="14.3" customHeight="1" x14ac:dyDescent="0.25">
      <c r="A26" s="12" t="s">
        <v>64</v>
      </c>
      <c r="B26" s="13" t="s">
        <v>102</v>
      </c>
      <c r="C26" s="13">
        <v>100117</v>
      </c>
      <c r="D26" s="13">
        <v>65321</v>
      </c>
      <c r="E26" s="13">
        <v>28522</v>
      </c>
      <c r="F26" s="13">
        <v>36799</v>
      </c>
      <c r="G26" s="13">
        <v>43.66</v>
      </c>
      <c r="H26" s="15">
        <v>56.34</v>
      </c>
      <c r="I26" s="6"/>
      <c r="J26" s="6"/>
      <c r="K26" s="12" t="s">
        <v>102</v>
      </c>
      <c r="L26" s="13">
        <v>69.400000000000006</v>
      </c>
      <c r="M26" s="13">
        <f>VLOOKUP(K26,'Li (abril 2015)'!$A$3:$B$382,2,FALSE)</f>
        <v>58900</v>
      </c>
      <c r="N26" s="13">
        <v>65.599999999999994</v>
      </c>
      <c r="O26" s="13">
        <f>VLOOKUP(K26,'Li (abril 2015)'!$A$3:$E$382,5,FALSE)</f>
        <v>4800</v>
      </c>
      <c r="P26" s="13">
        <v>5.5</v>
      </c>
      <c r="Q26" s="13">
        <v>30.6</v>
      </c>
      <c r="R26" s="13">
        <v>21</v>
      </c>
      <c r="S26" s="13">
        <v>79</v>
      </c>
      <c r="T26" s="13">
        <v>53.9</v>
      </c>
      <c r="U26" s="13">
        <v>8</v>
      </c>
      <c r="V26" s="15">
        <v>41.5</v>
      </c>
      <c r="W26" s="6"/>
      <c r="X26" s="6"/>
      <c r="Y26" s="6"/>
      <c r="Z26" s="6"/>
      <c r="AA26" s="6"/>
    </row>
    <row r="27" spans="1:27" ht="14.3" customHeight="1" x14ac:dyDescent="0.25">
      <c r="A27" s="12" t="s">
        <v>64</v>
      </c>
      <c r="B27" s="13" t="s">
        <v>104</v>
      </c>
      <c r="C27" s="13">
        <v>102354</v>
      </c>
      <c r="D27" s="13">
        <v>66927</v>
      </c>
      <c r="E27" s="13">
        <v>21781</v>
      </c>
      <c r="F27" s="13">
        <v>45146</v>
      </c>
      <c r="G27" s="13">
        <v>32.54</v>
      </c>
      <c r="H27" s="15">
        <v>67.459999999999994</v>
      </c>
      <c r="I27" s="6"/>
      <c r="J27" s="6"/>
      <c r="K27" s="12" t="s">
        <v>104</v>
      </c>
      <c r="L27" s="13">
        <v>75.8</v>
      </c>
      <c r="M27" s="13">
        <f>VLOOKUP(K27,'Li (abril 2015)'!$A$3:$B$382,2,FALSE)</f>
        <v>60600</v>
      </c>
      <c r="N27" s="13">
        <v>71.2</v>
      </c>
      <c r="O27" s="13">
        <f>VLOOKUP(K27,'Li (abril 2015)'!$A$3:$E$382,5,FALSE)</f>
        <v>4500</v>
      </c>
      <c r="P27" s="13">
        <v>6.1</v>
      </c>
      <c r="Q27" s="13">
        <v>24.2</v>
      </c>
      <c r="R27" s="13">
        <v>38.4</v>
      </c>
      <c r="S27" s="13">
        <v>61.6</v>
      </c>
      <c r="T27" s="13">
        <v>53.3</v>
      </c>
      <c r="U27" s="13" t="s">
        <v>63</v>
      </c>
      <c r="V27" s="15">
        <v>43</v>
      </c>
      <c r="W27" s="6"/>
      <c r="X27" s="6"/>
      <c r="Y27" s="6"/>
      <c r="Z27" s="6"/>
      <c r="AA27" s="6"/>
    </row>
    <row r="28" spans="1:27" ht="14.3" customHeight="1" x14ac:dyDescent="0.25">
      <c r="A28" s="12" t="s">
        <v>105</v>
      </c>
      <c r="B28" s="13" t="s">
        <v>106</v>
      </c>
      <c r="C28" s="13">
        <v>51136</v>
      </c>
      <c r="D28" s="13">
        <v>34802</v>
      </c>
      <c r="E28" s="13">
        <v>13215</v>
      </c>
      <c r="F28" s="13">
        <v>21587</v>
      </c>
      <c r="G28" s="13">
        <v>37.97</v>
      </c>
      <c r="H28" s="15">
        <v>62.03</v>
      </c>
      <c r="I28" s="6"/>
      <c r="J28" s="6"/>
      <c r="K28" s="12" t="s">
        <v>106</v>
      </c>
      <c r="L28" s="13">
        <v>69.2</v>
      </c>
      <c r="M28" s="13">
        <f>VLOOKUP(K28,'Li (abril 2015)'!$A$3:$B$382,2,FALSE)</f>
        <v>28400</v>
      </c>
      <c r="N28" s="13">
        <v>64.5</v>
      </c>
      <c r="O28" s="13">
        <f>VLOOKUP(K28,'Li (abril 2015)'!$A$3:$E$382,5,FALSE)</f>
        <v>3000</v>
      </c>
      <c r="P28" s="13">
        <v>6.8</v>
      </c>
      <c r="Q28" s="13">
        <v>30.8</v>
      </c>
      <c r="R28" s="13">
        <v>25.9</v>
      </c>
      <c r="S28" s="13">
        <v>74.099999999999994</v>
      </c>
      <c r="T28" s="13">
        <v>82.9</v>
      </c>
      <c r="U28" s="13" t="s">
        <v>63</v>
      </c>
      <c r="V28" s="15" t="s">
        <v>63</v>
      </c>
      <c r="W28" s="6"/>
      <c r="X28" s="6"/>
      <c r="Y28" s="6"/>
      <c r="Z28" s="6"/>
      <c r="AA28" s="6"/>
    </row>
    <row r="29" spans="1:27" ht="14.3" customHeight="1" x14ac:dyDescent="0.25">
      <c r="A29" s="12" t="s">
        <v>67</v>
      </c>
      <c r="B29" s="13" t="s">
        <v>107</v>
      </c>
      <c r="C29" s="13">
        <v>58063</v>
      </c>
      <c r="D29" s="13">
        <v>41972</v>
      </c>
      <c r="E29" s="13">
        <v>12242</v>
      </c>
      <c r="F29" s="13">
        <v>29730</v>
      </c>
      <c r="G29" s="13">
        <v>29.17</v>
      </c>
      <c r="H29" s="15">
        <v>70.83</v>
      </c>
      <c r="I29" s="6"/>
      <c r="J29" s="6"/>
      <c r="K29" s="12" t="s">
        <v>107</v>
      </c>
      <c r="L29" s="13">
        <v>77.3</v>
      </c>
      <c r="M29" s="13">
        <f>VLOOKUP(K29,'Li (abril 2015)'!$A$3:$B$382,2,FALSE)</f>
        <v>35200</v>
      </c>
      <c r="N29" s="13">
        <v>74.900000000000006</v>
      </c>
      <c r="O29" s="13">
        <f>VLOOKUP(K29,'Li (abril 2015)'!$A$3:$E$382,5,FALSE)</f>
        <v>2100</v>
      </c>
      <c r="P29" s="13" t="s">
        <v>63</v>
      </c>
      <c r="Q29" s="13">
        <v>22.7</v>
      </c>
      <c r="R29" s="13">
        <v>21</v>
      </c>
      <c r="S29" s="13">
        <v>79</v>
      </c>
      <c r="T29" s="13" t="s">
        <v>63</v>
      </c>
      <c r="U29" s="13" t="s">
        <v>63</v>
      </c>
      <c r="V29" s="15" t="s">
        <v>63</v>
      </c>
      <c r="W29" s="6"/>
      <c r="X29" s="6"/>
      <c r="Y29" s="6"/>
      <c r="Z29" s="6"/>
      <c r="AA29" s="6"/>
    </row>
    <row r="30" spans="1:27" ht="14.3" customHeight="1" x14ac:dyDescent="0.25">
      <c r="A30" s="12" t="s">
        <v>64</v>
      </c>
      <c r="B30" s="13" t="s">
        <v>109</v>
      </c>
      <c r="C30" s="13">
        <v>197109</v>
      </c>
      <c r="D30" s="13">
        <v>138080</v>
      </c>
      <c r="E30" s="13">
        <v>57589</v>
      </c>
      <c r="F30" s="13">
        <v>80491</v>
      </c>
      <c r="G30" s="13">
        <v>41.71</v>
      </c>
      <c r="H30" s="15">
        <v>58.29</v>
      </c>
      <c r="I30" s="6"/>
      <c r="J30" s="6"/>
      <c r="K30" s="12" t="s">
        <v>109</v>
      </c>
      <c r="L30" s="13">
        <v>75.7</v>
      </c>
      <c r="M30" s="13">
        <f>VLOOKUP(K30,'Li (abril 2015)'!$A$3:$B$382,2,FALSE)</f>
        <v>122800</v>
      </c>
      <c r="N30" s="13">
        <v>71.099999999999994</v>
      </c>
      <c r="O30" s="13">
        <f>VLOOKUP(K30,'Li (abril 2015)'!$A$3:$E$382,5,FALSE)</f>
        <v>9200</v>
      </c>
      <c r="P30" s="13">
        <v>6</v>
      </c>
      <c r="Q30" s="13">
        <v>24.3</v>
      </c>
      <c r="R30" s="13">
        <v>21.6</v>
      </c>
      <c r="S30" s="13">
        <v>78.400000000000006</v>
      </c>
      <c r="T30" s="13">
        <v>59.9</v>
      </c>
      <c r="U30" s="13">
        <v>7.4</v>
      </c>
      <c r="V30" s="15">
        <v>35.4</v>
      </c>
      <c r="W30" s="6"/>
      <c r="X30" s="6"/>
      <c r="Y30" s="6"/>
      <c r="Z30" s="6"/>
      <c r="AA30" s="6"/>
    </row>
    <row r="31" spans="1:27" ht="14.3" customHeight="1" x14ac:dyDescent="0.25">
      <c r="A31" s="12" t="s">
        <v>67</v>
      </c>
      <c r="B31" s="13" t="s">
        <v>110</v>
      </c>
      <c r="C31" s="13">
        <v>39363</v>
      </c>
      <c r="D31" s="13">
        <v>30404</v>
      </c>
      <c r="E31" s="13">
        <v>7430</v>
      </c>
      <c r="F31" s="13">
        <v>22974</v>
      </c>
      <c r="G31" s="13">
        <v>24.44</v>
      </c>
      <c r="H31" s="15">
        <v>75.56</v>
      </c>
      <c r="I31" s="6"/>
      <c r="J31" s="6"/>
      <c r="K31" s="12" t="s">
        <v>110</v>
      </c>
      <c r="L31" s="13">
        <v>75.2</v>
      </c>
      <c r="M31" s="13">
        <f>VLOOKUP(K31,'Li (abril 2015)'!$A$3:$B$382,2,FALSE)</f>
        <v>28000</v>
      </c>
      <c r="N31" s="13">
        <v>73.099999999999994</v>
      </c>
      <c r="O31" s="13" t="str">
        <f>VLOOKUP(K31,'Li (abril 2015)'!$A$3:$E$382,5,FALSE)</f>
        <v>!</v>
      </c>
      <c r="P31" s="13" t="s">
        <v>63</v>
      </c>
      <c r="Q31" s="13">
        <v>24.8</v>
      </c>
      <c r="R31" s="13">
        <v>25.2</v>
      </c>
      <c r="S31" s="13">
        <v>74.8</v>
      </c>
      <c r="T31" s="13" t="s">
        <v>63</v>
      </c>
      <c r="U31" s="13" t="s">
        <v>63</v>
      </c>
      <c r="V31" s="15" t="s">
        <v>63</v>
      </c>
      <c r="W31" s="6"/>
      <c r="X31" s="6"/>
      <c r="Y31" s="6"/>
      <c r="Z31" s="6"/>
      <c r="AA31" s="6"/>
    </row>
    <row r="32" spans="1:27" ht="14.3" customHeight="1" x14ac:dyDescent="0.25">
      <c r="A32" s="12" t="s">
        <v>93</v>
      </c>
      <c r="B32" s="13" t="s">
        <v>111</v>
      </c>
      <c r="C32" s="13">
        <v>132752</v>
      </c>
      <c r="D32" s="13">
        <v>91926</v>
      </c>
      <c r="E32" s="13">
        <v>41473</v>
      </c>
      <c r="F32" s="13">
        <v>50453</v>
      </c>
      <c r="G32" s="13">
        <v>45.12</v>
      </c>
      <c r="H32" s="15">
        <v>54.88</v>
      </c>
      <c r="I32" s="6"/>
      <c r="J32" s="6"/>
      <c r="K32" s="12" t="s">
        <v>111</v>
      </c>
      <c r="L32" s="13">
        <v>78.8</v>
      </c>
      <c r="M32" s="13">
        <f>VLOOKUP(K32,'Li (abril 2015)'!$A$3:$B$382,2,FALSE)</f>
        <v>90800</v>
      </c>
      <c r="N32" s="13">
        <v>76.099999999999994</v>
      </c>
      <c r="O32" s="13">
        <f>VLOOKUP(K32,'Li (abril 2015)'!$A$3:$E$382,5,FALSE)</f>
        <v>3000</v>
      </c>
      <c r="P32" s="13">
        <v>3.5</v>
      </c>
      <c r="Q32" s="13">
        <v>21.2</v>
      </c>
      <c r="R32" s="13">
        <v>18.5</v>
      </c>
      <c r="S32" s="13">
        <v>81.5</v>
      </c>
      <c r="T32" s="13">
        <v>71.7</v>
      </c>
      <c r="U32" s="13" t="s">
        <v>63</v>
      </c>
      <c r="V32" s="15">
        <v>26.8</v>
      </c>
      <c r="W32" s="6"/>
      <c r="X32" s="6"/>
      <c r="Y32" s="6"/>
      <c r="Z32" s="6"/>
      <c r="AA32" s="6"/>
    </row>
    <row r="33" spans="1:27" ht="14.3" customHeight="1" x14ac:dyDescent="0.25">
      <c r="A33" s="12" t="s">
        <v>61</v>
      </c>
      <c r="B33" s="13" t="s">
        <v>113</v>
      </c>
      <c r="C33" s="13">
        <v>85298</v>
      </c>
      <c r="D33" s="13">
        <v>64890</v>
      </c>
      <c r="E33" s="13">
        <v>29888</v>
      </c>
      <c r="F33" s="13">
        <v>35002</v>
      </c>
      <c r="G33" s="13">
        <v>46.06</v>
      </c>
      <c r="H33" s="15">
        <v>53.94</v>
      </c>
      <c r="I33" s="6"/>
      <c r="J33" s="6"/>
      <c r="K33" s="12" t="s">
        <v>113</v>
      </c>
      <c r="L33" s="13">
        <v>85.3</v>
      </c>
      <c r="M33" s="13">
        <f>VLOOKUP(K33,'Li (abril 2015)'!$A$3:$B$382,2,FALSE)</f>
        <v>64000</v>
      </c>
      <c r="N33" s="13">
        <v>83.5</v>
      </c>
      <c r="O33" s="13">
        <f>VLOOKUP(K33,'Li (abril 2015)'!$A$3:$E$382,5,FALSE)</f>
        <v>1500</v>
      </c>
      <c r="P33" s="13">
        <v>2.2000000000000002</v>
      </c>
      <c r="Q33" s="13">
        <v>14.7</v>
      </c>
      <c r="R33" s="13">
        <v>24.6</v>
      </c>
      <c r="S33" s="13">
        <v>75.400000000000006</v>
      </c>
      <c r="T33" s="13">
        <v>80.400000000000006</v>
      </c>
      <c r="U33" s="13">
        <v>5.7</v>
      </c>
      <c r="V33" s="15">
        <v>14.7</v>
      </c>
      <c r="W33" s="6"/>
      <c r="X33" s="6"/>
      <c r="Y33" s="6"/>
      <c r="Z33" s="6"/>
      <c r="AA33" s="6"/>
    </row>
    <row r="34" spans="1:27" ht="14.3" customHeight="1" x14ac:dyDescent="0.25">
      <c r="A34" s="12" t="s">
        <v>85</v>
      </c>
      <c r="B34" s="13" t="s">
        <v>114</v>
      </c>
      <c r="C34" s="13">
        <v>342817</v>
      </c>
      <c r="D34" s="13">
        <v>228488</v>
      </c>
      <c r="E34" s="13">
        <v>104575</v>
      </c>
      <c r="F34" s="13">
        <v>123913</v>
      </c>
      <c r="G34" s="13">
        <v>45.77</v>
      </c>
      <c r="H34" s="15">
        <v>54.23</v>
      </c>
      <c r="I34" s="6"/>
      <c r="J34" s="6"/>
      <c r="K34" s="12" t="s">
        <v>114</v>
      </c>
      <c r="L34" s="13">
        <v>72.099999999999994</v>
      </c>
      <c r="M34" s="13">
        <f>VLOOKUP(K34,'Li (abril 2015)'!$A$3:$B$382,2,FALSE)</f>
        <v>214700</v>
      </c>
      <c r="N34" s="13">
        <v>67.3</v>
      </c>
      <c r="O34" s="13">
        <f>VLOOKUP(K34,'Li (abril 2015)'!$A$3:$E$382,5,FALSE)</f>
        <v>23800</v>
      </c>
      <c r="P34" s="13">
        <v>6.7</v>
      </c>
      <c r="Q34" s="13">
        <v>27.9</v>
      </c>
      <c r="R34" s="13">
        <v>20.7</v>
      </c>
      <c r="S34" s="13">
        <v>79.3</v>
      </c>
      <c r="T34" s="13">
        <v>52.9</v>
      </c>
      <c r="U34" s="13">
        <v>9.4</v>
      </c>
      <c r="V34" s="15">
        <v>41.5</v>
      </c>
      <c r="W34" s="6"/>
      <c r="X34" s="6"/>
      <c r="Y34" s="6"/>
      <c r="Z34" s="6"/>
      <c r="AA34" s="6"/>
    </row>
    <row r="35" spans="1:27" ht="14.3" customHeight="1" x14ac:dyDescent="0.25">
      <c r="A35" s="12" t="s">
        <v>78</v>
      </c>
      <c r="B35" s="13" t="s">
        <v>116</v>
      </c>
      <c r="C35" s="13">
        <v>112562</v>
      </c>
      <c r="D35" s="13">
        <v>86236</v>
      </c>
      <c r="E35" s="13">
        <v>33523</v>
      </c>
      <c r="F35" s="13">
        <v>52713</v>
      </c>
      <c r="G35" s="13">
        <v>38.869999999999997</v>
      </c>
      <c r="H35" s="15">
        <v>61.13</v>
      </c>
      <c r="I35" s="6"/>
      <c r="J35" s="6"/>
      <c r="K35" s="12" t="s">
        <v>116</v>
      </c>
      <c r="L35" s="13">
        <v>78.8</v>
      </c>
      <c r="M35" s="13">
        <f>VLOOKUP(K35,'Li (abril 2015)'!$A$3:$B$382,2,FALSE)</f>
        <v>74200</v>
      </c>
      <c r="N35" s="13">
        <v>76</v>
      </c>
      <c r="O35" s="13">
        <f>VLOOKUP(K35,'Li (abril 2015)'!$A$3:$E$382,5,FALSE)</f>
        <v>2400</v>
      </c>
      <c r="P35" s="13">
        <v>3.5</v>
      </c>
      <c r="Q35" s="13">
        <v>21.2</v>
      </c>
      <c r="R35" s="13">
        <v>15.4</v>
      </c>
      <c r="S35" s="13">
        <v>84.6</v>
      </c>
      <c r="T35" s="13">
        <v>63</v>
      </c>
      <c r="U35" s="13" t="s">
        <v>63</v>
      </c>
      <c r="V35" s="15">
        <v>37</v>
      </c>
      <c r="W35" s="6"/>
      <c r="X35" s="6"/>
      <c r="Y35" s="6"/>
      <c r="Z35" s="6"/>
      <c r="AA35" s="6"/>
    </row>
    <row r="36" spans="1:27" ht="14.3" customHeight="1" x14ac:dyDescent="0.25">
      <c r="A36" s="12" t="s">
        <v>78</v>
      </c>
      <c r="B36" s="13" t="s">
        <v>117</v>
      </c>
      <c r="C36" s="13">
        <v>98989</v>
      </c>
      <c r="D36" s="13">
        <v>73548</v>
      </c>
      <c r="E36" s="13">
        <v>26313</v>
      </c>
      <c r="F36" s="13">
        <v>47235</v>
      </c>
      <c r="G36" s="13">
        <v>35.78</v>
      </c>
      <c r="H36" s="15">
        <v>64.22</v>
      </c>
      <c r="I36" s="6"/>
      <c r="J36" s="6"/>
      <c r="K36" s="12" t="s">
        <v>117</v>
      </c>
      <c r="L36" s="13">
        <v>79.2</v>
      </c>
      <c r="M36" s="13">
        <f>VLOOKUP(K36,'Li (abril 2015)'!$A$3:$B$382,2,FALSE)</f>
        <v>59300</v>
      </c>
      <c r="N36" s="13">
        <v>75.5</v>
      </c>
      <c r="O36" s="13">
        <f>VLOOKUP(K36,'Li (abril 2015)'!$A$3:$E$382,5,FALSE)</f>
        <v>2600</v>
      </c>
      <c r="P36" s="13">
        <v>4.5999999999999996</v>
      </c>
      <c r="Q36" s="13">
        <v>20.8</v>
      </c>
      <c r="R36" s="13">
        <v>16.7</v>
      </c>
      <c r="S36" s="13">
        <v>83.3</v>
      </c>
      <c r="T36" s="13">
        <v>75.3</v>
      </c>
      <c r="U36" s="13" t="s">
        <v>63</v>
      </c>
      <c r="V36" s="15" t="s">
        <v>63</v>
      </c>
      <c r="W36" s="6"/>
      <c r="X36" s="6"/>
      <c r="Y36" s="6"/>
      <c r="Z36" s="6"/>
      <c r="AA36" s="6"/>
    </row>
    <row r="37" spans="1:27" ht="14.3" customHeight="1" x14ac:dyDescent="0.25">
      <c r="A37" s="12" t="s">
        <v>81</v>
      </c>
      <c r="B37" s="13" t="s">
        <v>119</v>
      </c>
      <c r="C37" s="13">
        <v>186793</v>
      </c>
      <c r="D37" s="13">
        <v>121404</v>
      </c>
      <c r="E37" s="13">
        <v>72523</v>
      </c>
      <c r="F37" s="13">
        <v>48881</v>
      </c>
      <c r="G37" s="13">
        <v>59.74</v>
      </c>
      <c r="H37" s="15">
        <v>40.26</v>
      </c>
      <c r="I37" s="6"/>
      <c r="J37" s="6"/>
      <c r="K37" s="12" t="s">
        <v>119</v>
      </c>
      <c r="L37" s="13">
        <v>75.3</v>
      </c>
      <c r="M37" s="13">
        <f>VLOOKUP(K37,'Li (abril 2015)'!$A$3:$B$382,2,FALSE)</f>
        <v>153900</v>
      </c>
      <c r="N37" s="13">
        <v>69.400000000000006</v>
      </c>
      <c r="O37" s="13">
        <f>VLOOKUP(K37,'Li (abril 2015)'!$A$3:$E$382,5,FALSE)</f>
        <v>12400</v>
      </c>
      <c r="P37" s="13">
        <v>7.9</v>
      </c>
      <c r="Q37" s="13">
        <v>24.7</v>
      </c>
      <c r="R37" s="13">
        <v>13.9</v>
      </c>
      <c r="S37" s="13">
        <v>86.1</v>
      </c>
      <c r="T37" s="13">
        <v>64.8</v>
      </c>
      <c r="U37" s="13">
        <v>8.3000000000000007</v>
      </c>
      <c r="V37" s="15">
        <v>29.1</v>
      </c>
      <c r="W37" s="6"/>
      <c r="X37" s="6"/>
      <c r="Y37" s="6"/>
      <c r="Z37" s="6"/>
      <c r="AA37" s="6"/>
    </row>
    <row r="38" spans="1:27" ht="14.3" customHeight="1" x14ac:dyDescent="0.25">
      <c r="A38" s="12" t="s">
        <v>78</v>
      </c>
      <c r="B38" s="13" t="s">
        <v>120</v>
      </c>
      <c r="C38" s="13">
        <v>58777</v>
      </c>
      <c r="D38" s="13">
        <v>46704</v>
      </c>
      <c r="E38" s="13">
        <v>19077</v>
      </c>
      <c r="F38" s="13">
        <v>27627</v>
      </c>
      <c r="G38" s="13">
        <v>40.85</v>
      </c>
      <c r="H38" s="15">
        <v>59.15</v>
      </c>
      <c r="I38" s="6"/>
      <c r="J38" s="6"/>
      <c r="K38" s="12" t="s">
        <v>120</v>
      </c>
      <c r="L38" s="13">
        <v>72.400000000000006</v>
      </c>
      <c r="M38" s="13">
        <f>VLOOKUP(K38,'Li (abril 2015)'!$A$3:$B$382,2,FALSE)</f>
        <v>37900</v>
      </c>
      <c r="N38" s="13">
        <v>69.2</v>
      </c>
      <c r="O38" s="13">
        <f>VLOOKUP(K38,'Li (abril 2015)'!$A$3:$E$382,5,FALSE)</f>
        <v>2000</v>
      </c>
      <c r="P38" s="13" t="s">
        <v>63</v>
      </c>
      <c r="Q38" s="13">
        <v>27.6</v>
      </c>
      <c r="R38" s="13">
        <v>30.5</v>
      </c>
      <c r="S38" s="13">
        <v>69.5</v>
      </c>
      <c r="T38" s="13">
        <v>53</v>
      </c>
      <c r="U38" s="13" t="s">
        <v>63</v>
      </c>
      <c r="V38" s="15" t="s">
        <v>63</v>
      </c>
      <c r="W38" s="6"/>
      <c r="X38" s="6"/>
      <c r="Y38" s="6"/>
      <c r="Z38" s="6"/>
      <c r="AA38" s="6"/>
    </row>
    <row r="39" spans="1:27" ht="14.3" customHeight="1" x14ac:dyDescent="0.25">
      <c r="A39" s="12" t="s">
        <v>105</v>
      </c>
      <c r="B39" s="13" t="s">
        <v>122</v>
      </c>
      <c r="C39" s="13">
        <v>104492</v>
      </c>
      <c r="D39" s="13">
        <v>74345</v>
      </c>
      <c r="E39" s="13">
        <v>33723</v>
      </c>
      <c r="F39" s="13">
        <v>40622</v>
      </c>
      <c r="G39" s="13">
        <v>45.36</v>
      </c>
      <c r="H39" s="15">
        <v>54.64</v>
      </c>
      <c r="I39" s="6"/>
      <c r="J39" s="6"/>
      <c r="K39" s="12" t="s">
        <v>122</v>
      </c>
      <c r="L39" s="13">
        <v>75.599999999999994</v>
      </c>
      <c r="M39" s="13">
        <f>VLOOKUP(K39,'Li (abril 2015)'!$A$3:$B$382,2,FALSE)</f>
        <v>62500</v>
      </c>
      <c r="N39" s="13">
        <v>71.7</v>
      </c>
      <c r="O39" s="13">
        <f>VLOOKUP(K39,'Li (abril 2015)'!$A$3:$E$382,5,FALSE)</f>
        <v>4800</v>
      </c>
      <c r="P39" s="13">
        <v>5</v>
      </c>
      <c r="Q39" s="13">
        <v>24.4</v>
      </c>
      <c r="R39" s="13">
        <v>25</v>
      </c>
      <c r="S39" s="13">
        <v>75</v>
      </c>
      <c r="T39" s="13">
        <v>100</v>
      </c>
      <c r="U39" s="13" t="s">
        <v>63</v>
      </c>
      <c r="V39" s="15" t="s">
        <v>63</v>
      </c>
      <c r="W39" s="6"/>
      <c r="X39" s="6"/>
      <c r="Y39" s="6"/>
      <c r="Z39" s="6"/>
      <c r="AA39" s="6"/>
    </row>
    <row r="40" spans="1:27" ht="14.3" customHeight="1" x14ac:dyDescent="0.25">
      <c r="A40" s="12" t="s">
        <v>61</v>
      </c>
      <c r="B40" s="13" t="s">
        <v>123</v>
      </c>
      <c r="C40" s="13">
        <v>198293</v>
      </c>
      <c r="D40" s="13">
        <v>146675</v>
      </c>
      <c r="E40" s="13">
        <v>100648</v>
      </c>
      <c r="F40" s="13">
        <v>46027</v>
      </c>
      <c r="G40" s="13">
        <v>68.62</v>
      </c>
      <c r="H40" s="15">
        <v>31.38</v>
      </c>
      <c r="I40" s="6"/>
      <c r="J40" s="6"/>
      <c r="K40" s="12" t="s">
        <v>123</v>
      </c>
      <c r="L40" s="13">
        <v>79.599999999999994</v>
      </c>
      <c r="M40" s="13">
        <f>VLOOKUP(K40,'Li (abril 2015)'!$A$3:$B$382,2,FALSE)</f>
        <v>142000</v>
      </c>
      <c r="N40" s="13">
        <v>74.7</v>
      </c>
      <c r="O40" s="13">
        <f>VLOOKUP(K40,'Li (abril 2015)'!$A$3:$E$382,5,FALSE)</f>
        <v>9800</v>
      </c>
      <c r="P40" s="13">
        <v>6.2</v>
      </c>
      <c r="Q40" s="13">
        <v>20.399999999999999</v>
      </c>
      <c r="R40" s="13">
        <v>43.4</v>
      </c>
      <c r="S40" s="13">
        <v>56.6</v>
      </c>
      <c r="T40" s="13">
        <v>58.2</v>
      </c>
      <c r="U40" s="13">
        <v>13.4</v>
      </c>
      <c r="V40" s="15">
        <v>33.1</v>
      </c>
      <c r="W40" s="6"/>
      <c r="X40" s="6"/>
      <c r="Y40" s="6"/>
      <c r="Z40" s="6"/>
      <c r="AA40" s="6"/>
    </row>
    <row r="41" spans="1:27" ht="14.3" customHeight="1" x14ac:dyDescent="0.25">
      <c r="A41" s="12" t="s">
        <v>93</v>
      </c>
      <c r="B41" s="13" t="s">
        <v>125</v>
      </c>
      <c r="C41" s="13">
        <v>312465</v>
      </c>
      <c r="D41" s="13">
        <v>228445</v>
      </c>
      <c r="E41" s="13">
        <v>141027</v>
      </c>
      <c r="F41" s="13">
        <v>87418</v>
      </c>
      <c r="G41" s="13">
        <v>61.73</v>
      </c>
      <c r="H41" s="15">
        <v>38.270000000000003</v>
      </c>
      <c r="I41" s="6"/>
      <c r="J41" s="6"/>
      <c r="K41" s="12" t="s">
        <v>125</v>
      </c>
      <c r="L41" s="13">
        <v>79.2</v>
      </c>
      <c r="M41" s="13">
        <f>VLOOKUP(K41,'Li (abril 2015)'!$A$3:$B$382,2,FALSE)</f>
        <v>231700</v>
      </c>
      <c r="N41" s="13">
        <v>75.599999999999994</v>
      </c>
      <c r="O41" s="13">
        <f>VLOOKUP(K41,'Li (abril 2015)'!$A$3:$E$382,5,FALSE)</f>
        <v>12600</v>
      </c>
      <c r="P41" s="13">
        <v>4.5</v>
      </c>
      <c r="Q41" s="13">
        <v>20.8</v>
      </c>
      <c r="R41" s="13">
        <v>20.5</v>
      </c>
      <c r="S41" s="13">
        <v>79.5</v>
      </c>
      <c r="T41" s="13">
        <v>64.599999999999994</v>
      </c>
      <c r="U41" s="13">
        <v>12.8</v>
      </c>
      <c r="V41" s="15">
        <v>25.8</v>
      </c>
      <c r="W41" s="6"/>
      <c r="X41" s="6"/>
      <c r="Y41" s="6"/>
      <c r="Z41" s="6"/>
      <c r="AA41" s="6"/>
    </row>
    <row r="42" spans="1:27" ht="14.3" customHeight="1" x14ac:dyDescent="0.25">
      <c r="A42" s="12" t="s">
        <v>78</v>
      </c>
      <c r="B42" s="13" t="s">
        <v>126</v>
      </c>
      <c r="C42" s="13">
        <v>99254</v>
      </c>
      <c r="D42" s="13">
        <v>77737</v>
      </c>
      <c r="E42" s="13">
        <v>35469</v>
      </c>
      <c r="F42" s="13">
        <v>42268</v>
      </c>
      <c r="G42" s="13">
        <v>45.63</v>
      </c>
      <c r="H42" s="15">
        <v>54.37</v>
      </c>
      <c r="I42" s="6"/>
      <c r="J42" s="6"/>
      <c r="K42" s="12" t="s">
        <v>126</v>
      </c>
      <c r="L42" s="13">
        <v>82.1</v>
      </c>
      <c r="M42" s="13">
        <f>VLOOKUP(K42,'Li (abril 2015)'!$A$3:$B$382,2,FALSE)</f>
        <v>57800</v>
      </c>
      <c r="N42" s="13">
        <v>80.400000000000006</v>
      </c>
      <c r="O42" s="13">
        <f>VLOOKUP(K42,'Li (abril 2015)'!$A$3:$E$382,5,FALSE)</f>
        <v>1400</v>
      </c>
      <c r="P42" s="13">
        <v>2</v>
      </c>
      <c r="Q42" s="13">
        <v>17.899999999999999</v>
      </c>
      <c r="R42" s="13">
        <v>12.2</v>
      </c>
      <c r="S42" s="13">
        <v>87.8</v>
      </c>
      <c r="T42" s="13">
        <v>82.5</v>
      </c>
      <c r="U42" s="13" t="s">
        <v>63</v>
      </c>
      <c r="V42" s="15" t="s">
        <v>63</v>
      </c>
      <c r="W42" s="6"/>
      <c r="X42" s="6"/>
      <c r="Y42" s="6"/>
      <c r="Z42" s="6"/>
      <c r="AA42" s="6"/>
    </row>
    <row r="43" spans="1:27" ht="14.3" customHeight="1" x14ac:dyDescent="0.25">
      <c r="A43" s="12" t="s">
        <v>81</v>
      </c>
      <c r="B43" s="13" t="s">
        <v>127</v>
      </c>
      <c r="C43" s="13">
        <v>231473</v>
      </c>
      <c r="D43" s="13">
        <v>182432</v>
      </c>
      <c r="E43" s="13">
        <v>92398</v>
      </c>
      <c r="F43" s="13">
        <v>90034</v>
      </c>
      <c r="G43" s="13">
        <v>50.65</v>
      </c>
      <c r="H43" s="15">
        <v>49.35</v>
      </c>
      <c r="I43" s="6"/>
      <c r="J43" s="6"/>
      <c r="K43" s="12" t="s">
        <v>127</v>
      </c>
      <c r="L43" s="13">
        <v>80.900000000000006</v>
      </c>
      <c r="M43" s="13">
        <f>VLOOKUP(K43,'Li (abril 2015)'!$A$3:$B$382,2,FALSE)</f>
        <v>152100</v>
      </c>
      <c r="N43" s="13">
        <v>77.3</v>
      </c>
      <c r="O43" s="13">
        <f>VLOOKUP(K43,'Li (abril 2015)'!$A$3:$E$382,5,FALSE)</f>
        <v>8700</v>
      </c>
      <c r="P43" s="13">
        <v>4.4000000000000004</v>
      </c>
      <c r="Q43" s="13">
        <v>19.100000000000001</v>
      </c>
      <c r="R43" s="13">
        <v>25.5</v>
      </c>
      <c r="S43" s="13">
        <v>74.5</v>
      </c>
      <c r="T43" s="13">
        <v>67.8</v>
      </c>
      <c r="U43" s="13">
        <v>10</v>
      </c>
      <c r="V43" s="15">
        <v>24.5</v>
      </c>
      <c r="W43" s="6"/>
      <c r="X43" s="6"/>
      <c r="Y43" s="6"/>
      <c r="Z43" s="6"/>
      <c r="AA43" s="6"/>
    </row>
    <row r="44" spans="1:27" ht="14.3" customHeight="1" x14ac:dyDescent="0.25">
      <c r="A44" s="12" t="s">
        <v>98</v>
      </c>
      <c r="B44" s="13" t="s">
        <v>129</v>
      </c>
      <c r="C44" s="13">
        <v>74170</v>
      </c>
      <c r="D44" s="13">
        <v>58815</v>
      </c>
      <c r="E44" s="13">
        <v>26252</v>
      </c>
      <c r="F44" s="13">
        <v>32563</v>
      </c>
      <c r="G44" s="13">
        <v>44.63</v>
      </c>
      <c r="H44" s="15">
        <v>55.37</v>
      </c>
      <c r="I44" s="6"/>
      <c r="J44" s="6"/>
      <c r="K44" s="12" t="s">
        <v>129</v>
      </c>
      <c r="L44" s="13">
        <v>79.5</v>
      </c>
      <c r="M44" s="13">
        <f>VLOOKUP(K44,'Li (abril 2015)'!$A$3:$B$382,2,FALSE)</f>
        <v>42200</v>
      </c>
      <c r="N44" s="13">
        <v>77.5</v>
      </c>
      <c r="O44" s="13">
        <f>VLOOKUP(K44,'Li (abril 2015)'!$A$3:$E$382,5,FALSE)</f>
        <v>1400</v>
      </c>
      <c r="P44" s="13">
        <v>2.5</v>
      </c>
      <c r="Q44" s="13">
        <v>20.5</v>
      </c>
      <c r="R44" s="13">
        <v>20.7</v>
      </c>
      <c r="S44" s="13">
        <v>79.3</v>
      </c>
      <c r="T44" s="13">
        <v>85.6</v>
      </c>
      <c r="U44" s="13" t="s">
        <v>63</v>
      </c>
      <c r="V44" s="15" t="s">
        <v>63</v>
      </c>
      <c r="W44" s="6"/>
      <c r="X44" s="6"/>
      <c r="Y44" s="6"/>
      <c r="Z44" s="6"/>
      <c r="AA44" s="6"/>
    </row>
    <row r="45" spans="1:27" ht="14.3" customHeight="1" x14ac:dyDescent="0.25">
      <c r="A45" s="12" t="s">
        <v>78</v>
      </c>
      <c r="B45" s="13" t="s">
        <v>130</v>
      </c>
      <c r="C45" s="13">
        <v>68997</v>
      </c>
      <c r="D45" s="13">
        <v>50872</v>
      </c>
      <c r="E45" s="13">
        <v>17166</v>
      </c>
      <c r="F45" s="13">
        <v>33706</v>
      </c>
      <c r="G45" s="13">
        <v>33.74</v>
      </c>
      <c r="H45" s="15">
        <v>66.260000000000005</v>
      </c>
      <c r="I45" s="6"/>
      <c r="J45" s="6"/>
      <c r="K45" s="12" t="s">
        <v>130</v>
      </c>
      <c r="L45" s="13">
        <v>78.400000000000006</v>
      </c>
      <c r="M45" s="13">
        <f>VLOOKUP(K45,'Li (abril 2015)'!$A$3:$B$382,2,FALSE)</f>
        <v>45500</v>
      </c>
      <c r="N45" s="13">
        <v>73</v>
      </c>
      <c r="O45" s="13">
        <f>VLOOKUP(K45,'Li (abril 2015)'!$A$3:$E$382,5,FALSE)</f>
        <v>1500</v>
      </c>
      <c r="P45" s="13">
        <v>6.9</v>
      </c>
      <c r="Q45" s="13">
        <v>21.6</v>
      </c>
      <c r="R45" s="13">
        <v>44.1</v>
      </c>
      <c r="S45" s="13">
        <v>55.9</v>
      </c>
      <c r="T45" s="13">
        <v>72.900000000000006</v>
      </c>
      <c r="U45" s="13" t="s">
        <v>63</v>
      </c>
      <c r="V45" s="15">
        <v>27.1</v>
      </c>
      <c r="W45" s="6"/>
      <c r="X45" s="6"/>
      <c r="Y45" s="6"/>
      <c r="Z45" s="6"/>
      <c r="AA45" s="6"/>
    </row>
    <row r="46" spans="1:27" ht="14.3" customHeight="1" x14ac:dyDescent="0.25">
      <c r="A46" s="12" t="s">
        <v>67</v>
      </c>
      <c r="B46" s="13" t="s">
        <v>132</v>
      </c>
      <c r="C46" s="13">
        <v>83593</v>
      </c>
      <c r="D46" s="13">
        <v>65426</v>
      </c>
      <c r="E46" s="13">
        <v>29672</v>
      </c>
      <c r="F46" s="13">
        <v>35754</v>
      </c>
      <c r="G46" s="13">
        <v>45.35</v>
      </c>
      <c r="H46" s="15">
        <v>54.65</v>
      </c>
      <c r="I46" s="6"/>
      <c r="J46" s="6"/>
      <c r="K46" s="12" t="s">
        <v>132</v>
      </c>
      <c r="L46" s="13">
        <v>92</v>
      </c>
      <c r="M46" s="13">
        <f>VLOOKUP(K46,'Li (abril 2015)'!$A$3:$B$382,2,FALSE)</f>
        <v>52200</v>
      </c>
      <c r="N46" s="13">
        <v>87.5</v>
      </c>
      <c r="O46" s="13">
        <f>VLOOKUP(K46,'Li (abril 2015)'!$A$3:$E$382,5,FALSE)</f>
        <v>1900</v>
      </c>
      <c r="P46" s="13">
        <v>4.9000000000000004</v>
      </c>
      <c r="Q46" s="13">
        <v>8</v>
      </c>
      <c r="R46" s="13">
        <v>38.799999999999997</v>
      </c>
      <c r="S46" s="13">
        <v>61.2</v>
      </c>
      <c r="T46" s="13">
        <v>83.5</v>
      </c>
      <c r="U46" s="13" t="s">
        <v>63</v>
      </c>
      <c r="V46" s="15" t="s">
        <v>63</v>
      </c>
      <c r="W46" s="6"/>
      <c r="X46" s="6"/>
      <c r="Y46" s="6"/>
      <c r="Z46" s="6"/>
      <c r="AA46" s="6"/>
    </row>
    <row r="47" spans="1:27" ht="14.3" customHeight="1" x14ac:dyDescent="0.25">
      <c r="A47" s="12" t="s">
        <v>64</v>
      </c>
      <c r="B47" s="13" t="s">
        <v>133</v>
      </c>
      <c r="C47" s="13">
        <v>64461</v>
      </c>
      <c r="D47" s="13">
        <v>43316</v>
      </c>
      <c r="E47" s="13">
        <v>14462</v>
      </c>
      <c r="F47" s="13">
        <v>28854</v>
      </c>
      <c r="G47" s="13">
        <v>33.39</v>
      </c>
      <c r="H47" s="15">
        <v>66.61</v>
      </c>
      <c r="I47" s="6"/>
      <c r="J47" s="6"/>
      <c r="K47" s="12" t="s">
        <v>133</v>
      </c>
      <c r="L47" s="13">
        <v>80.5</v>
      </c>
      <c r="M47" s="13">
        <f>VLOOKUP(K47,'Li (abril 2015)'!$A$3:$B$382,2,FALSE)</f>
        <v>39600</v>
      </c>
      <c r="N47" s="13">
        <v>76.5</v>
      </c>
      <c r="O47" s="13">
        <f>VLOOKUP(K47,'Li (abril 2015)'!$A$3:$E$382,5,FALSE)</f>
        <v>2400</v>
      </c>
      <c r="P47" s="13">
        <v>4.9000000000000004</v>
      </c>
      <c r="Q47" s="13">
        <v>19.5</v>
      </c>
      <c r="R47" s="13">
        <v>18.8</v>
      </c>
      <c r="S47" s="13">
        <v>81.2</v>
      </c>
      <c r="T47" s="13" t="s">
        <v>63</v>
      </c>
      <c r="U47" s="13" t="s">
        <v>63</v>
      </c>
      <c r="V47" s="15" t="s">
        <v>63</v>
      </c>
      <c r="W47" s="6"/>
      <c r="X47" s="6"/>
      <c r="Y47" s="6"/>
      <c r="Z47" s="6"/>
      <c r="AA47" s="6"/>
    </row>
    <row r="48" spans="1:27" ht="14.3" customHeight="1" x14ac:dyDescent="0.25">
      <c r="A48" s="12" t="s">
        <v>64</v>
      </c>
      <c r="B48" s="13" t="s">
        <v>134</v>
      </c>
      <c r="C48" s="13">
        <v>141600</v>
      </c>
      <c r="D48" s="13">
        <v>101028</v>
      </c>
      <c r="E48" s="13">
        <v>46354</v>
      </c>
      <c r="F48" s="13">
        <v>54674</v>
      </c>
      <c r="G48" s="13">
        <v>45.88</v>
      </c>
      <c r="H48" s="15">
        <v>54.12</v>
      </c>
      <c r="I48" s="6"/>
      <c r="J48" s="6"/>
      <c r="K48" s="12" t="s">
        <v>134</v>
      </c>
      <c r="L48" s="13">
        <v>76.2</v>
      </c>
      <c r="M48" s="13">
        <f>VLOOKUP(K48,'Li (abril 2015)'!$A$3:$B$382,2,FALSE)</f>
        <v>84100</v>
      </c>
      <c r="N48" s="13">
        <v>72.3</v>
      </c>
      <c r="O48" s="13">
        <f>VLOOKUP(K48,'Li (abril 2015)'!$A$3:$E$382,5,FALSE)</f>
        <v>5100</v>
      </c>
      <c r="P48" s="13">
        <v>5.0999999999999996</v>
      </c>
      <c r="Q48" s="13">
        <v>23.8</v>
      </c>
      <c r="R48" s="13">
        <v>23.3</v>
      </c>
      <c r="S48" s="13">
        <v>76.7</v>
      </c>
      <c r="T48" s="13">
        <v>65.599999999999994</v>
      </c>
      <c r="U48" s="13">
        <v>7</v>
      </c>
      <c r="V48" s="15">
        <v>29.3</v>
      </c>
      <c r="W48" s="6"/>
      <c r="X48" s="6"/>
      <c r="Y48" s="6"/>
      <c r="Z48" s="6"/>
      <c r="AA48" s="6"/>
    </row>
    <row r="49" spans="1:27" ht="14.3" customHeight="1" x14ac:dyDescent="0.25">
      <c r="A49" s="12" t="s">
        <v>105</v>
      </c>
      <c r="B49" s="13" t="s">
        <v>136</v>
      </c>
      <c r="C49" s="13">
        <v>130801</v>
      </c>
      <c r="D49" s="13">
        <v>92473</v>
      </c>
      <c r="E49" s="13">
        <v>39178</v>
      </c>
      <c r="F49" s="13">
        <v>53295</v>
      </c>
      <c r="G49" s="13">
        <v>42.37</v>
      </c>
      <c r="H49" s="15">
        <v>57.63</v>
      </c>
      <c r="I49" s="6"/>
      <c r="J49" s="6"/>
      <c r="K49" s="12" t="s">
        <v>136</v>
      </c>
      <c r="L49" s="13">
        <v>74.8</v>
      </c>
      <c r="M49" s="13">
        <f>VLOOKUP(K49,'Li (abril 2015)'!$A$3:$B$382,2,FALSE)</f>
        <v>76400</v>
      </c>
      <c r="N49" s="13">
        <v>70.900000000000006</v>
      </c>
      <c r="O49" s="13">
        <f>VLOOKUP(K49,'Li (abril 2015)'!$A$3:$E$382,5,FALSE)</f>
        <v>5700</v>
      </c>
      <c r="P49" s="13">
        <v>5.2</v>
      </c>
      <c r="Q49" s="13">
        <v>25.2</v>
      </c>
      <c r="R49" s="13">
        <v>27.9</v>
      </c>
      <c r="S49" s="13">
        <v>72.099999999999994</v>
      </c>
      <c r="T49" s="13">
        <v>68.5</v>
      </c>
      <c r="U49" s="13" t="s">
        <v>63</v>
      </c>
      <c r="V49" s="15">
        <v>31.5</v>
      </c>
      <c r="W49" s="6"/>
      <c r="X49" s="6"/>
      <c r="Y49" s="6"/>
      <c r="Z49" s="6"/>
      <c r="AA49" s="6"/>
    </row>
    <row r="50" spans="1:27" ht="14.3" customHeight="1" x14ac:dyDescent="0.25">
      <c r="A50" s="12" t="s">
        <v>85</v>
      </c>
      <c r="B50" s="13" t="s">
        <v>137</v>
      </c>
      <c r="C50" s="13">
        <v>149195</v>
      </c>
      <c r="D50" s="13">
        <v>105925</v>
      </c>
      <c r="E50" s="13">
        <v>46950</v>
      </c>
      <c r="F50" s="13">
        <v>58975</v>
      </c>
      <c r="G50" s="13">
        <v>44.32</v>
      </c>
      <c r="H50" s="15">
        <v>55.68</v>
      </c>
      <c r="I50" s="6"/>
      <c r="J50" s="6"/>
      <c r="K50" s="12" t="s">
        <v>137</v>
      </c>
      <c r="L50" s="13">
        <v>77.400000000000006</v>
      </c>
      <c r="M50" s="13">
        <f>VLOOKUP(K50,'Li (abril 2015)'!$A$3:$B$382,2,FALSE)</f>
        <v>99100</v>
      </c>
      <c r="N50" s="13">
        <v>74.8</v>
      </c>
      <c r="O50" s="13">
        <f>VLOOKUP(K50,'Li (abril 2015)'!$A$3:$E$382,5,FALSE)</f>
        <v>4900</v>
      </c>
      <c r="P50" s="13">
        <v>3.4</v>
      </c>
      <c r="Q50" s="13">
        <v>22.6</v>
      </c>
      <c r="R50" s="13">
        <v>12.6</v>
      </c>
      <c r="S50" s="13">
        <v>87.4</v>
      </c>
      <c r="T50" s="13">
        <v>57.9</v>
      </c>
      <c r="U50" s="13" t="s">
        <v>63</v>
      </c>
      <c r="V50" s="15">
        <v>39.200000000000003</v>
      </c>
      <c r="W50" s="6"/>
      <c r="X50" s="6"/>
      <c r="Y50" s="6"/>
      <c r="Z50" s="6"/>
      <c r="AA50" s="6"/>
    </row>
    <row r="51" spans="1:27" ht="14.3" customHeight="1" x14ac:dyDescent="0.25">
      <c r="A51" s="12" t="s">
        <v>78</v>
      </c>
      <c r="B51" s="13" t="s">
        <v>139</v>
      </c>
      <c r="C51" s="13">
        <v>80108</v>
      </c>
      <c r="D51" s="13">
        <v>57799</v>
      </c>
      <c r="E51" s="13">
        <v>42682</v>
      </c>
      <c r="F51" s="13">
        <v>15117</v>
      </c>
      <c r="G51" s="13">
        <v>73.849999999999994</v>
      </c>
      <c r="H51" s="15">
        <v>26.15</v>
      </c>
      <c r="I51" s="6"/>
      <c r="J51" s="6"/>
      <c r="K51" s="12" t="s">
        <v>139</v>
      </c>
      <c r="L51" s="13">
        <v>79.8</v>
      </c>
      <c r="M51" s="13">
        <f>VLOOKUP(K51,'Li (abril 2015)'!$A$3:$B$382,2,FALSE)</f>
        <v>72500</v>
      </c>
      <c r="N51" s="13">
        <v>77.3</v>
      </c>
      <c r="O51" s="13">
        <f>VLOOKUP(K51,'Li (abril 2015)'!$A$3:$E$382,5,FALSE)</f>
        <v>2200</v>
      </c>
      <c r="P51" s="13">
        <v>3.2</v>
      </c>
      <c r="Q51" s="13">
        <v>20.2</v>
      </c>
      <c r="R51" s="13">
        <v>15.7</v>
      </c>
      <c r="S51" s="13">
        <v>84.3</v>
      </c>
      <c r="T51" s="13">
        <v>67.099999999999994</v>
      </c>
      <c r="U51" s="13" t="s">
        <v>63</v>
      </c>
      <c r="V51" s="15">
        <v>32.9</v>
      </c>
      <c r="W51" s="6"/>
      <c r="X51" s="6"/>
      <c r="Y51" s="6"/>
      <c r="Z51" s="6"/>
      <c r="AA51" s="6"/>
    </row>
    <row r="52" spans="1:27" ht="14.3" customHeight="1" x14ac:dyDescent="0.25">
      <c r="A52" s="12" t="s">
        <v>81</v>
      </c>
      <c r="B52" s="13" t="s">
        <v>140</v>
      </c>
      <c r="C52" s="13">
        <v>145425</v>
      </c>
      <c r="D52" s="13">
        <v>95133</v>
      </c>
      <c r="E52" s="13">
        <v>71295</v>
      </c>
      <c r="F52" s="13">
        <v>23838</v>
      </c>
      <c r="G52" s="13">
        <v>74.94</v>
      </c>
      <c r="H52" s="15">
        <v>25.06</v>
      </c>
      <c r="I52" s="6"/>
      <c r="J52" s="6"/>
      <c r="K52" s="12" t="s">
        <v>140</v>
      </c>
      <c r="L52" s="13">
        <v>73.2</v>
      </c>
      <c r="M52" s="13">
        <f>VLOOKUP(K52,'Li (abril 2015)'!$A$3:$B$382,2,FALSE)</f>
        <v>118200</v>
      </c>
      <c r="N52" s="13">
        <v>69.599999999999994</v>
      </c>
      <c r="O52" s="13">
        <f>VLOOKUP(K52,'Li (abril 2015)'!$A$3:$E$382,5,FALSE)</f>
        <v>4900</v>
      </c>
      <c r="P52" s="13">
        <v>5</v>
      </c>
      <c r="Q52" s="13">
        <v>26.8</v>
      </c>
      <c r="R52" s="13">
        <v>36.200000000000003</v>
      </c>
      <c r="S52" s="13">
        <v>63.8</v>
      </c>
      <c r="T52" s="13">
        <v>56.8</v>
      </c>
      <c r="U52" s="13">
        <v>10.199999999999999</v>
      </c>
      <c r="V52" s="15">
        <v>36.700000000000003</v>
      </c>
      <c r="W52" s="6"/>
      <c r="X52" s="6"/>
      <c r="Y52" s="6"/>
      <c r="Z52" s="6"/>
      <c r="AA52" s="6"/>
    </row>
    <row r="53" spans="1:27" ht="14.3" customHeight="1" x14ac:dyDescent="0.25">
      <c r="A53" s="12" t="s">
        <v>98</v>
      </c>
      <c r="B53" s="13" t="s">
        <v>142</v>
      </c>
      <c r="C53" s="13">
        <v>75010</v>
      </c>
      <c r="D53" s="13">
        <v>53578</v>
      </c>
      <c r="E53" s="13">
        <v>16684</v>
      </c>
      <c r="F53" s="13">
        <v>36894</v>
      </c>
      <c r="G53" s="13">
        <v>31.14</v>
      </c>
      <c r="H53" s="15">
        <v>68.86</v>
      </c>
      <c r="I53" s="6"/>
      <c r="J53" s="6"/>
      <c r="K53" s="12" t="s">
        <v>142</v>
      </c>
      <c r="L53" s="13">
        <v>85.1</v>
      </c>
      <c r="M53" s="13">
        <f>VLOOKUP(K53,'Li (abril 2015)'!$A$3:$B$382,2,FALSE)</f>
        <v>47300</v>
      </c>
      <c r="N53" s="13">
        <v>79.099999999999994</v>
      </c>
      <c r="O53" s="13" t="str">
        <f>VLOOKUP(K53,'Li (abril 2015)'!$A$3:$E$382,5,FALSE)</f>
        <v>#</v>
      </c>
      <c r="P53" s="13">
        <v>7</v>
      </c>
      <c r="Q53" s="13">
        <v>14.9</v>
      </c>
      <c r="R53" s="13">
        <v>28.6</v>
      </c>
      <c r="S53" s="13">
        <v>71.400000000000006</v>
      </c>
      <c r="T53" s="13" t="s">
        <v>63</v>
      </c>
      <c r="U53" s="13" t="s">
        <v>63</v>
      </c>
      <c r="V53" s="15" t="s">
        <v>63</v>
      </c>
      <c r="W53" s="6"/>
      <c r="X53" s="6"/>
      <c r="Y53" s="6"/>
      <c r="Z53" s="6"/>
      <c r="AA53" s="6"/>
    </row>
    <row r="54" spans="1:27" ht="14.3" customHeight="1" x14ac:dyDescent="0.25">
      <c r="A54" s="12" t="s">
        <v>61</v>
      </c>
      <c r="B54" s="13" t="s">
        <v>143</v>
      </c>
      <c r="C54" s="13">
        <v>109399</v>
      </c>
      <c r="D54" s="13">
        <v>82048</v>
      </c>
      <c r="E54" s="13">
        <v>40169</v>
      </c>
      <c r="F54" s="13">
        <v>41879</v>
      </c>
      <c r="G54" s="13">
        <v>48.96</v>
      </c>
      <c r="H54" s="15">
        <v>51.04</v>
      </c>
      <c r="I54" s="6"/>
      <c r="J54" s="6"/>
      <c r="K54" s="12" t="s">
        <v>143</v>
      </c>
      <c r="L54" s="13">
        <v>69.900000000000006</v>
      </c>
      <c r="M54" s="13">
        <f>VLOOKUP(K54,'Li (abril 2015)'!$A$3:$B$382,2,FALSE)</f>
        <v>64000</v>
      </c>
      <c r="N54" s="13">
        <v>65.599999999999994</v>
      </c>
      <c r="O54" s="13">
        <f>VLOOKUP(K54,'Li (abril 2015)'!$A$3:$E$382,5,FALSE)</f>
        <v>7800</v>
      </c>
      <c r="P54" s="13">
        <v>6.1</v>
      </c>
      <c r="Q54" s="13">
        <v>30.1</v>
      </c>
      <c r="R54" s="13">
        <v>24</v>
      </c>
      <c r="S54" s="13">
        <v>76</v>
      </c>
      <c r="T54" s="13">
        <v>62.4</v>
      </c>
      <c r="U54" s="13" t="s">
        <v>63</v>
      </c>
      <c r="V54" s="15">
        <v>37.6</v>
      </c>
      <c r="W54" s="6"/>
      <c r="X54" s="6"/>
      <c r="Y54" s="6"/>
      <c r="Z54" s="6"/>
      <c r="AA54" s="6"/>
    </row>
    <row r="55" spans="1:27" ht="14.3" customHeight="1" x14ac:dyDescent="0.25">
      <c r="A55" s="12" t="s">
        <v>105</v>
      </c>
      <c r="B55" s="13" t="s">
        <v>145</v>
      </c>
      <c r="C55" s="13">
        <v>243689</v>
      </c>
      <c r="D55" s="13">
        <v>169604</v>
      </c>
      <c r="E55" s="13">
        <v>101788</v>
      </c>
      <c r="F55" s="13">
        <v>67816</v>
      </c>
      <c r="G55" s="13">
        <v>60.02</v>
      </c>
      <c r="H55" s="15">
        <v>39.979999999999997</v>
      </c>
      <c r="I55" s="6"/>
      <c r="J55" s="6"/>
      <c r="K55" s="12" t="s">
        <v>145</v>
      </c>
      <c r="L55" s="13">
        <v>71.099999999999994</v>
      </c>
      <c r="M55" s="13">
        <f>VLOOKUP(K55,'Li (abril 2015)'!$A$3:$B$382,2,FALSE)</f>
        <v>163100</v>
      </c>
      <c r="N55" s="13">
        <v>67.7</v>
      </c>
      <c r="O55" s="13">
        <f>VLOOKUP(K55,'Li (abril 2015)'!$A$3:$E$382,5,FALSE)</f>
        <v>12000</v>
      </c>
      <c r="P55" s="13">
        <v>4.8</v>
      </c>
      <c r="Q55" s="13">
        <v>28.9</v>
      </c>
      <c r="R55" s="13">
        <v>23.3</v>
      </c>
      <c r="S55" s="13">
        <v>76.7</v>
      </c>
      <c r="T55" s="13">
        <v>47.6</v>
      </c>
      <c r="U55" s="13">
        <v>7.3</v>
      </c>
      <c r="V55" s="15">
        <v>48.6</v>
      </c>
      <c r="W55" s="6"/>
      <c r="X55" s="6"/>
      <c r="Y55" s="6"/>
      <c r="Z55" s="6"/>
      <c r="AA55" s="6"/>
    </row>
    <row r="56" spans="1:27" ht="14.3" customHeight="1" x14ac:dyDescent="0.25">
      <c r="A56" s="12" t="s">
        <v>64</v>
      </c>
      <c r="B56" s="13" t="s">
        <v>146</v>
      </c>
      <c r="C56" s="13">
        <v>80124</v>
      </c>
      <c r="D56" s="13">
        <v>59683</v>
      </c>
      <c r="E56" s="13">
        <v>23788</v>
      </c>
      <c r="F56" s="13">
        <v>35895</v>
      </c>
      <c r="G56" s="13">
        <v>39.86</v>
      </c>
      <c r="H56" s="15">
        <v>60.14</v>
      </c>
      <c r="I56" s="6"/>
      <c r="J56" s="6"/>
      <c r="K56" s="12" t="s">
        <v>146</v>
      </c>
      <c r="L56" s="13">
        <v>73.5</v>
      </c>
      <c r="M56" s="13">
        <f>VLOOKUP(K56,'Li (abril 2015)'!$A$3:$B$382,2,FALSE)</f>
        <v>53400</v>
      </c>
      <c r="N56" s="13">
        <v>67.8</v>
      </c>
      <c r="O56" s="13" t="str">
        <f>VLOOKUP(K56,'Li (abril 2015)'!$A$3:$E$382,5,FALSE)</f>
        <v>!</v>
      </c>
      <c r="P56" s="13">
        <v>7.7</v>
      </c>
      <c r="Q56" s="13">
        <v>26.5</v>
      </c>
      <c r="R56" s="13">
        <v>22.1</v>
      </c>
      <c r="S56" s="13">
        <v>77.900000000000006</v>
      </c>
      <c r="T56" s="13" t="s">
        <v>63</v>
      </c>
      <c r="U56" s="13" t="s">
        <v>63</v>
      </c>
      <c r="V56" s="15" t="s">
        <v>63</v>
      </c>
      <c r="W56" s="6"/>
      <c r="X56" s="6"/>
      <c r="Y56" s="6"/>
      <c r="Z56" s="6"/>
      <c r="AA56" s="6"/>
    </row>
    <row r="57" spans="1:27" ht="14.3" customHeight="1" x14ac:dyDescent="0.25">
      <c r="A57" s="12" t="s">
        <v>105</v>
      </c>
      <c r="B57" s="13" t="s">
        <v>147</v>
      </c>
      <c r="C57" s="13">
        <v>139227</v>
      </c>
      <c r="D57" s="13">
        <v>103035</v>
      </c>
      <c r="E57" s="13">
        <v>47654</v>
      </c>
      <c r="F57" s="13">
        <v>55381</v>
      </c>
      <c r="G57" s="13">
        <v>46.25</v>
      </c>
      <c r="H57" s="15">
        <v>53.75</v>
      </c>
      <c r="I57" s="6"/>
      <c r="J57" s="6"/>
      <c r="K57" s="12" t="s">
        <v>147</v>
      </c>
      <c r="L57" s="13">
        <v>76.599999999999994</v>
      </c>
      <c r="M57" s="13">
        <f>VLOOKUP(K57,'Li (abril 2015)'!$A$3:$B$382,2,FALSE)</f>
        <v>77000</v>
      </c>
      <c r="N57" s="13">
        <v>73.099999999999994</v>
      </c>
      <c r="O57" s="13">
        <f>VLOOKUP(K57,'Li (abril 2015)'!$A$3:$E$382,5,FALSE)</f>
        <v>4900</v>
      </c>
      <c r="P57" s="13">
        <v>4.5999999999999996</v>
      </c>
      <c r="Q57" s="13">
        <v>23.4</v>
      </c>
      <c r="R57" s="13">
        <v>28.3</v>
      </c>
      <c r="S57" s="13">
        <v>71.7</v>
      </c>
      <c r="T57" s="13">
        <v>56.9</v>
      </c>
      <c r="U57" s="13" t="s">
        <v>63</v>
      </c>
      <c r="V57" s="15">
        <v>43.1</v>
      </c>
      <c r="W57" s="6"/>
      <c r="X57" s="6"/>
      <c r="Y57" s="6"/>
      <c r="Z57" s="6"/>
      <c r="AA57" s="6"/>
    </row>
    <row r="58" spans="1:27" ht="14.3" customHeight="1" x14ac:dyDescent="0.25">
      <c r="A58" s="12" t="s">
        <v>78</v>
      </c>
      <c r="B58" s="13" t="s">
        <v>149</v>
      </c>
      <c r="C58" s="13">
        <v>68860</v>
      </c>
      <c r="D58" s="13">
        <v>51845</v>
      </c>
      <c r="E58" s="13">
        <v>14154</v>
      </c>
      <c r="F58" s="13">
        <v>37691</v>
      </c>
      <c r="G58" s="13">
        <v>27.3</v>
      </c>
      <c r="H58" s="15">
        <v>72.7</v>
      </c>
      <c r="I58" s="6"/>
      <c r="J58" s="6"/>
      <c r="K58" s="12" t="s">
        <v>149</v>
      </c>
      <c r="L58" s="13">
        <v>74.3</v>
      </c>
      <c r="M58" s="13">
        <f>VLOOKUP(K58,'Li (abril 2015)'!$A$3:$B$382,2,FALSE)</f>
        <v>43900</v>
      </c>
      <c r="N58" s="13">
        <v>72.599999999999994</v>
      </c>
      <c r="O58" s="13" t="str">
        <f>VLOOKUP(K58,'Li (abril 2015)'!$A$3:$E$382,5,FALSE)</f>
        <v>!</v>
      </c>
      <c r="P58" s="13" t="s">
        <v>63</v>
      </c>
      <c r="Q58" s="13">
        <v>25.7</v>
      </c>
      <c r="R58" s="13">
        <v>20.6</v>
      </c>
      <c r="S58" s="13">
        <v>79.400000000000006</v>
      </c>
      <c r="T58" s="13" t="s">
        <v>63</v>
      </c>
      <c r="U58" s="13" t="s">
        <v>63</v>
      </c>
      <c r="V58" s="15" t="s">
        <v>63</v>
      </c>
      <c r="W58" s="6"/>
      <c r="X58" s="6"/>
      <c r="Y58" s="6"/>
      <c r="Z58" s="6"/>
      <c r="AA58" s="6"/>
    </row>
    <row r="59" spans="1:27" ht="14.3" customHeight="1" x14ac:dyDescent="0.25">
      <c r="A59" s="12" t="s">
        <v>78</v>
      </c>
      <c r="B59" s="13" t="s">
        <v>150</v>
      </c>
      <c r="C59" s="13">
        <v>204004</v>
      </c>
      <c r="D59" s="13">
        <v>158804</v>
      </c>
      <c r="E59" s="13">
        <v>69670</v>
      </c>
      <c r="F59" s="13">
        <v>89134</v>
      </c>
      <c r="G59" s="13">
        <v>43.87</v>
      </c>
      <c r="H59" s="15">
        <v>56.13</v>
      </c>
      <c r="I59" s="6"/>
      <c r="J59" s="6"/>
      <c r="K59" s="12" t="s">
        <v>150</v>
      </c>
      <c r="L59" s="13">
        <v>80.5</v>
      </c>
      <c r="M59" s="13">
        <f>VLOOKUP(K59,'Li (abril 2015)'!$A$3:$B$382,2,FALSE)</f>
        <v>138300</v>
      </c>
      <c r="N59" s="13">
        <v>78.2</v>
      </c>
      <c r="O59" s="13">
        <f>VLOOKUP(K59,'Li (abril 2015)'!$A$3:$E$382,5,FALSE)</f>
        <v>3200</v>
      </c>
      <c r="P59" s="13">
        <v>2.8</v>
      </c>
      <c r="Q59" s="13">
        <v>19.5</v>
      </c>
      <c r="R59" s="13">
        <v>14.9</v>
      </c>
      <c r="S59" s="13">
        <v>85.1</v>
      </c>
      <c r="T59" s="13">
        <v>74.5</v>
      </c>
      <c r="U59" s="13" t="s">
        <v>63</v>
      </c>
      <c r="V59" s="15">
        <v>23.2</v>
      </c>
      <c r="W59" s="6"/>
      <c r="X59" s="6"/>
      <c r="Y59" s="6"/>
      <c r="Z59" s="6"/>
      <c r="AA59" s="6"/>
    </row>
    <row r="60" spans="1:27" ht="14.3" customHeight="1" x14ac:dyDescent="0.25">
      <c r="A60" s="12" t="s">
        <v>105</v>
      </c>
      <c r="B60" s="13" t="s">
        <v>151</v>
      </c>
      <c r="C60" s="13">
        <v>53400</v>
      </c>
      <c r="D60" s="13">
        <v>39742</v>
      </c>
      <c r="E60" s="13">
        <v>21711</v>
      </c>
      <c r="F60" s="13">
        <v>18031</v>
      </c>
      <c r="G60" s="13">
        <v>54.63</v>
      </c>
      <c r="H60" s="15">
        <v>45.37</v>
      </c>
      <c r="I60" s="6"/>
      <c r="J60" s="6"/>
      <c r="K60" s="12" t="s">
        <v>151</v>
      </c>
      <c r="L60" s="13">
        <v>67.3</v>
      </c>
      <c r="M60" s="13">
        <f>VLOOKUP(K60,'Li (abril 2015)'!$A$3:$B$382,2,FALSE)</f>
        <v>29500</v>
      </c>
      <c r="N60" s="13">
        <v>65.3</v>
      </c>
      <c r="O60" s="13">
        <f>VLOOKUP(K60,'Li (abril 2015)'!$A$3:$E$382,5,FALSE)</f>
        <v>1400</v>
      </c>
      <c r="P60" s="13">
        <v>3</v>
      </c>
      <c r="Q60" s="13">
        <v>32.700000000000003</v>
      </c>
      <c r="R60" s="13">
        <v>16.899999999999999</v>
      </c>
      <c r="S60" s="13">
        <v>83.1</v>
      </c>
      <c r="T60" s="13">
        <v>61.2</v>
      </c>
      <c r="U60" s="13" t="s">
        <v>63</v>
      </c>
      <c r="V60" s="15">
        <v>33.700000000000003</v>
      </c>
      <c r="W60" s="6"/>
      <c r="X60" s="6"/>
      <c r="Y60" s="6"/>
      <c r="Z60" s="6"/>
      <c r="AA60" s="6"/>
    </row>
    <row r="61" spans="1:27" ht="14.3" customHeight="1" x14ac:dyDescent="0.25">
      <c r="A61" s="12" t="s">
        <v>67</v>
      </c>
      <c r="B61" s="13" t="s">
        <v>152</v>
      </c>
      <c r="C61" s="13">
        <v>133780</v>
      </c>
      <c r="D61" s="13">
        <v>94172</v>
      </c>
      <c r="E61" s="13">
        <v>43500</v>
      </c>
      <c r="F61" s="13">
        <v>50672</v>
      </c>
      <c r="G61" s="13">
        <v>46.19</v>
      </c>
      <c r="H61" s="15">
        <v>53.81</v>
      </c>
      <c r="I61" s="6"/>
      <c r="J61" s="6"/>
      <c r="K61" s="12" t="s">
        <v>152</v>
      </c>
      <c r="L61" s="13">
        <v>72.400000000000006</v>
      </c>
      <c r="M61" s="13">
        <f>VLOOKUP(K61,'Li (abril 2015)'!$A$3:$B$382,2,FALSE)</f>
        <v>83200</v>
      </c>
      <c r="N61" s="13">
        <v>69.099999999999994</v>
      </c>
      <c r="O61" s="13">
        <f>VLOOKUP(K61,'Li (abril 2015)'!$A$3:$E$382,5,FALSE)</f>
        <v>1500</v>
      </c>
      <c r="P61" s="13">
        <v>4.5999999999999996</v>
      </c>
      <c r="Q61" s="13">
        <v>27.6</v>
      </c>
      <c r="R61" s="13">
        <v>16.2</v>
      </c>
      <c r="S61" s="13">
        <v>83.8</v>
      </c>
      <c r="T61" s="13">
        <v>70.7</v>
      </c>
      <c r="U61" s="13" t="s">
        <v>63</v>
      </c>
      <c r="V61" s="15">
        <v>29.3</v>
      </c>
      <c r="W61" s="6"/>
      <c r="X61" s="6"/>
      <c r="Y61" s="6"/>
      <c r="Z61" s="6"/>
      <c r="AA61" s="6"/>
    </row>
    <row r="62" spans="1:27" ht="14.3" customHeight="1" x14ac:dyDescent="0.25">
      <c r="A62" s="12" t="s">
        <v>78</v>
      </c>
      <c r="B62" s="13" t="s">
        <v>153</v>
      </c>
      <c r="C62" s="13">
        <v>129971</v>
      </c>
      <c r="D62" s="13">
        <v>100794</v>
      </c>
      <c r="E62" s="13">
        <v>47545</v>
      </c>
      <c r="F62" s="13">
        <v>53249</v>
      </c>
      <c r="G62" s="13">
        <v>47.17</v>
      </c>
      <c r="H62" s="15">
        <v>52.83</v>
      </c>
      <c r="I62" s="6"/>
      <c r="J62" s="6"/>
      <c r="K62" s="12" t="s">
        <v>153</v>
      </c>
      <c r="L62" s="13">
        <v>84.3</v>
      </c>
      <c r="M62" s="13">
        <f>VLOOKUP(K62,'Li (abril 2015)'!$A$3:$B$382,2,FALSE)</f>
        <v>83800</v>
      </c>
      <c r="N62" s="13">
        <v>81.2</v>
      </c>
      <c r="O62" s="13">
        <f>VLOOKUP(K62,'Li (abril 2015)'!$A$3:$E$382,5,FALSE)</f>
        <v>3100</v>
      </c>
      <c r="P62" s="13">
        <v>3.6</v>
      </c>
      <c r="Q62" s="13">
        <v>15.7</v>
      </c>
      <c r="R62" s="13">
        <v>16.899999999999999</v>
      </c>
      <c r="S62" s="13">
        <v>83.1</v>
      </c>
      <c r="T62" s="13">
        <v>79.400000000000006</v>
      </c>
      <c r="U62" s="13" t="s">
        <v>63</v>
      </c>
      <c r="V62" s="15">
        <v>16.5</v>
      </c>
      <c r="W62" s="6"/>
      <c r="X62" s="6"/>
      <c r="Y62" s="6"/>
      <c r="Z62" s="6"/>
      <c r="AA62" s="6"/>
    </row>
    <row r="63" spans="1:27" ht="14.3" customHeight="1" x14ac:dyDescent="0.25">
      <c r="A63" s="12" t="s">
        <v>93</v>
      </c>
      <c r="B63" s="13" t="s">
        <v>154</v>
      </c>
      <c r="C63" s="13">
        <v>87060</v>
      </c>
      <c r="D63" s="13">
        <v>66013</v>
      </c>
      <c r="E63" s="13">
        <v>37081</v>
      </c>
      <c r="F63" s="13">
        <v>28932</v>
      </c>
      <c r="G63" s="13">
        <v>56.17</v>
      </c>
      <c r="H63" s="15">
        <v>43.83</v>
      </c>
      <c r="I63" s="6"/>
      <c r="J63" s="6"/>
      <c r="K63" s="12" t="s">
        <v>154</v>
      </c>
      <c r="L63" s="13">
        <v>83.1</v>
      </c>
      <c r="M63" s="13">
        <f>VLOOKUP(K63,'Li (abril 2015)'!$A$3:$B$382,2,FALSE)</f>
        <v>54200</v>
      </c>
      <c r="N63" s="13">
        <v>79.900000000000006</v>
      </c>
      <c r="O63" s="13">
        <f>VLOOKUP(K63,'Li (abril 2015)'!$A$3:$E$382,5,FALSE)</f>
        <v>1100</v>
      </c>
      <c r="P63" s="13">
        <v>3.9</v>
      </c>
      <c r="Q63" s="13">
        <v>16.899999999999999</v>
      </c>
      <c r="R63" s="13">
        <v>13.1</v>
      </c>
      <c r="S63" s="13">
        <v>86.9</v>
      </c>
      <c r="T63" s="13">
        <v>72.400000000000006</v>
      </c>
      <c r="U63" s="13" t="s">
        <v>63</v>
      </c>
      <c r="V63" s="15">
        <v>27.6</v>
      </c>
      <c r="W63" s="6"/>
      <c r="X63" s="6"/>
      <c r="Y63" s="6"/>
      <c r="Z63" s="6"/>
      <c r="AA63" s="6"/>
    </row>
    <row r="64" spans="1:27" ht="14.3" customHeight="1" x14ac:dyDescent="0.25">
      <c r="A64" s="12" t="s">
        <v>61</v>
      </c>
      <c r="B64" s="13" t="s">
        <v>155</v>
      </c>
      <c r="C64" s="13">
        <v>108342</v>
      </c>
      <c r="D64" s="13">
        <v>81836</v>
      </c>
      <c r="E64" s="13">
        <v>40668</v>
      </c>
      <c r="F64" s="13">
        <v>41168</v>
      </c>
      <c r="G64" s="13">
        <v>49.69</v>
      </c>
      <c r="H64" s="15">
        <v>50.31</v>
      </c>
      <c r="I64" s="6"/>
      <c r="J64" s="6"/>
      <c r="K64" s="12" t="s">
        <v>155</v>
      </c>
      <c r="L64" s="13">
        <v>78.5</v>
      </c>
      <c r="M64" s="13">
        <f>VLOOKUP(K64,'Li (abril 2015)'!$A$3:$B$382,2,FALSE)</f>
        <v>68400</v>
      </c>
      <c r="N64" s="13">
        <v>74.7</v>
      </c>
      <c r="O64" s="13">
        <f>VLOOKUP(K64,'Li (abril 2015)'!$A$3:$E$382,5,FALSE)</f>
        <v>1600</v>
      </c>
      <c r="P64" s="13">
        <v>4.8</v>
      </c>
      <c r="Q64" s="13">
        <v>21.5</v>
      </c>
      <c r="R64" s="13">
        <v>27.1</v>
      </c>
      <c r="S64" s="13">
        <v>72.900000000000006</v>
      </c>
      <c r="T64" s="13">
        <v>71.3</v>
      </c>
      <c r="U64" s="13" t="s">
        <v>63</v>
      </c>
      <c r="V64" s="15">
        <v>22.8</v>
      </c>
      <c r="W64" s="6"/>
      <c r="X64" s="6"/>
      <c r="Y64" s="6"/>
      <c r="Z64" s="6"/>
      <c r="AA64" s="6"/>
    </row>
    <row r="65" spans="1:27" ht="14.3" customHeight="1" x14ac:dyDescent="0.25">
      <c r="A65" s="12" t="s">
        <v>64</v>
      </c>
      <c r="B65" s="13" t="s">
        <v>156</v>
      </c>
      <c r="C65" s="13">
        <v>285957</v>
      </c>
      <c r="D65" s="13">
        <v>221125</v>
      </c>
      <c r="E65" s="13">
        <v>107962</v>
      </c>
      <c r="F65" s="13">
        <v>113163</v>
      </c>
      <c r="G65" s="13">
        <v>48.82</v>
      </c>
      <c r="H65" s="15">
        <v>51.18</v>
      </c>
      <c r="I65" s="6"/>
      <c r="J65" s="6"/>
      <c r="K65" s="12" t="s">
        <v>156</v>
      </c>
      <c r="L65" s="13">
        <v>80</v>
      </c>
      <c r="M65" s="13">
        <f>VLOOKUP(K65,'Li (abril 2015)'!$A$3:$B$382,2,FALSE)</f>
        <v>172400</v>
      </c>
      <c r="N65" s="13">
        <v>76.400000000000006</v>
      </c>
      <c r="O65" s="13">
        <f>VLOOKUP(K65,'Li (abril 2015)'!$A$3:$E$382,5,FALSE)</f>
        <v>6000</v>
      </c>
      <c r="P65" s="13">
        <v>4.5</v>
      </c>
      <c r="Q65" s="13">
        <v>20</v>
      </c>
      <c r="R65" s="13">
        <v>24.6</v>
      </c>
      <c r="S65" s="13">
        <v>75.400000000000006</v>
      </c>
      <c r="T65" s="13">
        <v>76.7</v>
      </c>
      <c r="U65" s="13" t="s">
        <v>63</v>
      </c>
      <c r="V65" s="15" t="s">
        <v>63</v>
      </c>
      <c r="W65" s="6"/>
      <c r="X65" s="6"/>
      <c r="Y65" s="6"/>
      <c r="Z65" s="6"/>
      <c r="AA65" s="6"/>
    </row>
    <row r="66" spans="1:27" ht="14.3" customHeight="1" x14ac:dyDescent="0.25">
      <c r="A66" s="12" t="s">
        <v>64</v>
      </c>
      <c r="B66" s="13" t="s">
        <v>157</v>
      </c>
      <c r="C66" s="13">
        <v>259878</v>
      </c>
      <c r="D66" s="13">
        <v>193537</v>
      </c>
      <c r="E66" s="13">
        <v>95455</v>
      </c>
      <c r="F66" s="13">
        <v>98082</v>
      </c>
      <c r="G66" s="13">
        <v>49.32</v>
      </c>
      <c r="H66" s="15">
        <v>50.68</v>
      </c>
      <c r="I66" s="6"/>
      <c r="J66" s="6"/>
      <c r="K66" s="12" t="s">
        <v>157</v>
      </c>
      <c r="L66" s="13">
        <v>75.099999999999994</v>
      </c>
      <c r="M66" s="13">
        <f>VLOOKUP(K66,'Li (abril 2015)'!$A$3:$B$382,2,FALSE)</f>
        <v>150300</v>
      </c>
      <c r="N66" s="13">
        <v>72.7</v>
      </c>
      <c r="O66" s="13">
        <f>VLOOKUP(K66,'Li (abril 2015)'!$A$3:$E$382,5,FALSE)</f>
        <v>6500</v>
      </c>
      <c r="P66" s="13">
        <v>3.2</v>
      </c>
      <c r="Q66" s="13">
        <v>24.9</v>
      </c>
      <c r="R66" s="13">
        <v>12.5</v>
      </c>
      <c r="S66" s="13">
        <v>87.5</v>
      </c>
      <c r="T66" s="13">
        <v>73.3</v>
      </c>
      <c r="U66" s="13" t="s">
        <v>63</v>
      </c>
      <c r="V66" s="15">
        <v>26.7</v>
      </c>
      <c r="W66" s="6"/>
      <c r="X66" s="6"/>
      <c r="Y66" s="6"/>
      <c r="Z66" s="6"/>
      <c r="AA66" s="6"/>
    </row>
    <row r="67" spans="1:27" ht="14.3" customHeight="1" x14ac:dyDescent="0.25">
      <c r="A67" s="12" t="s">
        <v>67</v>
      </c>
      <c r="B67" s="13" t="s">
        <v>158</v>
      </c>
      <c r="C67" s="13">
        <v>79905</v>
      </c>
      <c r="D67" s="13">
        <v>57424</v>
      </c>
      <c r="E67" s="13">
        <v>22946</v>
      </c>
      <c r="F67" s="13">
        <v>34478</v>
      </c>
      <c r="G67" s="13">
        <v>39.96</v>
      </c>
      <c r="H67" s="15">
        <v>60.04</v>
      </c>
      <c r="I67" s="6"/>
      <c r="J67" s="6"/>
      <c r="K67" s="12" t="s">
        <v>158</v>
      </c>
      <c r="L67" s="13">
        <v>76.400000000000006</v>
      </c>
      <c r="M67" s="13">
        <f>VLOOKUP(K67,'Li (abril 2015)'!$A$3:$B$382,2,FALSE)</f>
        <v>46200</v>
      </c>
      <c r="N67" s="13">
        <v>72.5</v>
      </c>
      <c r="O67" s="13">
        <f>VLOOKUP(K67,'Li (abril 2015)'!$A$3:$E$382,5,FALSE)</f>
        <v>2600</v>
      </c>
      <c r="P67" s="13">
        <v>5</v>
      </c>
      <c r="Q67" s="13">
        <v>23.6</v>
      </c>
      <c r="R67" s="13">
        <v>24</v>
      </c>
      <c r="S67" s="13">
        <v>76</v>
      </c>
      <c r="T67" s="13">
        <v>79.7</v>
      </c>
      <c r="U67" s="13" t="s">
        <v>63</v>
      </c>
      <c r="V67" s="15" t="s">
        <v>63</v>
      </c>
      <c r="W67" s="6"/>
      <c r="X67" s="6"/>
      <c r="Y67" s="6"/>
      <c r="Z67" s="6"/>
      <c r="AA67" s="6"/>
    </row>
    <row r="68" spans="1:27" ht="14.3" customHeight="1" x14ac:dyDescent="0.25">
      <c r="A68" s="12" t="s">
        <v>61</v>
      </c>
      <c r="B68" s="13" t="s">
        <v>159</v>
      </c>
      <c r="C68" s="13">
        <v>91659</v>
      </c>
      <c r="D68" s="13">
        <v>71337</v>
      </c>
      <c r="E68" s="13">
        <v>35011</v>
      </c>
      <c r="F68" s="13">
        <v>36326</v>
      </c>
      <c r="G68" s="13">
        <v>49.08</v>
      </c>
      <c r="H68" s="15">
        <v>50.92</v>
      </c>
      <c r="I68" s="6"/>
      <c r="J68" s="6"/>
      <c r="K68" s="12" t="s">
        <v>159</v>
      </c>
      <c r="L68" s="13">
        <v>78.599999999999994</v>
      </c>
      <c r="M68" s="13">
        <f>VLOOKUP(K68,'Li (abril 2015)'!$A$3:$B$382,2,FALSE)</f>
        <v>52800</v>
      </c>
      <c r="N68" s="13">
        <v>77.3</v>
      </c>
      <c r="O68" s="13" t="str">
        <f>VLOOKUP(K68,'Li (abril 2015)'!$A$3:$E$382,5,FALSE)</f>
        <v>!</v>
      </c>
      <c r="P68" s="13" t="s">
        <v>63</v>
      </c>
      <c r="Q68" s="13">
        <v>21.4</v>
      </c>
      <c r="R68" s="13">
        <v>39.799999999999997</v>
      </c>
      <c r="S68" s="13">
        <v>60.2</v>
      </c>
      <c r="T68" s="13">
        <v>100</v>
      </c>
      <c r="U68" s="13" t="s">
        <v>63</v>
      </c>
      <c r="V68" s="15" t="s">
        <v>63</v>
      </c>
      <c r="W68" s="6"/>
      <c r="X68" s="6"/>
      <c r="Y68" s="6"/>
      <c r="Z68" s="6"/>
      <c r="AA68" s="6"/>
    </row>
    <row r="69" spans="1:27" ht="14.3" customHeight="1" x14ac:dyDescent="0.25">
      <c r="A69" s="12" t="s">
        <v>61</v>
      </c>
      <c r="B69" s="13" t="s">
        <v>160</v>
      </c>
      <c r="C69" s="13">
        <v>70185</v>
      </c>
      <c r="D69" s="13">
        <v>58604</v>
      </c>
      <c r="E69" s="13">
        <v>32241</v>
      </c>
      <c r="F69" s="13">
        <v>26363</v>
      </c>
      <c r="G69" s="13">
        <v>55.02</v>
      </c>
      <c r="H69" s="15">
        <v>44.98</v>
      </c>
      <c r="I69" s="6"/>
      <c r="J69" s="6"/>
      <c r="K69" s="12" t="s">
        <v>160</v>
      </c>
      <c r="L69" s="13">
        <v>86</v>
      </c>
      <c r="M69" s="13">
        <f>VLOOKUP(K69,'Li (abril 2015)'!$A$3:$B$382,2,FALSE)</f>
        <v>43700</v>
      </c>
      <c r="N69" s="13">
        <v>82.7</v>
      </c>
      <c r="O69" s="13" t="str">
        <f>VLOOKUP(K69,'Li (abril 2015)'!$A$3:$E$382,5,FALSE)</f>
        <v>!</v>
      </c>
      <c r="P69" s="13">
        <v>3.8</v>
      </c>
      <c r="Q69" s="13">
        <v>14</v>
      </c>
      <c r="R69" s="13">
        <v>19.8</v>
      </c>
      <c r="S69" s="13">
        <v>80.2</v>
      </c>
      <c r="T69" s="13">
        <v>67.3</v>
      </c>
      <c r="U69" s="13" t="s">
        <v>63</v>
      </c>
      <c r="V69" s="15">
        <v>21.1</v>
      </c>
      <c r="W69" s="6"/>
      <c r="X69" s="6"/>
      <c r="Y69" s="6"/>
      <c r="Z69" s="6"/>
      <c r="AA69" s="6"/>
    </row>
    <row r="70" spans="1:27" ht="14.3" customHeight="1" x14ac:dyDescent="0.25">
      <c r="A70" s="12" t="s">
        <v>64</v>
      </c>
      <c r="B70" s="13" t="s">
        <v>161</v>
      </c>
      <c r="C70" s="13">
        <v>84159</v>
      </c>
      <c r="D70" s="13">
        <v>63515</v>
      </c>
      <c r="E70" s="13">
        <v>27417</v>
      </c>
      <c r="F70" s="13">
        <v>36098</v>
      </c>
      <c r="G70" s="13">
        <v>43.17</v>
      </c>
      <c r="H70" s="15">
        <v>56.83</v>
      </c>
      <c r="I70" s="6"/>
      <c r="J70" s="6"/>
      <c r="K70" s="12" t="s">
        <v>161</v>
      </c>
      <c r="L70" s="13">
        <v>77.7</v>
      </c>
      <c r="M70" s="13">
        <f>VLOOKUP(K70,'Li (abril 2015)'!$A$3:$B$382,2,FALSE)</f>
        <v>56600</v>
      </c>
      <c r="N70" s="13">
        <v>74.8</v>
      </c>
      <c r="O70" s="13" t="str">
        <f>VLOOKUP(K70,'Li (abril 2015)'!$A$3:$E$382,5,FALSE)</f>
        <v>!</v>
      </c>
      <c r="P70" s="13">
        <v>3.8</v>
      </c>
      <c r="Q70" s="13">
        <v>22.3</v>
      </c>
      <c r="R70" s="13">
        <v>27.1</v>
      </c>
      <c r="S70" s="13">
        <v>72.900000000000006</v>
      </c>
      <c r="T70" s="13" t="s">
        <v>63</v>
      </c>
      <c r="U70" s="13" t="s">
        <v>63</v>
      </c>
      <c r="V70" s="15" t="s">
        <v>63</v>
      </c>
      <c r="W70" s="6"/>
      <c r="X70" s="6"/>
      <c r="Y70" s="6"/>
      <c r="Z70" s="6"/>
      <c r="AA70" s="6"/>
    </row>
    <row r="71" spans="1:27" ht="14.3" customHeight="1" x14ac:dyDescent="0.25">
      <c r="A71" s="12" t="s">
        <v>93</v>
      </c>
      <c r="B71" s="13" t="s">
        <v>162</v>
      </c>
      <c r="C71" s="13">
        <v>39176</v>
      </c>
      <c r="D71" s="13">
        <v>31050</v>
      </c>
      <c r="E71" s="13">
        <v>12782</v>
      </c>
      <c r="F71" s="13">
        <v>18268</v>
      </c>
      <c r="G71" s="13">
        <v>41.17</v>
      </c>
      <c r="H71" s="15">
        <v>58.83</v>
      </c>
      <c r="I71" s="6"/>
      <c r="J71" s="6"/>
      <c r="K71" s="12" t="s">
        <v>162</v>
      </c>
      <c r="L71" s="13">
        <v>78.599999999999994</v>
      </c>
      <c r="M71" s="13">
        <f>VLOOKUP(K71,'Li (abril 2015)'!$A$3:$B$382,2,FALSE)</f>
        <v>20800</v>
      </c>
      <c r="N71" s="13">
        <v>78.599999999999994</v>
      </c>
      <c r="O71" s="13" t="str">
        <f>VLOOKUP(K71,'Li (abril 2015)'!$A$3:$E$382,5,FALSE)</f>
        <v>!</v>
      </c>
      <c r="P71" s="13" t="s">
        <v>63</v>
      </c>
      <c r="Q71" s="13">
        <v>21.4</v>
      </c>
      <c r="R71" s="13">
        <v>20.9</v>
      </c>
      <c r="S71" s="13">
        <v>79.099999999999994</v>
      </c>
      <c r="T71" s="13" t="s">
        <v>63</v>
      </c>
      <c r="U71" s="13" t="s">
        <v>63</v>
      </c>
      <c r="V71" s="15" t="s">
        <v>63</v>
      </c>
      <c r="W71" s="6"/>
      <c r="X71" s="6"/>
      <c r="Y71" s="6"/>
      <c r="Z71" s="6"/>
      <c r="AA71" s="6"/>
    </row>
    <row r="72" spans="1:27" ht="14.3" customHeight="1" x14ac:dyDescent="0.25">
      <c r="A72" s="12" t="s">
        <v>26</v>
      </c>
      <c r="B72" s="13" t="s">
        <v>163</v>
      </c>
      <c r="C72" s="13">
        <v>346073</v>
      </c>
      <c r="D72" s="13">
        <v>252294</v>
      </c>
      <c r="E72" s="13">
        <v>187796</v>
      </c>
      <c r="F72" s="13">
        <v>64498</v>
      </c>
      <c r="G72" s="13">
        <v>74.44</v>
      </c>
      <c r="H72" s="15">
        <v>25.56</v>
      </c>
      <c r="I72" s="6"/>
      <c r="J72" s="6"/>
      <c r="K72" s="12" t="s">
        <v>163</v>
      </c>
      <c r="L72" s="13">
        <v>74.400000000000006</v>
      </c>
      <c r="M72" s="13">
        <f>VLOOKUP(K72,'Li (abril 2015)'!$A$3:$B$382,2,FALSE)</f>
        <v>244000</v>
      </c>
      <c r="N72" s="13">
        <v>71.3</v>
      </c>
      <c r="O72" s="13">
        <f>VLOOKUP(K72,'Li (abril 2015)'!$A$3:$E$382,5,FALSE)</f>
        <v>14000</v>
      </c>
      <c r="P72" s="13">
        <v>4.2</v>
      </c>
      <c r="Q72" s="13">
        <v>25.6</v>
      </c>
      <c r="R72" s="13">
        <v>22.1</v>
      </c>
      <c r="S72" s="13">
        <v>77.900000000000006</v>
      </c>
      <c r="T72" s="13">
        <v>61.2</v>
      </c>
      <c r="U72" s="13" t="s">
        <v>63</v>
      </c>
      <c r="V72" s="15">
        <v>38.799999999999997</v>
      </c>
      <c r="W72" s="6"/>
      <c r="X72" s="6"/>
      <c r="Y72" s="6"/>
      <c r="Z72" s="6"/>
      <c r="AA72" s="6"/>
    </row>
    <row r="73" spans="1:27" ht="14.3" customHeight="1" x14ac:dyDescent="0.25">
      <c r="A73" s="12" t="s">
        <v>81</v>
      </c>
      <c r="B73" s="13" t="s">
        <v>164</v>
      </c>
      <c r="C73" s="13">
        <v>5987</v>
      </c>
      <c r="D73" s="13">
        <v>4399</v>
      </c>
      <c r="E73" s="13">
        <v>3312</v>
      </c>
      <c r="F73" s="13">
        <v>1087</v>
      </c>
      <c r="G73" s="13">
        <v>75.290000000000006</v>
      </c>
      <c r="H73" s="15">
        <v>24.71</v>
      </c>
      <c r="I73" s="6"/>
      <c r="J73" s="6"/>
      <c r="K73" s="12" t="s">
        <v>164</v>
      </c>
      <c r="L73" s="13">
        <v>78.3</v>
      </c>
      <c r="M73" s="13" t="str">
        <f>VLOOKUP(K73,'Li (abril 2015)'!$A$3:$B$382,2,FALSE)</f>
        <v>#</v>
      </c>
      <c r="N73" s="13">
        <v>78.3</v>
      </c>
      <c r="O73" s="13" t="str">
        <f>VLOOKUP(K73,'Li (abril 2015)'!$A$3:$E$382,5,FALSE)</f>
        <v>!</v>
      </c>
      <c r="P73" s="13" t="s">
        <v>63</v>
      </c>
      <c r="Q73" s="13" t="s">
        <v>63</v>
      </c>
      <c r="R73" s="13" t="s">
        <v>63</v>
      </c>
      <c r="S73" s="13" t="s">
        <v>63</v>
      </c>
      <c r="T73" s="13" t="s">
        <v>63</v>
      </c>
      <c r="U73" s="13" t="s">
        <v>63</v>
      </c>
      <c r="V73" s="15" t="s">
        <v>63</v>
      </c>
      <c r="W73" s="6"/>
      <c r="X73" s="6"/>
      <c r="Y73" s="6"/>
      <c r="Z73" s="6"/>
      <c r="AA73" s="6"/>
    </row>
    <row r="74" spans="1:27" ht="14.3" customHeight="1" x14ac:dyDescent="0.25">
      <c r="A74" s="12" t="s">
        <v>26</v>
      </c>
      <c r="B74" s="13" t="s">
        <v>165</v>
      </c>
      <c r="C74" s="13">
        <v>37841</v>
      </c>
      <c r="D74" s="13">
        <v>25427</v>
      </c>
      <c r="E74" s="13">
        <v>14691</v>
      </c>
      <c r="F74" s="13">
        <v>10736</v>
      </c>
      <c r="G74" s="13">
        <v>57.78</v>
      </c>
      <c r="H74" s="15">
        <v>42.22</v>
      </c>
      <c r="I74" s="6"/>
      <c r="J74" s="6"/>
      <c r="K74" s="12" t="s">
        <v>165</v>
      </c>
      <c r="L74" s="13">
        <v>74.3</v>
      </c>
      <c r="M74" s="13">
        <f>VLOOKUP(K74,'Li (abril 2015)'!$A$3:$B$382,2,FALSE)</f>
        <v>23100</v>
      </c>
      <c r="N74" s="13">
        <v>68.400000000000006</v>
      </c>
      <c r="O74" s="13">
        <f>VLOOKUP(K74,'Li (abril 2015)'!$A$3:$E$382,5,FALSE)</f>
        <v>1000</v>
      </c>
      <c r="P74" s="13">
        <v>8</v>
      </c>
      <c r="Q74" s="13">
        <v>25.7</v>
      </c>
      <c r="R74" s="13">
        <v>24.3</v>
      </c>
      <c r="S74" s="13">
        <v>75.7</v>
      </c>
      <c r="T74" s="13">
        <v>67.900000000000006</v>
      </c>
      <c r="U74" s="13" t="s">
        <v>63</v>
      </c>
      <c r="V74" s="15">
        <v>23.5</v>
      </c>
      <c r="W74" s="6"/>
      <c r="X74" s="6"/>
      <c r="Y74" s="6"/>
      <c r="Z74" s="6"/>
      <c r="AA74" s="6"/>
    </row>
    <row r="75" spans="1:27" ht="14.3" customHeight="1" x14ac:dyDescent="0.25">
      <c r="A75" s="12" t="s">
        <v>78</v>
      </c>
      <c r="B75" s="13" t="s">
        <v>166</v>
      </c>
      <c r="C75" s="13">
        <v>127520</v>
      </c>
      <c r="D75" s="13">
        <v>95719</v>
      </c>
      <c r="E75" s="13">
        <v>44414</v>
      </c>
      <c r="F75" s="13">
        <v>51305</v>
      </c>
      <c r="G75" s="13">
        <v>46.4</v>
      </c>
      <c r="H75" s="15">
        <v>53.6</v>
      </c>
      <c r="I75" s="6"/>
      <c r="J75" s="6"/>
      <c r="K75" s="12" t="s">
        <v>166</v>
      </c>
      <c r="L75" s="13">
        <v>78.900000000000006</v>
      </c>
      <c r="M75" s="13">
        <f>VLOOKUP(K75,'Li (abril 2015)'!$A$3:$B$382,2,FALSE)</f>
        <v>91200</v>
      </c>
      <c r="N75" s="13">
        <v>75.8</v>
      </c>
      <c r="O75" s="13">
        <f>VLOOKUP(K75,'Li (abril 2015)'!$A$3:$E$382,5,FALSE)</f>
        <v>1900</v>
      </c>
      <c r="P75" s="13">
        <v>3.9</v>
      </c>
      <c r="Q75" s="13">
        <v>21.1</v>
      </c>
      <c r="R75" s="13">
        <v>9.6999999999999993</v>
      </c>
      <c r="S75" s="13">
        <v>90.3</v>
      </c>
      <c r="T75" s="13">
        <v>73.599999999999994</v>
      </c>
      <c r="U75" s="13" t="s">
        <v>63</v>
      </c>
      <c r="V75" s="15">
        <v>26.4</v>
      </c>
      <c r="W75" s="6"/>
      <c r="X75" s="6"/>
      <c r="Y75" s="6"/>
      <c r="Z75" s="6"/>
      <c r="AA75" s="6"/>
    </row>
    <row r="76" spans="1:27" ht="14.3" customHeight="1" x14ac:dyDescent="0.25">
      <c r="A76" s="12" t="s">
        <v>105</v>
      </c>
      <c r="B76" s="13" t="s">
        <v>167</v>
      </c>
      <c r="C76" s="13">
        <v>91368</v>
      </c>
      <c r="D76" s="13">
        <v>65504</v>
      </c>
      <c r="E76" s="13">
        <v>30147</v>
      </c>
      <c r="F76" s="13">
        <v>35357</v>
      </c>
      <c r="G76" s="13">
        <v>46.02</v>
      </c>
      <c r="H76" s="15">
        <v>53.98</v>
      </c>
      <c r="I76" s="6"/>
      <c r="J76" s="6"/>
      <c r="K76" s="12" t="s">
        <v>167</v>
      </c>
      <c r="L76" s="13">
        <v>76.2</v>
      </c>
      <c r="M76" s="13">
        <f>VLOOKUP(K76,'Li (abril 2015)'!$A$3:$B$382,2,FALSE)</f>
        <v>46500</v>
      </c>
      <c r="N76" s="13">
        <v>73.7</v>
      </c>
      <c r="O76" s="13">
        <f>VLOOKUP(K76,'Li (abril 2015)'!$A$3:$E$382,5,FALSE)</f>
        <v>3000</v>
      </c>
      <c r="P76" s="13">
        <v>3.4</v>
      </c>
      <c r="Q76" s="13">
        <v>23.8</v>
      </c>
      <c r="R76" s="13">
        <v>24.1</v>
      </c>
      <c r="S76" s="13">
        <v>75.900000000000006</v>
      </c>
      <c r="T76" s="13">
        <v>67.5</v>
      </c>
      <c r="U76" s="13" t="s">
        <v>63</v>
      </c>
      <c r="V76" s="15">
        <v>32.5</v>
      </c>
      <c r="W76" s="6"/>
      <c r="X76" s="6"/>
      <c r="Y76" s="6"/>
      <c r="Z76" s="6"/>
      <c r="AA76" s="6"/>
    </row>
    <row r="77" spans="1:27" ht="14.3" customHeight="1" x14ac:dyDescent="0.25">
      <c r="A77" s="12" t="s">
        <v>64</v>
      </c>
      <c r="B77" s="13" t="s">
        <v>168</v>
      </c>
      <c r="C77" s="13">
        <v>54206</v>
      </c>
      <c r="D77" s="13">
        <v>37947</v>
      </c>
      <c r="E77" s="13">
        <v>14419</v>
      </c>
      <c r="F77" s="13">
        <v>23528</v>
      </c>
      <c r="G77" s="13">
        <v>38</v>
      </c>
      <c r="H77" s="15">
        <v>62</v>
      </c>
      <c r="I77" s="6"/>
      <c r="J77" s="6"/>
      <c r="K77" s="12" t="s">
        <v>168</v>
      </c>
      <c r="L77" s="13">
        <v>75.2</v>
      </c>
      <c r="M77" s="13">
        <f>VLOOKUP(K77,'Li (abril 2015)'!$A$3:$B$382,2,FALSE)</f>
        <v>30400</v>
      </c>
      <c r="N77" s="13">
        <v>68.8</v>
      </c>
      <c r="O77" s="13">
        <f>VLOOKUP(K77,'Li (abril 2015)'!$A$3:$E$382,5,FALSE)</f>
        <v>3000</v>
      </c>
      <c r="P77" s="13">
        <v>8.5</v>
      </c>
      <c r="Q77" s="13">
        <v>24.8</v>
      </c>
      <c r="R77" s="13">
        <v>8.5</v>
      </c>
      <c r="S77" s="13">
        <v>91.5</v>
      </c>
      <c r="T77" s="13" t="s">
        <v>63</v>
      </c>
      <c r="U77" s="13" t="s">
        <v>63</v>
      </c>
      <c r="V77" s="15" t="s">
        <v>63</v>
      </c>
      <c r="W77" s="6"/>
      <c r="X77" s="6"/>
      <c r="Y77" s="6"/>
      <c r="Z77" s="6"/>
      <c r="AA77" s="6"/>
    </row>
    <row r="78" spans="1:27" ht="14.3" customHeight="1" x14ac:dyDescent="0.25">
      <c r="A78" s="12" t="s">
        <v>67</v>
      </c>
      <c r="B78" s="13" t="s">
        <v>169</v>
      </c>
      <c r="C78" s="13">
        <v>43313</v>
      </c>
      <c r="D78" s="13">
        <v>32081</v>
      </c>
      <c r="E78" s="13">
        <v>11470</v>
      </c>
      <c r="F78" s="13">
        <v>20611</v>
      </c>
      <c r="G78" s="13">
        <v>35.75</v>
      </c>
      <c r="H78" s="15">
        <v>64.25</v>
      </c>
      <c r="I78" s="6"/>
      <c r="J78" s="6"/>
      <c r="K78" s="12" t="s">
        <v>169</v>
      </c>
      <c r="L78" s="13">
        <v>79.8</v>
      </c>
      <c r="M78" s="13">
        <f>VLOOKUP(K78,'Li (abril 2015)'!$A$3:$B$382,2,FALSE)</f>
        <v>31000</v>
      </c>
      <c r="N78" s="13">
        <v>75.900000000000006</v>
      </c>
      <c r="O78" s="13">
        <f>VLOOKUP(K78,'Li (abril 2015)'!$A$3:$E$382,5,FALSE)</f>
        <v>3100</v>
      </c>
      <c r="P78" s="13">
        <v>5</v>
      </c>
      <c r="Q78" s="13">
        <v>20.2</v>
      </c>
      <c r="R78" s="13">
        <v>39</v>
      </c>
      <c r="S78" s="13">
        <v>61</v>
      </c>
      <c r="T78" s="13" t="s">
        <v>63</v>
      </c>
      <c r="U78" s="13" t="s">
        <v>63</v>
      </c>
      <c r="V78" s="15" t="s">
        <v>63</v>
      </c>
      <c r="W78" s="6"/>
      <c r="X78" s="6"/>
      <c r="Y78" s="6"/>
      <c r="Z78" s="6"/>
      <c r="AA78" s="6"/>
    </row>
    <row r="79" spans="1:27" ht="14.3" customHeight="1" x14ac:dyDescent="0.25">
      <c r="A79" s="12" t="s">
        <v>93</v>
      </c>
      <c r="B79" s="13" t="s">
        <v>170</v>
      </c>
      <c r="C79" s="13">
        <v>419755</v>
      </c>
      <c r="D79" s="13">
        <v>323205</v>
      </c>
      <c r="E79" s="13">
        <v>140540</v>
      </c>
      <c r="F79" s="13">
        <v>182665</v>
      </c>
      <c r="G79" s="13">
        <v>43.48</v>
      </c>
      <c r="H79" s="15">
        <v>56.52</v>
      </c>
      <c r="I79" s="6"/>
      <c r="J79" s="6"/>
      <c r="K79" s="12" t="s">
        <v>170</v>
      </c>
      <c r="L79" s="13">
        <v>80.099999999999994</v>
      </c>
      <c r="M79" s="13">
        <f>VLOOKUP(K79,'Li (abril 2015)'!$A$3:$B$382,2,FALSE)</f>
        <v>239300</v>
      </c>
      <c r="N79" s="13">
        <v>77.099999999999994</v>
      </c>
      <c r="O79" s="13">
        <f>VLOOKUP(K79,'Li (abril 2015)'!$A$3:$E$382,5,FALSE)</f>
        <v>13900</v>
      </c>
      <c r="P79" s="13">
        <v>3.8</v>
      </c>
      <c r="Q79" s="13">
        <v>19.899999999999999</v>
      </c>
      <c r="R79" s="13">
        <v>24.3</v>
      </c>
      <c r="S79" s="13">
        <v>75.7</v>
      </c>
      <c r="T79" s="13">
        <v>70</v>
      </c>
      <c r="U79" s="13" t="s">
        <v>63</v>
      </c>
      <c r="V79" s="15">
        <v>30</v>
      </c>
      <c r="W79" s="6"/>
      <c r="X79" s="6"/>
      <c r="Y79" s="6"/>
      <c r="Z79" s="6"/>
      <c r="AA79" s="6"/>
    </row>
    <row r="80" spans="1:27" ht="14.3" customHeight="1" x14ac:dyDescent="0.25">
      <c r="A80" s="12" t="s">
        <v>93</v>
      </c>
      <c r="B80" s="13" t="s">
        <v>177</v>
      </c>
      <c r="C80" s="13">
        <v>68734</v>
      </c>
      <c r="D80" s="13">
        <v>54821</v>
      </c>
      <c r="E80" s="13">
        <v>28015</v>
      </c>
      <c r="F80" s="13">
        <v>26806</v>
      </c>
      <c r="G80" s="13">
        <v>51.1</v>
      </c>
      <c r="H80" s="15">
        <v>48.9</v>
      </c>
      <c r="I80" s="6"/>
      <c r="J80" s="6"/>
      <c r="K80" s="12" t="s">
        <v>177</v>
      </c>
      <c r="L80" s="13">
        <v>86.4</v>
      </c>
      <c r="M80" s="13">
        <f>VLOOKUP(K80,'Li (abril 2015)'!$A$3:$B$382,2,FALSE)</f>
        <v>40300</v>
      </c>
      <c r="N80" s="13">
        <v>81.7</v>
      </c>
      <c r="O80" s="13" t="str">
        <f>VLOOKUP(K80,'Li (abril 2015)'!$A$3:$E$382,5,FALSE)</f>
        <v>!</v>
      </c>
      <c r="P80" s="13">
        <v>5.5</v>
      </c>
      <c r="Q80" s="13">
        <v>13.6</v>
      </c>
      <c r="R80" s="13">
        <v>20.100000000000001</v>
      </c>
      <c r="S80" s="13">
        <v>79.900000000000006</v>
      </c>
      <c r="T80" s="13" t="s">
        <v>63</v>
      </c>
      <c r="U80" s="13" t="s">
        <v>63</v>
      </c>
      <c r="V80" s="15" t="s">
        <v>63</v>
      </c>
      <c r="W80" s="6"/>
      <c r="X80" s="6"/>
      <c r="Y80" s="6"/>
      <c r="Z80" s="6"/>
      <c r="AA80" s="6"/>
    </row>
    <row r="81" spans="1:27" ht="14.3" customHeight="1" x14ac:dyDescent="0.25">
      <c r="A81" s="12" t="s">
        <v>195</v>
      </c>
      <c r="B81" s="13" t="s">
        <v>196</v>
      </c>
      <c r="C81" s="13">
        <v>389507</v>
      </c>
      <c r="D81" s="13">
        <v>267398</v>
      </c>
      <c r="E81" s="13">
        <v>113521</v>
      </c>
      <c r="F81" s="13">
        <v>153877</v>
      </c>
      <c r="G81" s="13">
        <v>42.45</v>
      </c>
      <c r="H81" s="15">
        <v>57.55</v>
      </c>
      <c r="I81" s="6"/>
      <c r="J81" s="6"/>
      <c r="K81" s="12" t="s">
        <v>196</v>
      </c>
      <c r="L81" s="13">
        <v>75.900000000000006</v>
      </c>
      <c r="M81" s="13">
        <f>VLOOKUP(K81,'Li (abril 2015)'!$A$3:$B$382,2,FALSE)</f>
        <v>219400</v>
      </c>
      <c r="N81" s="13">
        <v>70.8</v>
      </c>
      <c r="O81" s="13">
        <f>VLOOKUP(K81,'Li (abril 2015)'!$A$3:$E$382,5,FALSE)</f>
        <v>18700</v>
      </c>
      <c r="P81" s="13">
        <v>6.7</v>
      </c>
      <c r="Q81" s="13">
        <v>24.1</v>
      </c>
      <c r="R81" s="13">
        <v>22.3</v>
      </c>
      <c r="S81" s="13">
        <v>77.7</v>
      </c>
      <c r="T81" s="13">
        <v>60.4</v>
      </c>
      <c r="U81" s="13" t="s">
        <v>63</v>
      </c>
      <c r="V81" s="15">
        <v>31.1</v>
      </c>
      <c r="W81" s="6"/>
      <c r="X81" s="6"/>
      <c r="Y81" s="6"/>
      <c r="Z81" s="6"/>
      <c r="AA81" s="6"/>
    </row>
    <row r="82" spans="1:27" ht="14.3" customHeight="1" x14ac:dyDescent="0.25">
      <c r="A82" s="12" t="s">
        <v>98</v>
      </c>
      <c r="B82" s="13" t="s">
        <v>201</v>
      </c>
      <c r="C82" s="13">
        <v>221389</v>
      </c>
      <c r="D82" s="13">
        <v>153064</v>
      </c>
      <c r="E82" s="13">
        <v>67967</v>
      </c>
      <c r="F82" s="13">
        <v>85097</v>
      </c>
      <c r="G82" s="13">
        <v>44.4</v>
      </c>
      <c r="H82" s="15">
        <v>55.6</v>
      </c>
      <c r="I82" s="6"/>
      <c r="J82" s="6"/>
      <c r="K82" s="12" t="s">
        <v>201</v>
      </c>
      <c r="L82" s="13">
        <v>71.8</v>
      </c>
      <c r="M82" s="13">
        <f>VLOOKUP(K82,'Li (abril 2015)'!$A$3:$B$382,2,FALSE)</f>
        <v>144400</v>
      </c>
      <c r="N82" s="13">
        <v>68.900000000000006</v>
      </c>
      <c r="O82" s="13">
        <f>VLOOKUP(K82,'Li (abril 2015)'!$A$3:$E$382,5,FALSE)</f>
        <v>7100</v>
      </c>
      <c r="P82" s="13">
        <v>4.0999999999999996</v>
      </c>
      <c r="Q82" s="13">
        <v>28.2</v>
      </c>
      <c r="R82" s="13">
        <v>14.7</v>
      </c>
      <c r="S82" s="13">
        <v>85.3</v>
      </c>
      <c r="T82" s="13">
        <v>56.2</v>
      </c>
      <c r="U82" s="13">
        <v>5.4</v>
      </c>
      <c r="V82" s="15">
        <v>40.5</v>
      </c>
      <c r="W82" s="6"/>
      <c r="X82" s="6"/>
      <c r="Y82" s="6"/>
      <c r="Z82" s="6"/>
      <c r="AA82" s="6"/>
    </row>
    <row r="83" spans="1:27" ht="14.3" customHeight="1" x14ac:dyDescent="0.25">
      <c r="A83" s="12" t="s">
        <v>85</v>
      </c>
      <c r="B83" s="13" t="s">
        <v>203</v>
      </c>
      <c r="C83" s="13">
        <v>44320</v>
      </c>
      <c r="D83" s="13">
        <v>35891</v>
      </c>
      <c r="E83" s="13">
        <v>16930</v>
      </c>
      <c r="F83" s="13">
        <v>18961</v>
      </c>
      <c r="G83" s="13">
        <v>47.17</v>
      </c>
      <c r="H83" s="15">
        <v>52.83</v>
      </c>
      <c r="I83" s="6"/>
      <c r="J83" s="6"/>
      <c r="K83" s="12" t="s">
        <v>203</v>
      </c>
      <c r="L83" s="13">
        <v>79</v>
      </c>
      <c r="M83" s="13">
        <f>VLOOKUP(K83,'Li (abril 2015)'!$A$3:$B$382,2,FALSE)</f>
        <v>25100</v>
      </c>
      <c r="N83" s="13">
        <v>77.7</v>
      </c>
      <c r="O83" s="13" t="str">
        <f>VLOOKUP(K83,'Li (abril 2015)'!$A$3:$E$382,5,FALSE)</f>
        <v>!</v>
      </c>
      <c r="P83" s="13" t="s">
        <v>63</v>
      </c>
      <c r="Q83" s="13">
        <v>21</v>
      </c>
      <c r="R83" s="13" t="s">
        <v>63</v>
      </c>
      <c r="S83" s="13">
        <v>100</v>
      </c>
      <c r="T83" s="13" t="s">
        <v>63</v>
      </c>
      <c r="U83" s="13" t="s">
        <v>63</v>
      </c>
      <c r="V83" s="15" t="s">
        <v>63</v>
      </c>
      <c r="W83" s="6"/>
      <c r="X83" s="6"/>
      <c r="Y83" s="6"/>
      <c r="Z83" s="6"/>
      <c r="AA83" s="6"/>
    </row>
    <row r="84" spans="1:27" ht="14.3" customHeight="1" x14ac:dyDescent="0.25">
      <c r="A84" s="12" t="s">
        <v>61</v>
      </c>
      <c r="B84" s="13" t="s">
        <v>204</v>
      </c>
      <c r="C84" s="13">
        <v>73575</v>
      </c>
      <c r="D84" s="13">
        <v>53835</v>
      </c>
      <c r="E84" s="13">
        <v>22388</v>
      </c>
      <c r="F84" s="13">
        <v>31447</v>
      </c>
      <c r="G84" s="13">
        <v>41.59</v>
      </c>
      <c r="H84" s="15">
        <v>58.41</v>
      </c>
      <c r="I84" s="6"/>
      <c r="J84" s="6"/>
      <c r="K84" s="12" t="s">
        <v>204</v>
      </c>
      <c r="L84" s="13">
        <v>84.5</v>
      </c>
      <c r="M84" s="13">
        <f>VLOOKUP(K84,'Li (abril 2015)'!$A$3:$B$382,2,FALSE)</f>
        <v>57600</v>
      </c>
      <c r="N84" s="13">
        <v>83</v>
      </c>
      <c r="O84" s="13">
        <f>VLOOKUP(K84,'Li (abril 2015)'!$A$3:$E$382,5,FALSE)</f>
        <v>2100</v>
      </c>
      <c r="P84" s="13" t="s">
        <v>63</v>
      </c>
      <c r="Q84" s="13">
        <v>15.5</v>
      </c>
      <c r="R84" s="13">
        <v>29.6</v>
      </c>
      <c r="S84" s="13">
        <v>70.400000000000006</v>
      </c>
      <c r="T84" s="13">
        <v>89.6</v>
      </c>
      <c r="U84" s="13" t="s">
        <v>63</v>
      </c>
      <c r="V84" s="15" t="s">
        <v>63</v>
      </c>
      <c r="W84" s="6"/>
      <c r="X84" s="6"/>
      <c r="Y84" s="6"/>
      <c r="Z84" s="6"/>
      <c r="AA84" s="6"/>
    </row>
    <row r="85" spans="1:27" ht="14.3" customHeight="1" x14ac:dyDescent="0.25">
      <c r="A85" s="12" t="s">
        <v>81</v>
      </c>
      <c r="B85" s="13" t="s">
        <v>208</v>
      </c>
      <c r="C85" s="13">
        <v>245349</v>
      </c>
      <c r="D85" s="13">
        <v>171134</v>
      </c>
      <c r="E85" s="13">
        <v>92913</v>
      </c>
      <c r="F85" s="13">
        <v>78221</v>
      </c>
      <c r="G85" s="13">
        <v>54.29</v>
      </c>
      <c r="H85" s="15">
        <v>45.71</v>
      </c>
      <c r="I85" s="6"/>
      <c r="J85" s="6"/>
      <c r="K85" s="12" t="s">
        <v>208</v>
      </c>
      <c r="L85" s="13">
        <v>81.900000000000006</v>
      </c>
      <c r="M85" s="13">
        <f>VLOOKUP(K85,'Li (abril 2015)'!$A$3:$B$382,2,FALSE)</f>
        <v>186300</v>
      </c>
      <c r="N85" s="13">
        <v>77.3</v>
      </c>
      <c r="O85" s="13">
        <f>VLOOKUP(K85,'Li (abril 2015)'!$A$3:$E$382,5,FALSE)</f>
        <v>8200</v>
      </c>
      <c r="P85" s="13">
        <v>5.7</v>
      </c>
      <c r="Q85" s="13">
        <v>18.100000000000001</v>
      </c>
      <c r="R85" s="13">
        <v>33.4</v>
      </c>
      <c r="S85" s="13">
        <v>66.599999999999994</v>
      </c>
      <c r="T85" s="13">
        <v>76.599999999999994</v>
      </c>
      <c r="U85" s="13">
        <v>5.3</v>
      </c>
      <c r="V85" s="15">
        <v>19.2</v>
      </c>
      <c r="W85" s="6"/>
      <c r="X85" s="6"/>
      <c r="Y85" s="6"/>
      <c r="Z85" s="6"/>
      <c r="AA85" s="6"/>
    </row>
    <row r="86" spans="1:27" ht="14.3" customHeight="1" x14ac:dyDescent="0.25">
      <c r="A86" s="12" t="s">
        <v>78</v>
      </c>
      <c r="B86" s="13" t="s">
        <v>210</v>
      </c>
      <c r="C86" s="13">
        <v>108965</v>
      </c>
      <c r="D86" s="13">
        <v>86244</v>
      </c>
      <c r="E86" s="13">
        <v>42542</v>
      </c>
      <c r="F86" s="13">
        <v>43702</v>
      </c>
      <c r="G86" s="13">
        <v>49.33</v>
      </c>
      <c r="H86" s="15">
        <v>50.67</v>
      </c>
      <c r="I86" s="6"/>
      <c r="J86" s="6"/>
      <c r="K86" s="12" t="s">
        <v>210</v>
      </c>
      <c r="L86" s="13">
        <v>86.1</v>
      </c>
      <c r="M86" s="13">
        <f>VLOOKUP(K86,'Li (abril 2015)'!$A$3:$B$382,2,FALSE)</f>
        <v>77700</v>
      </c>
      <c r="N86" s="13">
        <v>85</v>
      </c>
      <c r="O86" s="13">
        <f>VLOOKUP(K86,'Li (abril 2015)'!$A$3:$E$382,5,FALSE)</f>
        <v>1700</v>
      </c>
      <c r="P86" s="13" t="s">
        <v>63</v>
      </c>
      <c r="Q86" s="13">
        <v>13.9</v>
      </c>
      <c r="R86" s="13">
        <v>16.399999999999999</v>
      </c>
      <c r="S86" s="13">
        <v>83.6</v>
      </c>
      <c r="T86" s="13">
        <v>100</v>
      </c>
      <c r="U86" s="13" t="s">
        <v>63</v>
      </c>
      <c r="V86" s="15" t="s">
        <v>63</v>
      </c>
      <c r="W86" s="6"/>
      <c r="X86" s="6"/>
      <c r="Y86" s="6"/>
      <c r="Z86" s="6"/>
      <c r="AA86" s="6"/>
    </row>
    <row r="87" spans="1:27" ht="14.3" customHeight="1" x14ac:dyDescent="0.25">
      <c r="A87" s="12" t="s">
        <v>195</v>
      </c>
      <c r="B87" s="13" t="s">
        <v>211</v>
      </c>
      <c r="C87" s="13">
        <v>77662</v>
      </c>
      <c r="D87" s="13">
        <v>55166</v>
      </c>
      <c r="E87" s="13">
        <v>24172</v>
      </c>
      <c r="F87" s="13">
        <v>30994</v>
      </c>
      <c r="G87" s="13">
        <v>43.82</v>
      </c>
      <c r="H87" s="15">
        <v>56.18</v>
      </c>
      <c r="I87" s="6"/>
      <c r="J87" s="6"/>
      <c r="K87" s="12" t="s">
        <v>211</v>
      </c>
      <c r="L87" s="13">
        <v>79.599999999999994</v>
      </c>
      <c r="M87" s="13">
        <f>VLOOKUP(K87,'Li (abril 2015)'!$A$3:$B$382,2,FALSE)</f>
        <v>46700</v>
      </c>
      <c r="N87" s="13">
        <v>74.900000000000006</v>
      </c>
      <c r="O87" s="13">
        <f>VLOOKUP(K87,'Li (abril 2015)'!$A$3:$E$382,5,FALSE)</f>
        <v>3300</v>
      </c>
      <c r="P87" s="13">
        <v>5.9</v>
      </c>
      <c r="Q87" s="13">
        <v>20.399999999999999</v>
      </c>
      <c r="R87" s="13">
        <v>24.6</v>
      </c>
      <c r="S87" s="13">
        <v>75.400000000000006</v>
      </c>
      <c r="T87" s="13">
        <v>73.7</v>
      </c>
      <c r="U87" s="13" t="s">
        <v>63</v>
      </c>
      <c r="V87" s="15">
        <v>23.7</v>
      </c>
      <c r="W87" s="6"/>
      <c r="X87" s="6"/>
      <c r="Y87" s="6"/>
      <c r="Z87" s="6"/>
      <c r="AA87" s="6"/>
    </row>
    <row r="88" spans="1:27" ht="14.3" customHeight="1" x14ac:dyDescent="0.25">
      <c r="A88" s="12" t="s">
        <v>61</v>
      </c>
      <c r="B88" s="13" t="s">
        <v>212</v>
      </c>
      <c r="C88" s="13">
        <v>73951</v>
      </c>
      <c r="D88" s="13">
        <v>55855</v>
      </c>
      <c r="E88" s="13">
        <v>19985</v>
      </c>
      <c r="F88" s="13">
        <v>35870</v>
      </c>
      <c r="G88" s="13">
        <v>35.78</v>
      </c>
      <c r="H88" s="15">
        <v>64.22</v>
      </c>
      <c r="I88" s="6"/>
      <c r="J88" s="6"/>
      <c r="K88" s="12" t="s">
        <v>212</v>
      </c>
      <c r="L88" s="13">
        <v>84.5</v>
      </c>
      <c r="M88" s="13">
        <f>VLOOKUP(K88,'Li (abril 2015)'!$A$3:$B$382,2,FALSE)</f>
        <v>49000</v>
      </c>
      <c r="N88" s="13">
        <v>81.599999999999994</v>
      </c>
      <c r="O88" s="13">
        <f>VLOOKUP(K88,'Li (abril 2015)'!$A$3:$E$382,5,FALSE)</f>
        <v>2500</v>
      </c>
      <c r="P88" s="13">
        <v>3.4</v>
      </c>
      <c r="Q88" s="13">
        <v>15.5</v>
      </c>
      <c r="R88" s="13">
        <v>17.899999999999999</v>
      </c>
      <c r="S88" s="13">
        <v>82.1</v>
      </c>
      <c r="T88" s="13">
        <v>68.2</v>
      </c>
      <c r="U88" s="13" t="s">
        <v>63</v>
      </c>
      <c r="V88" s="15">
        <v>31.8</v>
      </c>
      <c r="W88" s="6"/>
      <c r="X88" s="6"/>
      <c r="Y88" s="6"/>
      <c r="Z88" s="6"/>
      <c r="AA88" s="6"/>
    </row>
    <row r="89" spans="1:27" ht="14.3" customHeight="1" x14ac:dyDescent="0.25">
      <c r="A89" s="12" t="s">
        <v>67</v>
      </c>
      <c r="B89" s="13" t="s">
        <v>214</v>
      </c>
      <c r="C89" s="13">
        <v>61004</v>
      </c>
      <c r="D89" s="13">
        <v>49381</v>
      </c>
      <c r="E89" s="13">
        <v>20443</v>
      </c>
      <c r="F89" s="13">
        <v>28938</v>
      </c>
      <c r="G89" s="13">
        <v>41.4</v>
      </c>
      <c r="H89" s="15">
        <v>58.6</v>
      </c>
      <c r="I89" s="6"/>
      <c r="J89" s="6"/>
      <c r="K89" s="12" t="s">
        <v>214</v>
      </c>
      <c r="L89" s="13">
        <v>82.3</v>
      </c>
      <c r="M89" s="13">
        <f>VLOOKUP(K89,'Li (abril 2015)'!$A$3:$B$382,2,FALSE)</f>
        <v>37800</v>
      </c>
      <c r="N89" s="13">
        <v>81.400000000000006</v>
      </c>
      <c r="O89" s="13" t="str">
        <f>VLOOKUP(K89,'Li (abril 2015)'!$A$3:$E$382,5,FALSE)</f>
        <v>!</v>
      </c>
      <c r="P89" s="13" t="s">
        <v>63</v>
      </c>
      <c r="Q89" s="13">
        <v>17.7</v>
      </c>
      <c r="R89" s="13">
        <v>29.4</v>
      </c>
      <c r="S89" s="13">
        <v>70.599999999999994</v>
      </c>
      <c r="T89" s="13" t="s">
        <v>63</v>
      </c>
      <c r="U89" s="13" t="s">
        <v>63</v>
      </c>
      <c r="V89" s="15" t="s">
        <v>63</v>
      </c>
      <c r="W89" s="6"/>
      <c r="X89" s="6"/>
      <c r="Y89" s="6"/>
      <c r="Z89" s="6"/>
      <c r="AA89" s="6"/>
    </row>
    <row r="90" spans="1:27" ht="14.3" customHeight="1" x14ac:dyDescent="0.25">
      <c r="A90" s="12" t="s">
        <v>105</v>
      </c>
      <c r="B90" s="13" t="s">
        <v>215</v>
      </c>
      <c r="C90" s="13">
        <v>75362</v>
      </c>
      <c r="D90" s="13">
        <v>52072</v>
      </c>
      <c r="E90" s="13">
        <v>23955</v>
      </c>
      <c r="F90" s="13">
        <v>28117</v>
      </c>
      <c r="G90" s="13">
        <v>46</v>
      </c>
      <c r="H90" s="15">
        <v>54</v>
      </c>
      <c r="I90" s="6"/>
      <c r="J90" s="6"/>
      <c r="K90" s="12" t="s">
        <v>215</v>
      </c>
      <c r="L90" s="13">
        <v>75</v>
      </c>
      <c r="M90" s="13">
        <f>VLOOKUP(K90,'Li (abril 2015)'!$A$3:$B$382,2,FALSE)</f>
        <v>38700</v>
      </c>
      <c r="N90" s="13">
        <v>72</v>
      </c>
      <c r="O90" s="13">
        <f>VLOOKUP(K90,'Li (abril 2015)'!$A$3:$E$382,5,FALSE)</f>
        <v>2200</v>
      </c>
      <c r="P90" s="13">
        <v>4</v>
      </c>
      <c r="Q90" s="13">
        <v>25</v>
      </c>
      <c r="R90" s="13">
        <v>29.7</v>
      </c>
      <c r="S90" s="13">
        <v>70.3</v>
      </c>
      <c r="T90" s="13">
        <v>76.3</v>
      </c>
      <c r="U90" s="13" t="s">
        <v>63</v>
      </c>
      <c r="V90" s="15">
        <v>23.7</v>
      </c>
      <c r="W90" s="6"/>
      <c r="X90" s="6"/>
      <c r="Y90" s="6"/>
      <c r="Z90" s="6"/>
      <c r="AA90" s="6"/>
    </row>
    <row r="91" spans="1:27" ht="14.3" customHeight="1" x14ac:dyDescent="0.25">
      <c r="A91" s="12" t="s">
        <v>67</v>
      </c>
      <c r="B91" s="13" t="s">
        <v>216</v>
      </c>
      <c r="C91" s="13">
        <v>171246</v>
      </c>
      <c r="D91" s="13">
        <v>120655</v>
      </c>
      <c r="E91" s="13">
        <v>51612</v>
      </c>
      <c r="F91" s="13">
        <v>69043</v>
      </c>
      <c r="G91" s="13">
        <v>42.78</v>
      </c>
      <c r="H91" s="15">
        <v>57.22</v>
      </c>
      <c r="I91" s="6"/>
      <c r="J91" s="6"/>
      <c r="K91" s="12" t="s">
        <v>216</v>
      </c>
      <c r="L91" s="13">
        <v>77.2</v>
      </c>
      <c r="M91" s="13">
        <f>VLOOKUP(K91,'Li (abril 2015)'!$A$3:$B$382,2,FALSE)</f>
        <v>116300</v>
      </c>
      <c r="N91" s="13">
        <v>74.2</v>
      </c>
      <c r="O91" s="13">
        <f>VLOOKUP(K91,'Li (abril 2015)'!$A$3:$E$382,5,FALSE)</f>
        <v>9800</v>
      </c>
      <c r="P91" s="13">
        <v>3.9</v>
      </c>
      <c r="Q91" s="13">
        <v>22.8</v>
      </c>
      <c r="R91" s="13">
        <v>27.2</v>
      </c>
      <c r="S91" s="13">
        <v>72.8</v>
      </c>
      <c r="T91" s="13">
        <v>57.9</v>
      </c>
      <c r="U91" s="13">
        <v>6.3</v>
      </c>
      <c r="V91" s="15">
        <v>38.200000000000003</v>
      </c>
      <c r="W91" s="6"/>
      <c r="X91" s="6"/>
      <c r="Y91" s="6"/>
      <c r="Z91" s="6"/>
      <c r="AA91" s="6"/>
    </row>
    <row r="92" spans="1:27" ht="14.3" customHeight="1" x14ac:dyDescent="0.25">
      <c r="A92" s="12" t="s">
        <v>67</v>
      </c>
      <c r="B92" s="13" t="s">
        <v>217</v>
      </c>
      <c r="C92" s="13">
        <v>57075</v>
      </c>
      <c r="D92" s="13">
        <v>46728</v>
      </c>
      <c r="E92" s="13">
        <v>22633</v>
      </c>
      <c r="F92" s="13">
        <v>24095</v>
      </c>
      <c r="G92" s="13">
        <v>48.44</v>
      </c>
      <c r="H92" s="15">
        <v>51.56</v>
      </c>
      <c r="I92" s="6"/>
      <c r="J92" s="6"/>
      <c r="K92" s="12" t="s">
        <v>217</v>
      </c>
      <c r="L92" s="13">
        <v>81.2</v>
      </c>
      <c r="M92" s="13">
        <f>VLOOKUP(K92,'Li (abril 2015)'!$A$3:$B$382,2,FALSE)</f>
        <v>35400</v>
      </c>
      <c r="N92" s="13">
        <v>81.2</v>
      </c>
      <c r="O92" s="13" t="str">
        <f>VLOOKUP(K92,'Li (abril 2015)'!$A$3:$E$382,5,FALSE)</f>
        <v>!</v>
      </c>
      <c r="P92" s="13" t="s">
        <v>63</v>
      </c>
      <c r="Q92" s="13">
        <v>18.8</v>
      </c>
      <c r="R92" s="13">
        <v>18.100000000000001</v>
      </c>
      <c r="S92" s="13">
        <v>81.900000000000006</v>
      </c>
      <c r="T92" s="13" t="s">
        <v>63</v>
      </c>
      <c r="U92" s="13" t="s">
        <v>63</v>
      </c>
      <c r="V92" s="15" t="s">
        <v>63</v>
      </c>
      <c r="W92" s="6"/>
      <c r="X92" s="6"/>
      <c r="Y92" s="6"/>
      <c r="Z92" s="6"/>
      <c r="AA92" s="6"/>
    </row>
    <row r="93" spans="1:27" ht="14.3" customHeight="1" x14ac:dyDescent="0.25">
      <c r="A93" s="12" t="s">
        <v>85</v>
      </c>
      <c r="B93" s="13" t="s">
        <v>218</v>
      </c>
      <c r="C93" s="13">
        <v>217432</v>
      </c>
      <c r="D93" s="13">
        <v>151182</v>
      </c>
      <c r="E93" s="13">
        <v>46922</v>
      </c>
      <c r="F93" s="13">
        <v>104260</v>
      </c>
      <c r="G93" s="13">
        <v>31.04</v>
      </c>
      <c r="H93" s="15">
        <v>68.959999999999994</v>
      </c>
      <c r="I93" s="6"/>
      <c r="J93" s="6"/>
      <c r="K93" s="12" t="s">
        <v>218</v>
      </c>
      <c r="L93" s="13">
        <v>76.7</v>
      </c>
      <c r="M93" s="13">
        <f>VLOOKUP(K93,'Li (abril 2015)'!$A$3:$B$382,2,FALSE)</f>
        <v>132000</v>
      </c>
      <c r="N93" s="13">
        <v>71.8</v>
      </c>
      <c r="O93" s="13">
        <f>VLOOKUP(K93,'Li (abril 2015)'!$A$3:$E$382,5,FALSE)</f>
        <v>11400</v>
      </c>
      <c r="P93" s="13">
        <v>6.4</v>
      </c>
      <c r="Q93" s="13">
        <v>23.3</v>
      </c>
      <c r="R93" s="13">
        <v>25.1</v>
      </c>
      <c r="S93" s="13">
        <v>74.900000000000006</v>
      </c>
      <c r="T93" s="13">
        <v>78.8</v>
      </c>
      <c r="U93" s="13" t="s">
        <v>63</v>
      </c>
      <c r="V93" s="15">
        <v>16.899999999999999</v>
      </c>
      <c r="W93" s="6"/>
      <c r="X93" s="6"/>
      <c r="Y93" s="6"/>
      <c r="Z93" s="6"/>
      <c r="AA93" s="6"/>
    </row>
    <row r="94" spans="1:27" ht="14.3" customHeight="1" x14ac:dyDescent="0.25">
      <c r="A94" s="12" t="s">
        <v>61</v>
      </c>
      <c r="B94" s="13" t="s">
        <v>220</v>
      </c>
      <c r="C94" s="13">
        <v>85011</v>
      </c>
      <c r="D94" s="13">
        <v>65016</v>
      </c>
      <c r="E94" s="13">
        <v>24606</v>
      </c>
      <c r="F94" s="13">
        <v>40410</v>
      </c>
      <c r="G94" s="13">
        <v>37.85</v>
      </c>
      <c r="H94" s="15">
        <v>62.15</v>
      </c>
      <c r="I94" s="6"/>
      <c r="J94" s="6"/>
      <c r="K94" s="12" t="s">
        <v>220</v>
      </c>
      <c r="L94" s="13">
        <v>83.1</v>
      </c>
      <c r="M94" s="13">
        <f>VLOOKUP(K94,'Li (abril 2015)'!$A$3:$B$382,2,FALSE)</f>
        <v>47000</v>
      </c>
      <c r="N94" s="13">
        <v>76.7</v>
      </c>
      <c r="O94" s="13">
        <f>VLOOKUP(K94,'Li (abril 2015)'!$A$3:$E$382,5,FALSE)</f>
        <v>2800</v>
      </c>
      <c r="P94" s="13">
        <v>7.7</v>
      </c>
      <c r="Q94" s="13">
        <v>16.899999999999999</v>
      </c>
      <c r="R94" s="13">
        <v>21.1</v>
      </c>
      <c r="S94" s="13">
        <v>78.900000000000006</v>
      </c>
      <c r="T94" s="13" t="s">
        <v>63</v>
      </c>
      <c r="U94" s="13" t="s">
        <v>63</v>
      </c>
      <c r="V94" s="15" t="s">
        <v>63</v>
      </c>
      <c r="W94" s="6"/>
      <c r="X94" s="6"/>
      <c r="Y94" s="6"/>
      <c r="Z94" s="6"/>
      <c r="AA94" s="6"/>
    </row>
    <row r="95" spans="1:27" ht="14.3" customHeight="1" x14ac:dyDescent="0.25">
      <c r="A95" s="12" t="s">
        <v>98</v>
      </c>
      <c r="B95" s="13" t="s">
        <v>222</v>
      </c>
      <c r="C95" s="13">
        <v>244516</v>
      </c>
      <c r="D95" s="13">
        <v>175226</v>
      </c>
      <c r="E95" s="13">
        <v>56780</v>
      </c>
      <c r="F95" s="13">
        <v>118446</v>
      </c>
      <c r="G95" s="13">
        <v>32.4</v>
      </c>
      <c r="H95" s="15">
        <v>67.599999999999994</v>
      </c>
      <c r="I95" s="6"/>
      <c r="J95" s="6"/>
      <c r="K95" s="12" t="s">
        <v>222</v>
      </c>
      <c r="L95" s="13">
        <v>74</v>
      </c>
      <c r="M95" s="13">
        <f>VLOOKUP(K95,'Li (abril 2015)'!$A$3:$B$382,2,FALSE)</f>
        <v>135200</v>
      </c>
      <c r="N95" s="13">
        <v>68.900000000000006</v>
      </c>
      <c r="O95" s="13">
        <f>VLOOKUP(K95,'Li (abril 2015)'!$A$3:$E$382,5,FALSE)</f>
        <v>11600</v>
      </c>
      <c r="P95" s="13">
        <v>6.8</v>
      </c>
      <c r="Q95" s="13">
        <v>26</v>
      </c>
      <c r="R95" s="13">
        <v>17.899999999999999</v>
      </c>
      <c r="S95" s="13">
        <v>82.1</v>
      </c>
      <c r="T95" s="13">
        <v>59.3</v>
      </c>
      <c r="U95" s="13">
        <v>7</v>
      </c>
      <c r="V95" s="15">
        <v>36.1</v>
      </c>
      <c r="W95" s="6"/>
      <c r="X95" s="6"/>
      <c r="Y95" s="6"/>
      <c r="Z95" s="6"/>
      <c r="AA95" s="6"/>
    </row>
    <row r="96" spans="1:27" ht="14.3" customHeight="1" x14ac:dyDescent="0.25">
      <c r="A96" s="12" t="s">
        <v>26</v>
      </c>
      <c r="B96" s="13" t="s">
        <v>223</v>
      </c>
      <c r="C96" s="13">
        <v>115837</v>
      </c>
      <c r="D96" s="13">
        <v>82667</v>
      </c>
      <c r="E96" s="13">
        <v>43864</v>
      </c>
      <c r="F96" s="13">
        <v>38803</v>
      </c>
      <c r="G96" s="13">
        <v>53.06</v>
      </c>
      <c r="H96" s="15">
        <v>46.94</v>
      </c>
      <c r="I96" s="6"/>
      <c r="J96" s="6"/>
      <c r="K96" s="12" t="s">
        <v>223</v>
      </c>
      <c r="L96" s="13">
        <v>78.5</v>
      </c>
      <c r="M96" s="13">
        <f>VLOOKUP(K96,'Li (abril 2015)'!$A$3:$B$382,2,FALSE)</f>
        <v>67300</v>
      </c>
      <c r="N96" s="13">
        <v>74.8</v>
      </c>
      <c r="O96" s="13">
        <f>VLOOKUP(K96,'Li (abril 2015)'!$A$3:$E$382,5,FALSE)</f>
        <v>3600</v>
      </c>
      <c r="P96" s="13">
        <v>4.5999999999999996</v>
      </c>
      <c r="Q96" s="13">
        <v>21.5</v>
      </c>
      <c r="R96" s="13">
        <v>27.2</v>
      </c>
      <c r="S96" s="13">
        <v>72.8</v>
      </c>
      <c r="T96" s="13">
        <v>63.5</v>
      </c>
      <c r="U96" s="13" t="s">
        <v>63</v>
      </c>
      <c r="V96" s="15">
        <v>36.5</v>
      </c>
      <c r="W96" s="6"/>
      <c r="X96" s="6"/>
      <c r="Y96" s="6"/>
      <c r="Z96" s="6"/>
      <c r="AA96" s="6"/>
    </row>
    <row r="97" spans="1:27" ht="14.3" customHeight="1" x14ac:dyDescent="0.25">
      <c r="A97" s="12" t="s">
        <v>26</v>
      </c>
      <c r="B97" s="13" t="s">
        <v>224</v>
      </c>
      <c r="C97" s="13">
        <v>105554</v>
      </c>
      <c r="D97" s="13">
        <v>66385</v>
      </c>
      <c r="E97" s="13">
        <v>39688</v>
      </c>
      <c r="F97" s="13">
        <v>26697</v>
      </c>
      <c r="G97" s="13">
        <v>59.78</v>
      </c>
      <c r="H97" s="15">
        <v>40.22</v>
      </c>
      <c r="I97" s="6"/>
      <c r="J97" s="6"/>
      <c r="K97" s="12" t="s">
        <v>224</v>
      </c>
      <c r="L97" s="13">
        <v>71.2</v>
      </c>
      <c r="M97" s="13">
        <f>VLOOKUP(K97,'Li (abril 2015)'!$A$3:$B$382,2,FALSE)</f>
        <v>61300</v>
      </c>
      <c r="N97" s="13">
        <v>66</v>
      </c>
      <c r="O97" s="13">
        <f>VLOOKUP(K97,'Li (abril 2015)'!$A$3:$E$382,5,FALSE)</f>
        <v>6200</v>
      </c>
      <c r="P97" s="13">
        <v>7.3</v>
      </c>
      <c r="Q97" s="13">
        <v>28.8</v>
      </c>
      <c r="R97" s="13">
        <v>40.9</v>
      </c>
      <c r="S97" s="13">
        <v>59.1</v>
      </c>
      <c r="T97" s="13">
        <v>60.4</v>
      </c>
      <c r="U97" s="13" t="s">
        <v>63</v>
      </c>
      <c r="V97" s="15">
        <v>36</v>
      </c>
      <c r="W97" s="6"/>
      <c r="X97" s="6"/>
      <c r="Y97" s="6"/>
      <c r="Z97" s="6"/>
      <c r="AA97" s="6"/>
    </row>
    <row r="98" spans="1:27" ht="14.3" customHeight="1" x14ac:dyDescent="0.25">
      <c r="A98" s="12" t="s">
        <v>81</v>
      </c>
      <c r="B98" s="13" t="s">
        <v>225</v>
      </c>
      <c r="C98" s="13">
        <v>212991</v>
      </c>
      <c r="D98" s="13">
        <v>149041</v>
      </c>
      <c r="E98" s="13">
        <v>90024</v>
      </c>
      <c r="F98" s="13">
        <v>59017</v>
      </c>
      <c r="G98" s="13">
        <v>60.4</v>
      </c>
      <c r="H98" s="15">
        <v>39.6</v>
      </c>
      <c r="I98" s="6"/>
      <c r="J98" s="6"/>
      <c r="K98" s="12" t="s">
        <v>225</v>
      </c>
      <c r="L98" s="13">
        <v>78.8</v>
      </c>
      <c r="M98" s="13">
        <f>VLOOKUP(K98,'Li (abril 2015)'!$A$3:$B$382,2,FALSE)</f>
        <v>165300</v>
      </c>
      <c r="N98" s="13">
        <v>73.8</v>
      </c>
      <c r="O98" s="13">
        <f>VLOOKUP(K98,'Li (abril 2015)'!$A$3:$E$382,5,FALSE)</f>
        <v>10100</v>
      </c>
      <c r="P98" s="13">
        <v>6.3</v>
      </c>
      <c r="Q98" s="13">
        <v>21.2</v>
      </c>
      <c r="R98" s="13">
        <v>29.3</v>
      </c>
      <c r="S98" s="13">
        <v>70.7</v>
      </c>
      <c r="T98" s="13">
        <v>66.3</v>
      </c>
      <c r="U98" s="13">
        <v>8.4</v>
      </c>
      <c r="V98" s="15">
        <v>27.5</v>
      </c>
      <c r="W98" s="6"/>
      <c r="X98" s="6"/>
      <c r="Y98" s="6"/>
      <c r="Z98" s="6"/>
      <c r="AA98" s="6"/>
    </row>
    <row r="99" spans="1:27" ht="14.3" customHeight="1" x14ac:dyDescent="0.25">
      <c r="A99" s="12" t="s">
        <v>26</v>
      </c>
      <c r="B99" s="13" t="s">
        <v>226</v>
      </c>
      <c r="C99" s="13">
        <v>91977</v>
      </c>
      <c r="D99" s="13">
        <v>57833</v>
      </c>
      <c r="E99" s="13">
        <v>33891</v>
      </c>
      <c r="F99" s="13">
        <v>23942</v>
      </c>
      <c r="G99" s="13">
        <v>58.6</v>
      </c>
      <c r="H99" s="15">
        <v>41.4</v>
      </c>
      <c r="I99" s="6"/>
      <c r="J99" s="6"/>
      <c r="K99" s="12" t="s">
        <v>226</v>
      </c>
      <c r="L99" s="13">
        <v>71.8</v>
      </c>
      <c r="M99" s="13">
        <f>VLOOKUP(K99,'Li (abril 2015)'!$A$3:$B$382,2,FALSE)</f>
        <v>53100</v>
      </c>
      <c r="N99" s="13">
        <v>66.3</v>
      </c>
      <c r="O99" s="13">
        <f>VLOOKUP(K99,'Li (abril 2015)'!$A$3:$E$382,5,FALSE)</f>
        <v>4400</v>
      </c>
      <c r="P99" s="13">
        <v>7.7</v>
      </c>
      <c r="Q99" s="13">
        <v>28.2</v>
      </c>
      <c r="R99" s="13">
        <v>30.7</v>
      </c>
      <c r="S99" s="13">
        <v>69.3</v>
      </c>
      <c r="T99" s="13">
        <v>56.7</v>
      </c>
      <c r="U99" s="13" t="s">
        <v>63</v>
      </c>
      <c r="V99" s="15">
        <v>36.299999999999997</v>
      </c>
      <c r="W99" s="6"/>
      <c r="X99" s="6"/>
      <c r="Y99" s="6"/>
      <c r="Z99" s="6"/>
      <c r="AA99" s="6"/>
    </row>
    <row r="100" spans="1:27" ht="14.3" customHeight="1" x14ac:dyDescent="0.25">
      <c r="A100" s="12" t="s">
        <v>78</v>
      </c>
      <c r="B100" s="13" t="s">
        <v>228</v>
      </c>
      <c r="C100" s="13">
        <v>62435</v>
      </c>
      <c r="D100" s="13">
        <v>48086</v>
      </c>
      <c r="E100" s="13">
        <v>23599</v>
      </c>
      <c r="F100" s="13">
        <v>24487</v>
      </c>
      <c r="G100" s="13">
        <v>49.08</v>
      </c>
      <c r="H100" s="15">
        <v>50.92</v>
      </c>
      <c r="I100" s="6"/>
      <c r="J100" s="6"/>
      <c r="K100" s="12" t="s">
        <v>228</v>
      </c>
      <c r="L100" s="13">
        <v>81.3</v>
      </c>
      <c r="M100" s="13">
        <f>VLOOKUP(K100,'Li (abril 2015)'!$A$3:$B$382,2,FALSE)</f>
        <v>42100</v>
      </c>
      <c r="N100" s="13">
        <v>75.400000000000006</v>
      </c>
      <c r="O100" s="13">
        <f>VLOOKUP(K100,'Li (abril 2015)'!$A$3:$E$382,5,FALSE)</f>
        <v>1400</v>
      </c>
      <c r="P100" s="13">
        <v>7.3</v>
      </c>
      <c r="Q100" s="13">
        <v>18.7</v>
      </c>
      <c r="R100" s="13">
        <v>12.9</v>
      </c>
      <c r="S100" s="13">
        <v>87.1</v>
      </c>
      <c r="T100" s="13" t="s">
        <v>63</v>
      </c>
      <c r="U100" s="13" t="s">
        <v>63</v>
      </c>
      <c r="V100" s="15" t="s">
        <v>63</v>
      </c>
      <c r="W100" s="6"/>
      <c r="X100" s="6"/>
      <c r="Y100" s="6"/>
      <c r="Z100" s="6"/>
      <c r="AA100" s="6"/>
    </row>
    <row r="101" spans="1:27" ht="14.3" customHeight="1" x14ac:dyDescent="0.25">
      <c r="A101" s="12" t="s">
        <v>93</v>
      </c>
      <c r="B101" s="13" t="s">
        <v>229</v>
      </c>
      <c r="C101" s="13">
        <v>112527</v>
      </c>
      <c r="D101" s="13">
        <v>88783</v>
      </c>
      <c r="E101" s="13">
        <v>40743</v>
      </c>
      <c r="F101" s="13">
        <v>48040</v>
      </c>
      <c r="G101" s="13">
        <v>45.89</v>
      </c>
      <c r="H101" s="15">
        <v>54.11</v>
      </c>
      <c r="I101" s="6"/>
      <c r="J101" s="6"/>
      <c r="K101" s="12" t="s">
        <v>229</v>
      </c>
      <c r="L101" s="13">
        <v>80.599999999999994</v>
      </c>
      <c r="M101" s="13">
        <f>VLOOKUP(K101,'Li (abril 2015)'!$A$3:$B$382,2,FALSE)</f>
        <v>59400</v>
      </c>
      <c r="N101" s="13">
        <v>76</v>
      </c>
      <c r="O101" s="13" t="str">
        <f>VLOOKUP(K101,'Li (abril 2015)'!$A$3:$E$382,5,FALSE)</f>
        <v>!</v>
      </c>
      <c r="P101" s="13">
        <v>5.8</v>
      </c>
      <c r="Q101" s="13">
        <v>19.399999999999999</v>
      </c>
      <c r="R101" s="13">
        <v>14.2</v>
      </c>
      <c r="S101" s="13">
        <v>85.8</v>
      </c>
      <c r="T101" s="13">
        <v>100</v>
      </c>
      <c r="U101" s="13" t="s">
        <v>63</v>
      </c>
      <c r="V101" s="15" t="s">
        <v>63</v>
      </c>
      <c r="W101" s="6"/>
      <c r="X101" s="6"/>
      <c r="Y101" s="6"/>
      <c r="Z101" s="6"/>
      <c r="AA101" s="6"/>
    </row>
    <row r="102" spans="1:27" ht="14.3" customHeight="1" x14ac:dyDescent="0.25">
      <c r="A102" s="12" t="s">
        <v>93</v>
      </c>
      <c r="B102" s="13" t="s">
        <v>230</v>
      </c>
      <c r="C102" s="13">
        <v>71966</v>
      </c>
      <c r="D102" s="13">
        <v>58488</v>
      </c>
      <c r="E102" s="13">
        <v>24786</v>
      </c>
      <c r="F102" s="13">
        <v>33702</v>
      </c>
      <c r="G102" s="13">
        <v>42.38</v>
      </c>
      <c r="H102" s="15">
        <v>57.62</v>
      </c>
      <c r="I102" s="6"/>
      <c r="J102" s="6"/>
      <c r="K102" s="12" t="s">
        <v>230</v>
      </c>
      <c r="L102" s="13">
        <v>82.3</v>
      </c>
      <c r="M102" s="13">
        <f>VLOOKUP(K102,'Li (abril 2015)'!$A$3:$B$382,2,FALSE)</f>
        <v>38200</v>
      </c>
      <c r="N102" s="13">
        <v>77.8</v>
      </c>
      <c r="O102" s="13" t="str">
        <f>VLOOKUP(K102,'Li (abril 2015)'!$A$3:$E$382,5,FALSE)</f>
        <v>!</v>
      </c>
      <c r="P102" s="13">
        <v>5.5</v>
      </c>
      <c r="Q102" s="13">
        <v>17.7</v>
      </c>
      <c r="R102" s="13">
        <v>22.3</v>
      </c>
      <c r="S102" s="13">
        <v>77.7</v>
      </c>
      <c r="T102" s="13" t="s">
        <v>63</v>
      </c>
      <c r="U102" s="13" t="s">
        <v>63</v>
      </c>
      <c r="V102" s="15" t="s">
        <v>63</v>
      </c>
      <c r="W102" s="6"/>
      <c r="X102" s="6"/>
      <c r="Y102" s="6"/>
      <c r="Z102" s="6"/>
      <c r="AA102" s="6"/>
    </row>
    <row r="103" spans="1:27" ht="14.3" customHeight="1" x14ac:dyDescent="0.25">
      <c r="A103" s="12" t="s">
        <v>26</v>
      </c>
      <c r="B103" s="13" t="s">
        <v>231</v>
      </c>
      <c r="C103" s="13">
        <v>83031</v>
      </c>
      <c r="D103" s="13">
        <v>62374</v>
      </c>
      <c r="E103" s="13">
        <v>44534</v>
      </c>
      <c r="F103" s="13">
        <v>17840</v>
      </c>
      <c r="G103" s="13">
        <v>71.400000000000006</v>
      </c>
      <c r="H103" s="15">
        <v>28.6</v>
      </c>
      <c r="I103" s="6"/>
      <c r="J103" s="6"/>
      <c r="K103" s="12" t="s">
        <v>231</v>
      </c>
      <c r="L103" s="13">
        <v>78.2</v>
      </c>
      <c r="M103" s="13">
        <f>VLOOKUP(K103,'Li (abril 2015)'!$A$3:$B$382,2,FALSE)</f>
        <v>49500</v>
      </c>
      <c r="N103" s="13">
        <v>75.7</v>
      </c>
      <c r="O103" s="13">
        <f>VLOOKUP(K103,'Li (abril 2015)'!$A$3:$E$382,5,FALSE)</f>
        <v>2200</v>
      </c>
      <c r="P103" s="13">
        <v>3.3</v>
      </c>
      <c r="Q103" s="13">
        <v>21.8</v>
      </c>
      <c r="R103" s="13">
        <v>18.8</v>
      </c>
      <c r="S103" s="13">
        <v>81.2</v>
      </c>
      <c r="T103" s="13">
        <v>69</v>
      </c>
      <c r="U103" s="13">
        <v>12.9</v>
      </c>
      <c r="V103" s="15">
        <v>20.8</v>
      </c>
      <c r="W103" s="6"/>
      <c r="X103" s="6"/>
      <c r="Y103" s="6"/>
      <c r="Z103" s="6"/>
      <c r="AA103" s="6"/>
    </row>
    <row r="104" spans="1:27" ht="14.3" customHeight="1" x14ac:dyDescent="0.25">
      <c r="A104" s="12" t="s">
        <v>61</v>
      </c>
      <c r="B104" s="13" t="s">
        <v>232</v>
      </c>
      <c r="C104" s="13">
        <v>90588</v>
      </c>
      <c r="D104" s="13">
        <v>73922</v>
      </c>
      <c r="E104" s="13">
        <v>37346</v>
      </c>
      <c r="F104" s="13">
        <v>36576</v>
      </c>
      <c r="G104" s="13">
        <v>50.52</v>
      </c>
      <c r="H104" s="15">
        <v>49.48</v>
      </c>
      <c r="I104" s="6"/>
      <c r="J104" s="6"/>
      <c r="K104" s="12" t="s">
        <v>232</v>
      </c>
      <c r="L104" s="13">
        <v>79.5</v>
      </c>
      <c r="M104" s="13">
        <f>VLOOKUP(K104,'Li (abril 2015)'!$A$3:$B$382,2,FALSE)</f>
        <v>53900</v>
      </c>
      <c r="N104" s="13">
        <v>77.099999999999994</v>
      </c>
      <c r="O104" s="13">
        <f>VLOOKUP(K104,'Li (abril 2015)'!$A$3:$E$382,5,FALSE)</f>
        <v>4600</v>
      </c>
      <c r="P104" s="13">
        <v>3</v>
      </c>
      <c r="Q104" s="13">
        <v>20.5</v>
      </c>
      <c r="R104" s="13">
        <v>30.2</v>
      </c>
      <c r="S104" s="13">
        <v>69.8</v>
      </c>
      <c r="T104" s="13">
        <v>100</v>
      </c>
      <c r="U104" s="13" t="s">
        <v>63</v>
      </c>
      <c r="V104" s="15" t="s">
        <v>63</v>
      </c>
      <c r="W104" s="6"/>
      <c r="X104" s="6"/>
      <c r="Y104" s="6"/>
      <c r="Z104" s="6"/>
      <c r="AA104" s="6"/>
    </row>
    <row r="105" spans="1:27" ht="14.3" customHeight="1" x14ac:dyDescent="0.25">
      <c r="A105" s="12" t="s">
        <v>78</v>
      </c>
      <c r="B105" s="13" t="s">
        <v>233</v>
      </c>
      <c r="C105" s="13">
        <v>106260</v>
      </c>
      <c r="D105" s="13">
        <v>85366</v>
      </c>
      <c r="E105" s="13">
        <v>42372</v>
      </c>
      <c r="F105" s="13">
        <v>42994</v>
      </c>
      <c r="G105" s="13">
        <v>49.64</v>
      </c>
      <c r="H105" s="15">
        <v>50.36</v>
      </c>
      <c r="I105" s="6"/>
      <c r="J105" s="6"/>
      <c r="K105" s="12" t="s">
        <v>233</v>
      </c>
      <c r="L105" s="13">
        <v>81.400000000000006</v>
      </c>
      <c r="M105" s="13">
        <f>VLOOKUP(K105,'Li (abril 2015)'!$A$3:$B$382,2,FALSE)</f>
        <v>79900</v>
      </c>
      <c r="N105" s="13">
        <v>79.099999999999994</v>
      </c>
      <c r="O105" s="13" t="str">
        <f>VLOOKUP(K105,'Li (abril 2015)'!$A$3:$E$382,5,FALSE)</f>
        <v>!</v>
      </c>
      <c r="P105" s="13">
        <v>2.8</v>
      </c>
      <c r="Q105" s="13">
        <v>18.600000000000001</v>
      </c>
      <c r="R105" s="13">
        <v>24.6</v>
      </c>
      <c r="S105" s="13">
        <v>75.400000000000006</v>
      </c>
      <c r="T105" s="13">
        <v>82.4</v>
      </c>
      <c r="U105" s="13" t="s">
        <v>63</v>
      </c>
      <c r="V105" s="15" t="s">
        <v>63</v>
      </c>
      <c r="W105" s="6"/>
      <c r="X105" s="6"/>
      <c r="Y105" s="6"/>
      <c r="Z105" s="6"/>
      <c r="AA105" s="6"/>
    </row>
    <row r="106" spans="1:27" ht="14.3" customHeight="1" x14ac:dyDescent="0.25">
      <c r="A106" s="12" t="s">
        <v>67</v>
      </c>
      <c r="B106" s="13" t="s">
        <v>234</v>
      </c>
      <c r="C106" s="13">
        <v>107009</v>
      </c>
      <c r="D106" s="13">
        <v>80128</v>
      </c>
      <c r="E106" s="13">
        <v>23515</v>
      </c>
      <c r="F106" s="13">
        <v>56613</v>
      </c>
      <c r="G106" s="13">
        <v>29.35</v>
      </c>
      <c r="H106" s="15">
        <v>70.650000000000006</v>
      </c>
      <c r="I106" s="6"/>
      <c r="J106" s="6"/>
      <c r="K106" s="12" t="s">
        <v>234</v>
      </c>
      <c r="L106" s="13">
        <v>74.400000000000006</v>
      </c>
      <c r="M106" s="13">
        <f>VLOOKUP(K106,'Li (abril 2015)'!$A$3:$B$382,2,FALSE)</f>
        <v>50000</v>
      </c>
      <c r="N106" s="13">
        <v>71.7</v>
      </c>
      <c r="O106" s="13">
        <f>VLOOKUP(K106,'Li (abril 2015)'!$A$3:$E$382,5,FALSE)</f>
        <v>5700</v>
      </c>
      <c r="P106" s="13">
        <v>3.6</v>
      </c>
      <c r="Q106" s="13">
        <v>25.6</v>
      </c>
      <c r="R106" s="13">
        <v>33.799999999999997</v>
      </c>
      <c r="S106" s="13">
        <v>66.2</v>
      </c>
      <c r="T106" s="13">
        <v>67.2</v>
      </c>
      <c r="U106" s="13" t="s">
        <v>63</v>
      </c>
      <c r="V106" s="15" t="s">
        <v>63</v>
      </c>
      <c r="W106" s="6"/>
      <c r="X106" s="6"/>
      <c r="Y106" s="6"/>
      <c r="Z106" s="6"/>
      <c r="AA106" s="6"/>
    </row>
    <row r="107" spans="1:27" ht="14.3" customHeight="1" x14ac:dyDescent="0.25">
      <c r="A107" s="12" t="s">
        <v>26</v>
      </c>
      <c r="B107" s="13" t="s">
        <v>235</v>
      </c>
      <c r="C107" s="13">
        <v>77788</v>
      </c>
      <c r="D107" s="13">
        <v>55764</v>
      </c>
      <c r="E107" s="13">
        <v>36026</v>
      </c>
      <c r="F107" s="13">
        <v>19738</v>
      </c>
      <c r="G107" s="13">
        <v>64.599999999999994</v>
      </c>
      <c r="H107" s="15">
        <v>35.4</v>
      </c>
      <c r="I107" s="6"/>
      <c r="J107" s="6"/>
      <c r="K107" s="12" t="s">
        <v>235</v>
      </c>
      <c r="L107" s="13">
        <v>76.8</v>
      </c>
      <c r="M107" s="13">
        <f>VLOOKUP(K107,'Li (abril 2015)'!$A$3:$B$382,2,FALSE)</f>
        <v>46800</v>
      </c>
      <c r="N107" s="13">
        <v>72.900000000000006</v>
      </c>
      <c r="O107" s="13">
        <f>VLOOKUP(K107,'Li (abril 2015)'!$A$3:$E$382,5,FALSE)</f>
        <v>2700</v>
      </c>
      <c r="P107" s="13">
        <v>5.0999999999999996</v>
      </c>
      <c r="Q107" s="13">
        <v>23.2</v>
      </c>
      <c r="R107" s="13">
        <v>20.399999999999999</v>
      </c>
      <c r="S107" s="13">
        <v>79.599999999999994</v>
      </c>
      <c r="T107" s="13">
        <v>94.8</v>
      </c>
      <c r="U107" s="13" t="s">
        <v>63</v>
      </c>
      <c r="V107" s="15" t="s">
        <v>63</v>
      </c>
      <c r="W107" s="6"/>
      <c r="X107" s="6"/>
      <c r="Y107" s="6"/>
      <c r="Z107" s="6"/>
      <c r="AA107" s="6"/>
    </row>
    <row r="108" spans="1:27" ht="14.3" customHeight="1" x14ac:dyDescent="0.25">
      <c r="A108" s="12" t="s">
        <v>67</v>
      </c>
      <c r="B108" s="13" t="s">
        <v>236</v>
      </c>
      <c r="C108" s="13">
        <v>68334</v>
      </c>
      <c r="D108" s="13">
        <v>52574</v>
      </c>
      <c r="E108" s="13">
        <v>21680</v>
      </c>
      <c r="F108" s="13">
        <v>30894</v>
      </c>
      <c r="G108" s="13">
        <v>41.24</v>
      </c>
      <c r="H108" s="15">
        <v>58.76</v>
      </c>
      <c r="I108" s="6"/>
      <c r="J108" s="6"/>
      <c r="K108" s="12" t="s">
        <v>236</v>
      </c>
      <c r="L108" s="13">
        <v>83.4</v>
      </c>
      <c r="M108" s="13">
        <f>VLOOKUP(K108,'Li (abril 2015)'!$A$3:$B$382,2,FALSE)</f>
        <v>42200</v>
      </c>
      <c r="N108" s="13">
        <v>77.2</v>
      </c>
      <c r="O108" s="13">
        <f>VLOOKUP(K108,'Li (abril 2015)'!$A$3:$E$382,5,FALSE)</f>
        <v>2400</v>
      </c>
      <c r="P108" s="13">
        <v>7.4</v>
      </c>
      <c r="Q108" s="13">
        <v>16.600000000000001</v>
      </c>
      <c r="R108" s="13" t="s">
        <v>63</v>
      </c>
      <c r="S108" s="13">
        <v>89.7</v>
      </c>
      <c r="T108" s="13" t="s">
        <v>63</v>
      </c>
      <c r="U108" s="13">
        <v>72.099999999999994</v>
      </c>
      <c r="V108" s="15" t="s">
        <v>63</v>
      </c>
      <c r="W108" s="6"/>
      <c r="X108" s="6"/>
      <c r="Y108" s="6"/>
      <c r="Z108" s="6"/>
      <c r="AA108" s="6"/>
    </row>
    <row r="109" spans="1:27" ht="14.3" customHeight="1" x14ac:dyDescent="0.25">
      <c r="A109" s="12" t="s">
        <v>26</v>
      </c>
      <c r="B109" s="13" t="s">
        <v>237</v>
      </c>
      <c r="C109" s="13">
        <v>69575</v>
      </c>
      <c r="D109" s="13">
        <v>52941</v>
      </c>
      <c r="E109" s="13">
        <v>39345</v>
      </c>
      <c r="F109" s="13">
        <v>13596</v>
      </c>
      <c r="G109" s="13">
        <v>74.319999999999993</v>
      </c>
      <c r="H109" s="15">
        <v>25.68</v>
      </c>
      <c r="I109" s="6"/>
      <c r="J109" s="6"/>
      <c r="K109" s="12" t="s">
        <v>237</v>
      </c>
      <c r="L109" s="13">
        <v>79.8</v>
      </c>
      <c r="M109" s="13">
        <f>VLOOKUP(K109,'Li (abril 2015)'!$A$3:$B$382,2,FALSE)</f>
        <v>42100</v>
      </c>
      <c r="N109" s="13">
        <v>77.400000000000006</v>
      </c>
      <c r="O109" s="13">
        <f>VLOOKUP(K109,'Li (abril 2015)'!$A$3:$E$382,5,FALSE)</f>
        <v>1800</v>
      </c>
      <c r="P109" s="13">
        <v>2.9</v>
      </c>
      <c r="Q109" s="13">
        <v>20.2</v>
      </c>
      <c r="R109" s="13">
        <v>19.8</v>
      </c>
      <c r="S109" s="13">
        <v>80.2</v>
      </c>
      <c r="T109" s="13">
        <v>70.7</v>
      </c>
      <c r="U109" s="13" t="s">
        <v>63</v>
      </c>
      <c r="V109" s="15">
        <v>26.8</v>
      </c>
      <c r="W109" s="6"/>
      <c r="X109" s="6"/>
      <c r="Y109" s="6"/>
      <c r="Z109" s="6"/>
      <c r="AA109" s="6"/>
    </row>
    <row r="110" spans="1:27" ht="14.3" customHeight="1" x14ac:dyDescent="0.25">
      <c r="A110" s="12" t="s">
        <v>85</v>
      </c>
      <c r="B110" s="13" t="s">
        <v>238</v>
      </c>
      <c r="C110" s="13">
        <v>266047</v>
      </c>
      <c r="D110" s="13">
        <v>198915</v>
      </c>
      <c r="E110" s="13">
        <v>78779</v>
      </c>
      <c r="F110" s="13">
        <v>120136</v>
      </c>
      <c r="G110" s="13">
        <v>39.6</v>
      </c>
      <c r="H110" s="15">
        <v>60.4</v>
      </c>
      <c r="I110" s="6"/>
      <c r="J110" s="6"/>
      <c r="K110" s="12" t="s">
        <v>238</v>
      </c>
      <c r="L110" s="13">
        <v>80.599999999999994</v>
      </c>
      <c r="M110" s="13">
        <f>VLOOKUP(K110,'Li (abril 2015)'!$A$3:$B$382,2,FALSE)</f>
        <v>152200</v>
      </c>
      <c r="N110" s="13">
        <v>77.5</v>
      </c>
      <c r="O110" s="13">
        <f>VLOOKUP(K110,'Li (abril 2015)'!$A$3:$E$382,5,FALSE)</f>
        <v>7200</v>
      </c>
      <c r="P110" s="13">
        <v>3.8</v>
      </c>
      <c r="Q110" s="13">
        <v>19.399999999999999</v>
      </c>
      <c r="R110" s="13">
        <v>23</v>
      </c>
      <c r="S110" s="13">
        <v>77</v>
      </c>
      <c r="T110" s="13">
        <v>81.2</v>
      </c>
      <c r="U110" s="13" t="s">
        <v>63</v>
      </c>
      <c r="V110" s="15">
        <v>18.8</v>
      </c>
      <c r="W110" s="6"/>
      <c r="X110" s="6"/>
      <c r="Y110" s="6"/>
      <c r="Z110" s="6"/>
      <c r="AA110" s="6"/>
    </row>
    <row r="111" spans="1:27" ht="14.3" customHeight="1" x14ac:dyDescent="0.25">
      <c r="A111" s="12" t="s">
        <v>98</v>
      </c>
      <c r="B111" s="13" t="s">
        <v>239</v>
      </c>
      <c r="C111" s="13">
        <v>83558</v>
      </c>
      <c r="D111" s="13">
        <v>62116</v>
      </c>
      <c r="E111" s="13">
        <v>22850</v>
      </c>
      <c r="F111" s="13">
        <v>39266</v>
      </c>
      <c r="G111" s="13">
        <v>36.79</v>
      </c>
      <c r="H111" s="15">
        <v>63.21</v>
      </c>
      <c r="I111" s="6"/>
      <c r="J111" s="6"/>
      <c r="K111" s="12" t="s">
        <v>239</v>
      </c>
      <c r="L111" s="13">
        <v>82.6</v>
      </c>
      <c r="M111" s="13">
        <f>VLOOKUP(K111,'Li (abril 2015)'!$A$3:$B$382,2,FALSE)</f>
        <v>55100</v>
      </c>
      <c r="N111" s="13">
        <v>80.599999999999994</v>
      </c>
      <c r="O111" s="13">
        <f>VLOOKUP(K111,'Li (abril 2015)'!$A$3:$E$382,5,FALSE)</f>
        <v>1300</v>
      </c>
      <c r="P111" s="13">
        <v>2.4</v>
      </c>
      <c r="Q111" s="13">
        <v>17.399999999999999</v>
      </c>
      <c r="R111" s="13">
        <v>38.6</v>
      </c>
      <c r="S111" s="13">
        <v>61.4</v>
      </c>
      <c r="T111" s="13">
        <v>70</v>
      </c>
      <c r="U111" s="13" t="s">
        <v>63</v>
      </c>
      <c r="V111" s="15">
        <v>30</v>
      </c>
      <c r="W111" s="6"/>
      <c r="X111" s="6"/>
      <c r="Y111" s="6"/>
      <c r="Z111" s="6"/>
      <c r="AA111" s="6"/>
    </row>
    <row r="112" spans="1:27" ht="14.3" customHeight="1" x14ac:dyDescent="0.25">
      <c r="A112" s="12" t="s">
        <v>61</v>
      </c>
      <c r="B112" s="13" t="s">
        <v>240</v>
      </c>
      <c r="C112" s="13">
        <v>71726</v>
      </c>
      <c r="D112" s="13">
        <v>53545</v>
      </c>
      <c r="E112" s="13">
        <v>22845</v>
      </c>
      <c r="F112" s="13">
        <v>30700</v>
      </c>
      <c r="G112" s="13">
        <v>42.67</v>
      </c>
      <c r="H112" s="15">
        <v>57.33</v>
      </c>
      <c r="I112" s="6"/>
      <c r="J112" s="6"/>
      <c r="K112" s="12" t="s">
        <v>240</v>
      </c>
      <c r="L112" s="13">
        <v>75.599999999999994</v>
      </c>
      <c r="M112" s="13">
        <f>VLOOKUP(K112,'Li (abril 2015)'!$A$3:$B$382,2,FALSE)</f>
        <v>41500</v>
      </c>
      <c r="N112" s="13">
        <v>72.5</v>
      </c>
      <c r="O112" s="13">
        <f>VLOOKUP(K112,'Li (abril 2015)'!$A$3:$E$382,5,FALSE)</f>
        <v>2200</v>
      </c>
      <c r="P112" s="13">
        <v>4</v>
      </c>
      <c r="Q112" s="13">
        <v>24.4</v>
      </c>
      <c r="R112" s="13">
        <v>33.200000000000003</v>
      </c>
      <c r="S112" s="13">
        <v>66.8</v>
      </c>
      <c r="T112" s="13">
        <v>100</v>
      </c>
      <c r="U112" s="13" t="s">
        <v>63</v>
      </c>
      <c r="V112" s="15" t="s">
        <v>63</v>
      </c>
      <c r="W112" s="6"/>
      <c r="X112" s="6"/>
      <c r="Y112" s="6"/>
      <c r="Z112" s="6"/>
      <c r="AA112" s="6"/>
    </row>
    <row r="113" spans="1:27" ht="14.3" customHeight="1" x14ac:dyDescent="0.25">
      <c r="A113" s="12" t="s">
        <v>61</v>
      </c>
      <c r="B113" s="13" t="s">
        <v>241</v>
      </c>
      <c r="C113" s="13">
        <v>97280</v>
      </c>
      <c r="D113" s="13">
        <v>76074</v>
      </c>
      <c r="E113" s="13">
        <v>36172</v>
      </c>
      <c r="F113" s="13">
        <v>39902</v>
      </c>
      <c r="G113" s="13">
        <v>47.55</v>
      </c>
      <c r="H113" s="15">
        <v>52.45</v>
      </c>
      <c r="I113" s="6"/>
      <c r="J113" s="6"/>
      <c r="K113" s="12" t="s">
        <v>241</v>
      </c>
      <c r="L113" s="13">
        <v>85.8</v>
      </c>
      <c r="M113" s="13">
        <f>VLOOKUP(K113,'Li (abril 2015)'!$A$3:$B$382,2,FALSE)</f>
        <v>68500</v>
      </c>
      <c r="N113" s="13">
        <v>82.5</v>
      </c>
      <c r="O113" s="13">
        <f>VLOOKUP(K113,'Li (abril 2015)'!$A$3:$E$382,5,FALSE)</f>
        <v>1400</v>
      </c>
      <c r="P113" s="13">
        <v>3.8</v>
      </c>
      <c r="Q113" s="13">
        <v>14.2</v>
      </c>
      <c r="R113" s="13">
        <v>30.3</v>
      </c>
      <c r="S113" s="13">
        <v>69.7</v>
      </c>
      <c r="T113" s="13">
        <v>41.5</v>
      </c>
      <c r="U113" s="13" t="s">
        <v>63</v>
      </c>
      <c r="V113" s="15">
        <v>58.5</v>
      </c>
      <c r="W113" s="6"/>
      <c r="X113" s="6"/>
      <c r="Y113" s="6"/>
      <c r="Z113" s="6"/>
      <c r="AA113" s="6"/>
    </row>
    <row r="114" spans="1:27" ht="14.3" customHeight="1" x14ac:dyDescent="0.25">
      <c r="A114" s="12" t="s">
        <v>64</v>
      </c>
      <c r="B114" s="13" t="s">
        <v>242</v>
      </c>
      <c r="C114" s="13">
        <v>41872</v>
      </c>
      <c r="D114" s="13">
        <v>31718</v>
      </c>
      <c r="E114" s="13">
        <v>14807</v>
      </c>
      <c r="F114" s="13">
        <v>16911</v>
      </c>
      <c r="G114" s="13">
        <v>46.68</v>
      </c>
      <c r="H114" s="15">
        <v>53.32</v>
      </c>
      <c r="I114" s="6"/>
      <c r="J114" s="6"/>
      <c r="K114" s="12" t="s">
        <v>242</v>
      </c>
      <c r="L114" s="13">
        <v>88.2</v>
      </c>
      <c r="M114" s="13">
        <f>VLOOKUP(K114,'Li (abril 2015)'!$A$3:$B$382,2,FALSE)</f>
        <v>26700</v>
      </c>
      <c r="N114" s="13">
        <v>87.2</v>
      </c>
      <c r="O114" s="13" t="str">
        <f>VLOOKUP(K114,'Li (abril 2015)'!$A$3:$E$382,5,FALSE)</f>
        <v>!</v>
      </c>
      <c r="P114" s="13" t="s">
        <v>63</v>
      </c>
      <c r="Q114" s="13">
        <v>11.8</v>
      </c>
      <c r="R114" s="13" t="s">
        <v>63</v>
      </c>
      <c r="S114" s="13">
        <v>91.3</v>
      </c>
      <c r="T114" s="13" t="s">
        <v>63</v>
      </c>
      <c r="U114" s="13" t="s">
        <v>63</v>
      </c>
      <c r="V114" s="15" t="s">
        <v>63</v>
      </c>
      <c r="W114" s="6"/>
      <c r="X114" s="6"/>
      <c r="Y114" s="6"/>
      <c r="Z114" s="6"/>
      <c r="AA114" s="6"/>
    </row>
    <row r="115" spans="1:27" ht="14.3" customHeight="1" x14ac:dyDescent="0.25">
      <c r="A115" s="12" t="s">
        <v>26</v>
      </c>
      <c r="B115" s="13" t="s">
        <v>284</v>
      </c>
      <c r="C115" s="13">
        <v>21259</v>
      </c>
      <c r="D115" s="13">
        <v>14903</v>
      </c>
      <c r="E115" s="13">
        <v>8232</v>
      </c>
      <c r="F115" s="13">
        <v>6671</v>
      </c>
      <c r="G115" s="13">
        <v>55.24</v>
      </c>
      <c r="H115" s="15">
        <v>44.76</v>
      </c>
      <c r="I115" s="6"/>
      <c r="J115" s="6"/>
      <c r="K115" s="12" t="s">
        <v>284</v>
      </c>
      <c r="L115" s="13">
        <v>81.2</v>
      </c>
      <c r="M115" s="13">
        <f>VLOOKUP(K115,'Li (abril 2015)'!$A$3:$B$382,2,FALSE)</f>
        <v>12400</v>
      </c>
      <c r="N115" s="13">
        <v>77.900000000000006</v>
      </c>
      <c r="O115" s="13">
        <f>VLOOKUP(K115,'Li (abril 2015)'!$A$3:$E$382,5,FALSE)</f>
        <v>600</v>
      </c>
      <c r="P115" s="13">
        <v>4.0999999999999996</v>
      </c>
      <c r="Q115" s="13">
        <v>18.8</v>
      </c>
      <c r="R115" s="13">
        <v>35.4</v>
      </c>
      <c r="S115" s="13">
        <v>64.599999999999994</v>
      </c>
      <c r="T115" s="13" t="s">
        <v>63</v>
      </c>
      <c r="U115" s="13" t="s">
        <v>63</v>
      </c>
      <c r="V115" s="15" t="s">
        <v>63</v>
      </c>
      <c r="W115" s="6"/>
      <c r="X115" s="6"/>
      <c r="Y115" s="6"/>
      <c r="Z115" s="6"/>
      <c r="AA115" s="6"/>
    </row>
    <row r="116" spans="1:27" ht="14.3" customHeight="1" x14ac:dyDescent="0.25">
      <c r="A116" s="12" t="s">
        <v>61</v>
      </c>
      <c r="B116" s="13" t="s">
        <v>243</v>
      </c>
      <c r="C116" s="13">
        <v>98613</v>
      </c>
      <c r="D116" s="13">
        <v>77003</v>
      </c>
      <c r="E116" s="13">
        <v>45841</v>
      </c>
      <c r="F116" s="13">
        <v>31162</v>
      </c>
      <c r="G116" s="13">
        <v>59.53</v>
      </c>
      <c r="H116" s="15">
        <v>40.47</v>
      </c>
      <c r="I116" s="6"/>
      <c r="J116" s="6"/>
      <c r="K116" s="12" t="s">
        <v>243</v>
      </c>
      <c r="L116" s="13">
        <v>74.599999999999994</v>
      </c>
      <c r="M116" s="13">
        <f>VLOOKUP(K116,'Li (abril 2015)'!$A$3:$B$382,2,FALSE)</f>
        <v>58900</v>
      </c>
      <c r="N116" s="13">
        <v>72.099999999999994</v>
      </c>
      <c r="O116" s="13">
        <f>VLOOKUP(K116,'Li (abril 2015)'!$A$3:$E$382,5,FALSE)</f>
        <v>3600</v>
      </c>
      <c r="P116" s="13">
        <v>3.4</v>
      </c>
      <c r="Q116" s="13">
        <v>25.4</v>
      </c>
      <c r="R116" s="13">
        <v>16.100000000000001</v>
      </c>
      <c r="S116" s="13">
        <v>83.9</v>
      </c>
      <c r="T116" s="13">
        <v>89</v>
      </c>
      <c r="U116" s="13" t="s">
        <v>63</v>
      </c>
      <c r="V116" s="15" t="s">
        <v>63</v>
      </c>
      <c r="W116" s="6"/>
      <c r="X116" s="6"/>
      <c r="Y116" s="6"/>
      <c r="Z116" s="6"/>
      <c r="AA116" s="6"/>
    </row>
    <row r="117" spans="1:27" ht="14.3" customHeight="1" x14ac:dyDescent="0.25">
      <c r="A117" s="12" t="s">
        <v>81</v>
      </c>
      <c r="B117" s="13" t="s">
        <v>244</v>
      </c>
      <c r="C117" s="13">
        <v>198387</v>
      </c>
      <c r="D117" s="13">
        <v>136906</v>
      </c>
      <c r="E117" s="13">
        <v>76425</v>
      </c>
      <c r="F117" s="13">
        <v>60481</v>
      </c>
      <c r="G117" s="13">
        <v>55.82</v>
      </c>
      <c r="H117" s="15">
        <v>44.18</v>
      </c>
      <c r="I117" s="6"/>
      <c r="J117" s="6"/>
      <c r="K117" s="12" t="s">
        <v>244</v>
      </c>
      <c r="L117" s="13">
        <v>74.599999999999994</v>
      </c>
      <c r="M117" s="13">
        <f>VLOOKUP(K117,'Li (abril 2015)'!$A$3:$B$382,2,FALSE)</f>
        <v>153600</v>
      </c>
      <c r="N117" s="13">
        <v>70.400000000000006</v>
      </c>
      <c r="O117" s="13">
        <f>VLOOKUP(K117,'Li (abril 2015)'!$A$3:$E$382,5,FALSE)</f>
        <v>5500</v>
      </c>
      <c r="P117" s="13">
        <v>5.7</v>
      </c>
      <c r="Q117" s="13">
        <v>25.4</v>
      </c>
      <c r="R117" s="13">
        <v>25.8</v>
      </c>
      <c r="S117" s="13">
        <v>74.2</v>
      </c>
      <c r="T117" s="13">
        <v>66.8</v>
      </c>
      <c r="U117" s="13">
        <v>7.7</v>
      </c>
      <c r="V117" s="15">
        <v>27.9</v>
      </c>
      <c r="W117" s="6"/>
      <c r="X117" s="6"/>
      <c r="Y117" s="6"/>
      <c r="Z117" s="6"/>
      <c r="AA117" s="6"/>
    </row>
    <row r="118" spans="1:27" ht="14.3" customHeight="1" x14ac:dyDescent="0.25">
      <c r="A118" s="12" t="s">
        <v>78</v>
      </c>
      <c r="B118" s="13" t="s">
        <v>245</v>
      </c>
      <c r="C118" s="13">
        <v>100016</v>
      </c>
      <c r="D118" s="13">
        <v>76852</v>
      </c>
      <c r="E118" s="13">
        <v>28676</v>
      </c>
      <c r="F118" s="13">
        <v>48176</v>
      </c>
      <c r="G118" s="13">
        <v>37.31</v>
      </c>
      <c r="H118" s="15">
        <v>62.69</v>
      </c>
      <c r="I118" s="6"/>
      <c r="J118" s="6"/>
      <c r="K118" s="12" t="s">
        <v>245</v>
      </c>
      <c r="L118" s="13">
        <v>77.900000000000006</v>
      </c>
      <c r="M118" s="13">
        <f>VLOOKUP(K118,'Li (abril 2015)'!$A$3:$B$382,2,FALSE)</f>
        <v>58500</v>
      </c>
      <c r="N118" s="13">
        <v>75.7</v>
      </c>
      <c r="O118" s="13">
        <f>VLOOKUP(K118,'Li (abril 2015)'!$A$3:$E$382,5,FALSE)</f>
        <v>2600</v>
      </c>
      <c r="P118" s="13">
        <v>2.8</v>
      </c>
      <c r="Q118" s="13">
        <v>22.1</v>
      </c>
      <c r="R118" s="13">
        <v>36.700000000000003</v>
      </c>
      <c r="S118" s="13">
        <v>63.3</v>
      </c>
      <c r="T118" s="13">
        <v>75.900000000000006</v>
      </c>
      <c r="U118" s="13" t="s">
        <v>63</v>
      </c>
      <c r="V118" s="15">
        <v>24.1</v>
      </c>
      <c r="W118" s="6"/>
      <c r="X118" s="6"/>
      <c r="Y118" s="6"/>
      <c r="Z118" s="6"/>
      <c r="AA118" s="6"/>
    </row>
    <row r="119" spans="1:27" ht="14.3" customHeight="1" x14ac:dyDescent="0.25">
      <c r="A119" s="12" t="s">
        <v>61</v>
      </c>
      <c r="B119" s="13" t="s">
        <v>246</v>
      </c>
      <c r="C119" s="13">
        <v>56382</v>
      </c>
      <c r="D119" s="13">
        <v>45303</v>
      </c>
      <c r="E119" s="13">
        <v>23596</v>
      </c>
      <c r="F119" s="13">
        <v>21707</v>
      </c>
      <c r="G119" s="13">
        <v>52.08</v>
      </c>
      <c r="H119" s="15">
        <v>47.92</v>
      </c>
      <c r="I119" s="6"/>
      <c r="J119" s="6"/>
      <c r="K119" s="12" t="s">
        <v>246</v>
      </c>
      <c r="L119" s="13">
        <v>86</v>
      </c>
      <c r="M119" s="13">
        <f>VLOOKUP(K119,'Li (abril 2015)'!$A$3:$B$382,2,FALSE)</f>
        <v>38400</v>
      </c>
      <c r="N119" s="13">
        <v>84.9</v>
      </c>
      <c r="O119" s="13" t="str">
        <f>VLOOKUP(K119,'Li (abril 2015)'!$A$3:$E$382,5,FALSE)</f>
        <v>!</v>
      </c>
      <c r="P119" s="13" t="s">
        <v>63</v>
      </c>
      <c r="Q119" s="13">
        <v>14</v>
      </c>
      <c r="R119" s="13">
        <v>23</v>
      </c>
      <c r="S119" s="13">
        <v>77</v>
      </c>
      <c r="T119" s="13">
        <v>89.4</v>
      </c>
      <c r="U119" s="13" t="s">
        <v>63</v>
      </c>
      <c r="V119" s="15" t="s">
        <v>63</v>
      </c>
      <c r="W119" s="6"/>
      <c r="X119" s="6"/>
      <c r="Y119" s="6"/>
      <c r="Z119" s="6"/>
      <c r="AA119" s="6"/>
    </row>
    <row r="120" spans="1:27" ht="14.3" customHeight="1" x14ac:dyDescent="0.25">
      <c r="A120" s="12" t="s">
        <v>67</v>
      </c>
      <c r="B120" s="13" t="s">
        <v>247</v>
      </c>
      <c r="C120" s="13">
        <v>87596</v>
      </c>
      <c r="D120" s="13">
        <v>66530</v>
      </c>
      <c r="E120" s="13">
        <v>25791</v>
      </c>
      <c r="F120" s="13">
        <v>40739</v>
      </c>
      <c r="G120" s="13">
        <v>38.770000000000003</v>
      </c>
      <c r="H120" s="15">
        <v>61.23</v>
      </c>
      <c r="I120" s="6"/>
      <c r="J120" s="6"/>
      <c r="K120" s="12" t="s">
        <v>247</v>
      </c>
      <c r="L120" s="13">
        <v>86.8</v>
      </c>
      <c r="M120" s="13">
        <f>VLOOKUP(K120,'Li (abril 2015)'!$A$3:$B$382,2,FALSE)</f>
        <v>57400</v>
      </c>
      <c r="N120" s="13">
        <v>86.8</v>
      </c>
      <c r="O120" s="13">
        <f>VLOOKUP(K120,'Li (abril 2015)'!$A$3:$E$382,5,FALSE)</f>
        <v>1800</v>
      </c>
      <c r="P120" s="13" t="s">
        <v>63</v>
      </c>
      <c r="Q120" s="13">
        <v>13.2</v>
      </c>
      <c r="R120" s="13">
        <v>21.4</v>
      </c>
      <c r="S120" s="13">
        <v>78.599999999999994</v>
      </c>
      <c r="T120" s="13">
        <v>100</v>
      </c>
      <c r="U120" s="13" t="s">
        <v>63</v>
      </c>
      <c r="V120" s="15" t="s">
        <v>63</v>
      </c>
      <c r="W120" s="6"/>
      <c r="X120" s="6"/>
      <c r="Y120" s="6"/>
      <c r="Z120" s="6"/>
      <c r="AA120" s="6"/>
    </row>
    <row r="121" spans="1:27" ht="14.3" customHeight="1" x14ac:dyDescent="0.25">
      <c r="A121" s="12" t="s">
        <v>93</v>
      </c>
      <c r="B121" s="13" t="s">
        <v>248</v>
      </c>
      <c r="C121" s="13">
        <v>86417</v>
      </c>
      <c r="D121" s="13">
        <v>63803</v>
      </c>
      <c r="E121" s="13">
        <v>35270</v>
      </c>
      <c r="F121" s="13">
        <v>28533</v>
      </c>
      <c r="G121" s="13">
        <v>55.28</v>
      </c>
      <c r="H121" s="15">
        <v>44.72</v>
      </c>
      <c r="I121" s="6"/>
      <c r="J121" s="6"/>
      <c r="K121" s="12" t="s">
        <v>248</v>
      </c>
      <c r="L121" s="13">
        <v>69</v>
      </c>
      <c r="M121" s="13">
        <f>VLOOKUP(K121,'Li (abril 2015)'!$A$3:$B$382,2,FALSE)</f>
        <v>69700</v>
      </c>
      <c r="N121" s="13">
        <v>66.5</v>
      </c>
      <c r="O121" s="13">
        <f>VLOOKUP(K121,'Li (abril 2015)'!$A$3:$E$382,5,FALSE)</f>
        <v>3400</v>
      </c>
      <c r="P121" s="13">
        <v>3.5</v>
      </c>
      <c r="Q121" s="13">
        <v>31</v>
      </c>
      <c r="R121" s="13">
        <v>45.3</v>
      </c>
      <c r="S121" s="13">
        <v>54.7</v>
      </c>
      <c r="T121" s="13">
        <v>41.8</v>
      </c>
      <c r="U121" s="13" t="s">
        <v>63</v>
      </c>
      <c r="V121" s="15">
        <v>58.2</v>
      </c>
      <c r="W121" s="6"/>
      <c r="X121" s="6"/>
      <c r="Y121" s="6"/>
      <c r="Z121" s="6"/>
      <c r="AA121" s="6"/>
    </row>
    <row r="122" spans="1:27" ht="14.3" customHeight="1" x14ac:dyDescent="0.25">
      <c r="A122" s="12" t="s">
        <v>26</v>
      </c>
      <c r="B122" s="13" t="s">
        <v>329</v>
      </c>
      <c r="C122" s="13">
        <v>117392</v>
      </c>
      <c r="D122" s="13">
        <v>79258</v>
      </c>
      <c r="E122" s="13">
        <v>44987</v>
      </c>
      <c r="F122" s="13">
        <v>34271</v>
      </c>
      <c r="G122" s="13">
        <v>56.76</v>
      </c>
      <c r="H122" s="15">
        <v>43.24</v>
      </c>
      <c r="I122" s="6"/>
      <c r="J122" s="6"/>
      <c r="K122" s="12" t="s">
        <v>329</v>
      </c>
      <c r="L122" s="13">
        <v>80</v>
      </c>
      <c r="M122" s="13">
        <f>VLOOKUP(K122,'Li (abril 2015)'!$A$3:$B$382,2,FALSE)</f>
        <v>74400</v>
      </c>
      <c r="N122" s="13">
        <v>76.5</v>
      </c>
      <c r="O122" s="13">
        <f>VLOOKUP(K122,'Li (abril 2015)'!$A$3:$E$382,5,FALSE)</f>
        <v>5000</v>
      </c>
      <c r="P122" s="13">
        <v>4.4000000000000004</v>
      </c>
      <c r="Q122" s="13">
        <v>20</v>
      </c>
      <c r="R122" s="13">
        <v>17.7</v>
      </c>
      <c r="S122" s="13">
        <v>82.3</v>
      </c>
      <c r="T122" s="13">
        <v>75.8</v>
      </c>
      <c r="U122" s="13" t="s">
        <v>63</v>
      </c>
      <c r="V122" s="15">
        <v>24.2</v>
      </c>
      <c r="W122" s="6"/>
      <c r="X122" s="6"/>
      <c r="Y122" s="6"/>
      <c r="Z122" s="6"/>
      <c r="AA122" s="6"/>
    </row>
    <row r="123" spans="1:27" ht="14.3" customHeight="1" x14ac:dyDescent="0.25">
      <c r="A123" s="12" t="s">
        <v>61</v>
      </c>
      <c r="B123" s="13" t="s">
        <v>249</v>
      </c>
      <c r="C123" s="13">
        <v>90175</v>
      </c>
      <c r="D123" s="13">
        <v>71735</v>
      </c>
      <c r="E123" s="13">
        <v>32210</v>
      </c>
      <c r="F123" s="13">
        <v>39525</v>
      </c>
      <c r="G123" s="13">
        <v>44.9</v>
      </c>
      <c r="H123" s="15">
        <v>55.1</v>
      </c>
      <c r="I123" s="6"/>
      <c r="J123" s="6"/>
      <c r="K123" s="12" t="s">
        <v>249</v>
      </c>
      <c r="L123" s="13">
        <v>86</v>
      </c>
      <c r="M123" s="13">
        <f>VLOOKUP(K123,'Li (abril 2015)'!$A$3:$B$382,2,FALSE)</f>
        <v>55700</v>
      </c>
      <c r="N123" s="13">
        <v>82.5</v>
      </c>
      <c r="O123" s="13">
        <f>VLOOKUP(K123,'Li (abril 2015)'!$A$3:$E$382,5,FALSE)</f>
        <v>3700</v>
      </c>
      <c r="P123" s="13">
        <v>4.0999999999999996</v>
      </c>
      <c r="Q123" s="13">
        <v>14</v>
      </c>
      <c r="R123" s="13">
        <v>25.8</v>
      </c>
      <c r="S123" s="13">
        <v>74.2</v>
      </c>
      <c r="T123" s="13" t="s">
        <v>63</v>
      </c>
      <c r="U123" s="13" t="s">
        <v>63</v>
      </c>
      <c r="V123" s="15" t="s">
        <v>63</v>
      </c>
      <c r="W123" s="6"/>
      <c r="X123" s="6"/>
      <c r="Y123" s="6"/>
      <c r="Z123" s="6"/>
      <c r="AA123" s="6"/>
    </row>
    <row r="124" spans="1:27" ht="14.3" customHeight="1" x14ac:dyDescent="0.25">
      <c r="A124" s="12" t="s">
        <v>78</v>
      </c>
      <c r="B124" s="13" t="s">
        <v>250</v>
      </c>
      <c r="C124" s="13">
        <v>71447</v>
      </c>
      <c r="D124" s="13">
        <v>52626</v>
      </c>
      <c r="E124" s="13">
        <v>15055</v>
      </c>
      <c r="F124" s="13">
        <v>37571</v>
      </c>
      <c r="G124" s="13">
        <v>28.61</v>
      </c>
      <c r="H124" s="15">
        <v>71.39</v>
      </c>
      <c r="I124" s="6"/>
      <c r="J124" s="6"/>
      <c r="K124" s="12" t="s">
        <v>250</v>
      </c>
      <c r="L124" s="13">
        <v>78.5</v>
      </c>
      <c r="M124" s="13">
        <f>VLOOKUP(K124,'Li (abril 2015)'!$A$3:$B$382,2,FALSE)</f>
        <v>45600</v>
      </c>
      <c r="N124" s="13">
        <v>73.900000000000006</v>
      </c>
      <c r="O124" s="13">
        <f>VLOOKUP(K124,'Li (abril 2015)'!$A$3:$E$382,5,FALSE)</f>
        <v>3400</v>
      </c>
      <c r="P124" s="13">
        <v>5.9</v>
      </c>
      <c r="Q124" s="13">
        <v>21.5</v>
      </c>
      <c r="R124" s="13">
        <v>30.6</v>
      </c>
      <c r="S124" s="13">
        <v>69.400000000000006</v>
      </c>
      <c r="T124" s="13">
        <v>100</v>
      </c>
      <c r="U124" s="13" t="s">
        <v>63</v>
      </c>
      <c r="V124" s="15" t="s">
        <v>63</v>
      </c>
      <c r="W124" s="6"/>
      <c r="X124" s="6"/>
      <c r="Y124" s="6"/>
      <c r="Z124" s="6"/>
      <c r="AA124" s="6"/>
    </row>
    <row r="125" spans="1:27" ht="14.3" customHeight="1" x14ac:dyDescent="0.25">
      <c r="A125" s="12" t="s">
        <v>26</v>
      </c>
      <c r="B125" s="13" t="s">
        <v>338</v>
      </c>
      <c r="C125" s="13">
        <v>272995</v>
      </c>
      <c r="D125" s="13">
        <v>182220</v>
      </c>
      <c r="E125" s="13">
        <v>106754</v>
      </c>
      <c r="F125" s="13">
        <v>75466</v>
      </c>
      <c r="G125" s="13">
        <v>58.59</v>
      </c>
      <c r="H125" s="15">
        <v>41.41</v>
      </c>
      <c r="I125" s="6"/>
      <c r="J125" s="6"/>
      <c r="K125" s="12" t="s">
        <v>338</v>
      </c>
      <c r="L125" s="13">
        <v>75.8</v>
      </c>
      <c r="M125" s="13">
        <f>VLOOKUP(K125,'Li (abril 2015)'!$A$3:$B$382,2,FALSE)</f>
        <v>166600</v>
      </c>
      <c r="N125" s="13">
        <v>72.400000000000006</v>
      </c>
      <c r="O125" s="13">
        <f>VLOOKUP(K125,'Li (abril 2015)'!$A$3:$E$382,5,FALSE)</f>
        <v>13300</v>
      </c>
      <c r="P125" s="13">
        <v>4.4000000000000004</v>
      </c>
      <c r="Q125" s="13">
        <v>24.2</v>
      </c>
      <c r="R125" s="13">
        <v>25.3</v>
      </c>
      <c r="S125" s="13">
        <v>74.7</v>
      </c>
      <c r="T125" s="13">
        <v>45</v>
      </c>
      <c r="U125" s="13" t="s">
        <v>63</v>
      </c>
      <c r="V125" s="15">
        <v>55</v>
      </c>
      <c r="W125" s="6"/>
      <c r="X125" s="6"/>
      <c r="Y125" s="6"/>
      <c r="Z125" s="6"/>
      <c r="AA125" s="6"/>
    </row>
    <row r="126" spans="1:27" ht="14.3" customHeight="1" x14ac:dyDescent="0.25">
      <c r="A126" s="12" t="s">
        <v>105</v>
      </c>
      <c r="B126" s="13" t="s">
        <v>251</v>
      </c>
      <c r="C126" s="13">
        <v>115964</v>
      </c>
      <c r="D126" s="13">
        <v>86797</v>
      </c>
      <c r="E126" s="13">
        <v>37867</v>
      </c>
      <c r="F126" s="13">
        <v>48930</v>
      </c>
      <c r="G126" s="13">
        <v>43.63</v>
      </c>
      <c r="H126" s="15">
        <v>56.37</v>
      </c>
      <c r="I126" s="6"/>
      <c r="J126" s="6"/>
      <c r="K126" s="12" t="s">
        <v>251</v>
      </c>
      <c r="L126" s="13">
        <v>75.3</v>
      </c>
      <c r="M126" s="13">
        <f>VLOOKUP(K126,'Li (abril 2015)'!$A$3:$B$382,2,FALSE)</f>
        <v>69900</v>
      </c>
      <c r="N126" s="13">
        <v>72.5</v>
      </c>
      <c r="O126" s="13">
        <f>VLOOKUP(K126,'Li (abril 2015)'!$A$3:$E$382,5,FALSE)</f>
        <v>2000</v>
      </c>
      <c r="P126" s="13">
        <v>3.6</v>
      </c>
      <c r="Q126" s="13">
        <v>24.7</v>
      </c>
      <c r="R126" s="13">
        <v>18.7</v>
      </c>
      <c r="S126" s="13">
        <v>81.3</v>
      </c>
      <c r="T126" s="13">
        <v>77</v>
      </c>
      <c r="U126" s="13" t="s">
        <v>63</v>
      </c>
      <c r="V126" s="15">
        <v>23</v>
      </c>
      <c r="W126" s="6"/>
      <c r="X126" s="6"/>
      <c r="Y126" s="6"/>
      <c r="Z126" s="6"/>
      <c r="AA126" s="6"/>
    </row>
    <row r="127" spans="1:27" ht="14.3" customHeight="1" x14ac:dyDescent="0.25">
      <c r="A127" s="12" t="s">
        <v>78</v>
      </c>
      <c r="B127" s="13" t="s">
        <v>252</v>
      </c>
      <c r="C127" s="13">
        <v>38527</v>
      </c>
      <c r="D127" s="13">
        <v>27951</v>
      </c>
      <c r="E127" s="13">
        <v>9791</v>
      </c>
      <c r="F127" s="13">
        <v>18160</v>
      </c>
      <c r="G127" s="13">
        <v>35.03</v>
      </c>
      <c r="H127" s="15">
        <v>64.97</v>
      </c>
      <c r="I127" s="6"/>
      <c r="J127" s="6"/>
      <c r="K127" s="12" t="s">
        <v>252</v>
      </c>
      <c r="L127" s="13">
        <v>78.400000000000006</v>
      </c>
      <c r="M127" s="13">
        <f>VLOOKUP(K127,'Li (abril 2015)'!$A$3:$B$382,2,FALSE)</f>
        <v>30700</v>
      </c>
      <c r="N127" s="13">
        <v>78.400000000000006</v>
      </c>
      <c r="O127" s="13" t="str">
        <f>VLOOKUP(K127,'Li (abril 2015)'!$A$3:$E$382,5,FALSE)</f>
        <v>!</v>
      </c>
      <c r="P127" s="13" t="s">
        <v>63</v>
      </c>
      <c r="Q127" s="13">
        <v>21.6</v>
      </c>
      <c r="R127" s="13">
        <v>21.4</v>
      </c>
      <c r="S127" s="13">
        <v>78.599999999999994</v>
      </c>
      <c r="T127" s="13" t="s">
        <v>63</v>
      </c>
      <c r="U127" s="13" t="s">
        <v>63</v>
      </c>
      <c r="V127" s="15" t="s">
        <v>63</v>
      </c>
      <c r="W127" s="6"/>
      <c r="X127" s="6"/>
      <c r="Y127" s="6"/>
      <c r="Z127" s="6"/>
      <c r="AA127" s="6"/>
    </row>
    <row r="128" spans="1:27" ht="14.3" customHeight="1" x14ac:dyDescent="0.25">
      <c r="A128" s="12" t="s">
        <v>93</v>
      </c>
      <c r="B128" s="13" t="s">
        <v>253</v>
      </c>
      <c r="C128" s="13">
        <v>66705</v>
      </c>
      <c r="D128" s="13">
        <v>51643</v>
      </c>
      <c r="E128" s="13">
        <v>21392</v>
      </c>
      <c r="F128" s="13">
        <v>30251</v>
      </c>
      <c r="G128" s="13">
        <v>41.42</v>
      </c>
      <c r="H128" s="15">
        <v>58.58</v>
      </c>
      <c r="I128" s="6"/>
      <c r="J128" s="6"/>
      <c r="K128" s="12" t="s">
        <v>253</v>
      </c>
      <c r="L128" s="13">
        <v>81.900000000000006</v>
      </c>
      <c r="M128" s="13">
        <f>VLOOKUP(K128,'Li (abril 2015)'!$A$3:$B$382,2,FALSE)</f>
        <v>39600</v>
      </c>
      <c r="N128" s="13">
        <v>76.099999999999994</v>
      </c>
      <c r="O128" s="13">
        <f>VLOOKUP(K128,'Li (abril 2015)'!$A$3:$E$382,5,FALSE)</f>
        <v>1500</v>
      </c>
      <c r="P128" s="13">
        <v>7</v>
      </c>
      <c r="Q128" s="13">
        <v>18.100000000000001</v>
      </c>
      <c r="R128" s="13">
        <v>30.8</v>
      </c>
      <c r="S128" s="13">
        <v>69.2</v>
      </c>
      <c r="T128" s="13">
        <v>85.3</v>
      </c>
      <c r="U128" s="13" t="s">
        <v>63</v>
      </c>
      <c r="V128" s="15" t="s">
        <v>63</v>
      </c>
      <c r="W128" s="6"/>
      <c r="X128" s="6"/>
      <c r="Y128" s="6"/>
      <c r="Z128" s="6"/>
      <c r="AA128" s="6"/>
    </row>
    <row r="129" spans="1:27" ht="14.3" customHeight="1" x14ac:dyDescent="0.25">
      <c r="A129" s="12" t="s">
        <v>64</v>
      </c>
      <c r="B129" s="13" t="s">
        <v>254</v>
      </c>
      <c r="C129" s="13">
        <v>61174</v>
      </c>
      <c r="D129" s="13">
        <v>46206</v>
      </c>
      <c r="E129" s="13">
        <v>19889</v>
      </c>
      <c r="F129" s="13">
        <v>26317</v>
      </c>
      <c r="G129" s="13">
        <v>43.04</v>
      </c>
      <c r="H129" s="15">
        <v>56.96</v>
      </c>
      <c r="I129" s="6"/>
      <c r="J129" s="6"/>
      <c r="K129" s="12" t="s">
        <v>254</v>
      </c>
      <c r="L129" s="13">
        <v>78</v>
      </c>
      <c r="M129" s="13">
        <f>VLOOKUP(K129,'Li (abril 2015)'!$A$3:$B$382,2,FALSE)</f>
        <v>34100</v>
      </c>
      <c r="N129" s="13">
        <v>75.8</v>
      </c>
      <c r="O129" s="13">
        <f>VLOOKUP(K129,'Li (abril 2015)'!$A$3:$E$382,5,FALSE)</f>
        <v>1200</v>
      </c>
      <c r="P129" s="13" t="s">
        <v>63</v>
      </c>
      <c r="Q129" s="13">
        <v>22</v>
      </c>
      <c r="R129" s="13">
        <v>25.1</v>
      </c>
      <c r="S129" s="13">
        <v>74.900000000000006</v>
      </c>
      <c r="T129" s="13" t="s">
        <v>63</v>
      </c>
      <c r="U129" s="13" t="s">
        <v>63</v>
      </c>
      <c r="V129" s="15" t="s">
        <v>63</v>
      </c>
      <c r="W129" s="6"/>
      <c r="X129" s="6"/>
      <c r="Y129" s="6"/>
      <c r="Z129" s="6"/>
      <c r="AA129" s="6"/>
    </row>
    <row r="130" spans="1:27" ht="14.3" customHeight="1" x14ac:dyDescent="0.25">
      <c r="A130" s="12" t="s">
        <v>195</v>
      </c>
      <c r="B130" s="13" t="s">
        <v>255</v>
      </c>
      <c r="C130" s="13">
        <v>145866</v>
      </c>
      <c r="D130" s="13">
        <v>102958</v>
      </c>
      <c r="E130" s="13">
        <v>44429</v>
      </c>
      <c r="F130" s="13">
        <v>58529</v>
      </c>
      <c r="G130" s="13">
        <v>43.15</v>
      </c>
      <c r="H130" s="15">
        <v>56.85</v>
      </c>
      <c r="I130" s="6"/>
      <c r="J130" s="6"/>
      <c r="K130" s="12" t="s">
        <v>255</v>
      </c>
      <c r="L130" s="13">
        <v>78.2</v>
      </c>
      <c r="M130" s="13">
        <f>VLOOKUP(K130,'Li (abril 2015)'!$A$3:$B$382,2,FALSE)</f>
        <v>92400</v>
      </c>
      <c r="N130" s="13">
        <v>73.099999999999994</v>
      </c>
      <c r="O130" s="13">
        <f>VLOOKUP(K130,'Li (abril 2015)'!$A$3:$E$382,5,FALSE)</f>
        <v>6600</v>
      </c>
      <c r="P130" s="13">
        <v>6.6</v>
      </c>
      <c r="Q130" s="13">
        <v>21.8</v>
      </c>
      <c r="R130" s="13">
        <v>20.3</v>
      </c>
      <c r="S130" s="13">
        <v>79.7</v>
      </c>
      <c r="T130" s="13">
        <v>55.6</v>
      </c>
      <c r="U130" s="13">
        <v>11.7</v>
      </c>
      <c r="V130" s="15">
        <v>37.1</v>
      </c>
      <c r="W130" s="6"/>
      <c r="X130" s="6"/>
      <c r="Y130" s="6"/>
      <c r="Z130" s="6"/>
      <c r="AA130" s="6"/>
    </row>
    <row r="131" spans="1:27" ht="14.3" customHeight="1" x14ac:dyDescent="0.25">
      <c r="A131" s="12" t="s">
        <v>67</v>
      </c>
      <c r="B131" s="13" t="s">
        <v>256</v>
      </c>
      <c r="C131" s="13">
        <v>88298</v>
      </c>
      <c r="D131" s="13">
        <v>67577</v>
      </c>
      <c r="E131" s="13">
        <v>30035</v>
      </c>
      <c r="F131" s="13">
        <v>37542</v>
      </c>
      <c r="G131" s="13">
        <v>44.45</v>
      </c>
      <c r="H131" s="15">
        <v>55.55</v>
      </c>
      <c r="I131" s="6"/>
      <c r="J131" s="6"/>
      <c r="K131" s="41" t="s">
        <v>256</v>
      </c>
      <c r="L131" s="42">
        <v>79.5</v>
      </c>
      <c r="M131" s="13">
        <f>VLOOKUP(K131,'Li (abril 2015)'!$A$3:$B$382,2,FALSE)</f>
        <v>51700</v>
      </c>
      <c r="N131" s="42">
        <v>74.5</v>
      </c>
      <c r="O131" s="13">
        <f>VLOOKUP(K131,'Li (abril 2015)'!$A$3:$E$382,5,FALSE)</f>
        <v>4300</v>
      </c>
      <c r="P131" s="42">
        <v>6.2</v>
      </c>
      <c r="Q131" s="42">
        <v>20.5</v>
      </c>
      <c r="R131" s="42">
        <v>22.1</v>
      </c>
      <c r="S131" s="42">
        <v>77.900000000000006</v>
      </c>
      <c r="T131" s="42">
        <v>95.8</v>
      </c>
      <c r="U131" s="42" t="s">
        <v>63</v>
      </c>
      <c r="V131" s="43" t="s">
        <v>63</v>
      </c>
      <c r="W131" s="6"/>
      <c r="X131" s="6"/>
      <c r="Y131" s="6"/>
      <c r="Z131" s="6"/>
      <c r="AA131" s="6"/>
    </row>
    <row r="132" spans="1:27" ht="14.3" customHeight="1" x14ac:dyDescent="0.25">
      <c r="A132" s="12" t="s">
        <v>93</v>
      </c>
      <c r="B132" s="13" t="s">
        <v>447</v>
      </c>
      <c r="C132" s="13">
        <v>24119</v>
      </c>
      <c r="D132" s="13">
        <v>20145</v>
      </c>
      <c r="E132" s="13">
        <v>19322</v>
      </c>
      <c r="F132" s="13">
        <v>823</v>
      </c>
      <c r="G132" s="13">
        <v>95.91</v>
      </c>
      <c r="H132" s="15">
        <v>4.09</v>
      </c>
      <c r="I132" s="6"/>
      <c r="J132" s="6"/>
      <c r="K132" s="13" t="s">
        <v>447</v>
      </c>
      <c r="L132" s="13"/>
      <c r="M132" s="13" t="e">
        <f>VLOOKUP(K132,'Li (abril 2015)'!$A$3:$B$382,2,FALSE)</f>
        <v>#N/A</v>
      </c>
      <c r="N132" s="13" t="s">
        <v>63</v>
      </c>
      <c r="O132" s="13" t="e">
        <f>VLOOKUP(K132,'Li (abril 2015)'!$A$3:$E$382,5,FALSE)</f>
        <v>#N/A</v>
      </c>
      <c r="P132" s="13" t="s">
        <v>63</v>
      </c>
      <c r="Q132" s="13"/>
      <c r="R132" s="13"/>
      <c r="S132" s="13"/>
      <c r="T132" s="13"/>
      <c r="U132" s="13"/>
      <c r="V132" s="15"/>
      <c r="W132" s="6"/>
      <c r="X132" s="6"/>
      <c r="Y132" s="6"/>
      <c r="Z132" s="6"/>
      <c r="AA132" s="6"/>
    </row>
    <row r="133" spans="1:27" ht="14.3" customHeight="1" x14ac:dyDescent="0.25">
      <c r="A133" s="12" t="s">
        <v>26</v>
      </c>
      <c r="B133" s="13" t="s">
        <v>355</v>
      </c>
      <c r="C133" s="13">
        <v>449806</v>
      </c>
      <c r="D133" s="13">
        <v>252809</v>
      </c>
      <c r="E133" s="13">
        <v>168335</v>
      </c>
      <c r="F133" s="13">
        <v>84474</v>
      </c>
      <c r="G133" s="13">
        <v>66.59</v>
      </c>
      <c r="H133" s="15">
        <v>33.409999999999997</v>
      </c>
      <c r="I133" s="6"/>
      <c r="J133" s="6"/>
      <c r="K133" s="12" t="s">
        <v>355</v>
      </c>
      <c r="L133" s="13">
        <v>71.599999999999994</v>
      </c>
      <c r="M133" s="13">
        <f>VLOOKUP(K133,'Li (abril 2015)'!$A$3:$B$382,2,FALSE)</f>
        <v>272600</v>
      </c>
      <c r="N133" s="13">
        <v>67.3</v>
      </c>
      <c r="O133" s="13">
        <f>VLOOKUP(K133,'Li (abril 2015)'!$A$3:$E$382,5,FALSE)</f>
        <v>25300</v>
      </c>
      <c r="P133" s="13">
        <v>6</v>
      </c>
      <c r="Q133" s="13">
        <v>28.4</v>
      </c>
      <c r="R133" s="13">
        <v>22.9</v>
      </c>
      <c r="S133" s="13">
        <v>77.099999999999994</v>
      </c>
      <c r="T133" s="13">
        <v>46.7</v>
      </c>
      <c r="U133" s="13">
        <v>11.8</v>
      </c>
      <c r="V133" s="15">
        <v>47</v>
      </c>
      <c r="W133" s="6"/>
      <c r="X133" s="6"/>
      <c r="Y133" s="6"/>
      <c r="Z133" s="6"/>
      <c r="AA133" s="6"/>
    </row>
    <row r="134" spans="1:27" ht="14.3" customHeight="1" x14ac:dyDescent="0.25">
      <c r="A134" s="12" t="s">
        <v>93</v>
      </c>
      <c r="B134" s="13" t="s">
        <v>257</v>
      </c>
      <c r="C134" s="13">
        <v>89661</v>
      </c>
      <c r="D134" s="13">
        <v>64577</v>
      </c>
      <c r="E134" s="13">
        <v>26801</v>
      </c>
      <c r="F134" s="13">
        <v>37776</v>
      </c>
      <c r="G134" s="13">
        <v>41.5</v>
      </c>
      <c r="H134" s="15">
        <v>58.5</v>
      </c>
      <c r="I134" s="6"/>
      <c r="J134" s="6"/>
      <c r="K134" s="12" t="s">
        <v>257</v>
      </c>
      <c r="L134" s="13">
        <v>85.2</v>
      </c>
      <c r="M134" s="13">
        <f>VLOOKUP(K134,'Li (abril 2015)'!$A$3:$B$382,2,FALSE)</f>
        <v>61900</v>
      </c>
      <c r="N134" s="13">
        <v>80.2</v>
      </c>
      <c r="O134" s="13">
        <f>VLOOKUP(K134,'Li (abril 2015)'!$A$3:$E$382,5,FALSE)</f>
        <v>4500</v>
      </c>
      <c r="P134" s="13">
        <v>5.8</v>
      </c>
      <c r="Q134" s="13">
        <v>14.8</v>
      </c>
      <c r="R134" s="13">
        <v>37.700000000000003</v>
      </c>
      <c r="S134" s="13">
        <v>62.3</v>
      </c>
      <c r="T134" s="13">
        <v>64.3</v>
      </c>
      <c r="U134" s="13" t="s">
        <v>63</v>
      </c>
      <c r="V134" s="15">
        <v>35.700000000000003</v>
      </c>
      <c r="W134" s="6"/>
      <c r="X134" s="6"/>
      <c r="Y134" s="6"/>
      <c r="Z134" s="6"/>
      <c r="AA134" s="6"/>
    </row>
    <row r="135" spans="1:27" ht="14.3" customHeight="1" x14ac:dyDescent="0.25">
      <c r="A135" s="12" t="s">
        <v>61</v>
      </c>
      <c r="B135" s="13" t="s">
        <v>258</v>
      </c>
      <c r="C135" s="13">
        <v>62781</v>
      </c>
      <c r="D135" s="13">
        <v>46127</v>
      </c>
      <c r="E135" s="13">
        <v>16671</v>
      </c>
      <c r="F135" s="13">
        <v>29456</v>
      </c>
      <c r="G135" s="13">
        <v>36.14</v>
      </c>
      <c r="H135" s="15">
        <v>63.86</v>
      </c>
      <c r="I135" s="6"/>
      <c r="J135" s="6"/>
      <c r="K135" s="12" t="s">
        <v>258</v>
      </c>
      <c r="L135" s="13">
        <v>82.2</v>
      </c>
      <c r="M135" s="13">
        <f>VLOOKUP(K135,'Li (abril 2015)'!$A$3:$B$382,2,FALSE)</f>
        <v>41100</v>
      </c>
      <c r="N135" s="13">
        <v>75.3</v>
      </c>
      <c r="O135" s="13">
        <f>VLOOKUP(K135,'Li (abril 2015)'!$A$3:$E$382,5,FALSE)</f>
        <v>2600</v>
      </c>
      <c r="P135" s="13">
        <v>8.3000000000000007</v>
      </c>
      <c r="Q135" s="13">
        <v>17.8</v>
      </c>
      <c r="R135" s="13">
        <v>32.299999999999997</v>
      </c>
      <c r="S135" s="13">
        <v>67.7</v>
      </c>
      <c r="T135" s="13" t="s">
        <v>63</v>
      </c>
      <c r="U135" s="13" t="s">
        <v>63</v>
      </c>
      <c r="V135" s="15" t="s">
        <v>63</v>
      </c>
      <c r="W135" s="6"/>
      <c r="X135" s="6"/>
      <c r="Y135" s="6"/>
      <c r="Z135" s="6"/>
      <c r="AA135" s="6"/>
    </row>
    <row r="136" spans="1:27" ht="14.3" customHeight="1" x14ac:dyDescent="0.25">
      <c r="A136" s="12" t="s">
        <v>61</v>
      </c>
      <c r="B136" s="13" t="s">
        <v>259</v>
      </c>
      <c r="C136" s="13">
        <v>72808</v>
      </c>
      <c r="D136" s="13">
        <v>54519</v>
      </c>
      <c r="E136" s="13">
        <v>18876</v>
      </c>
      <c r="F136" s="13">
        <v>35643</v>
      </c>
      <c r="G136" s="13">
        <v>34.619999999999997</v>
      </c>
      <c r="H136" s="15">
        <v>65.38</v>
      </c>
      <c r="I136" s="6"/>
      <c r="J136" s="6"/>
      <c r="K136" s="12" t="s">
        <v>259</v>
      </c>
      <c r="L136" s="13">
        <v>69.599999999999994</v>
      </c>
      <c r="M136" s="13">
        <f>VLOOKUP(K136,'Li (abril 2015)'!$A$3:$B$382,2,FALSE)</f>
        <v>45600</v>
      </c>
      <c r="N136" s="13">
        <v>63</v>
      </c>
      <c r="O136" s="13">
        <f>VLOOKUP(K136,'Li (abril 2015)'!$A$3:$E$382,5,FALSE)</f>
        <v>5000</v>
      </c>
      <c r="P136" s="13">
        <v>9.6</v>
      </c>
      <c r="Q136" s="13">
        <v>30.4</v>
      </c>
      <c r="R136" s="13">
        <v>37.200000000000003</v>
      </c>
      <c r="S136" s="13">
        <v>62.8</v>
      </c>
      <c r="T136" s="13">
        <v>50.7</v>
      </c>
      <c r="U136" s="13" t="s">
        <v>63</v>
      </c>
      <c r="V136" s="15">
        <v>44.4</v>
      </c>
      <c r="W136" s="6"/>
      <c r="X136" s="6"/>
      <c r="Y136" s="6"/>
      <c r="Z136" s="6"/>
      <c r="AA136" s="6"/>
    </row>
    <row r="137" spans="1:27" ht="14.3" customHeight="1" x14ac:dyDescent="0.25">
      <c r="A137" s="12" t="s">
        <v>78</v>
      </c>
      <c r="B137" s="13" t="s">
        <v>260</v>
      </c>
      <c r="C137" s="13">
        <v>72634</v>
      </c>
      <c r="D137" s="13">
        <v>50128</v>
      </c>
      <c r="E137" s="13">
        <v>14284</v>
      </c>
      <c r="F137" s="13">
        <v>35844</v>
      </c>
      <c r="G137" s="13">
        <v>28.5</v>
      </c>
      <c r="H137" s="15">
        <v>71.5</v>
      </c>
      <c r="I137" s="6"/>
      <c r="J137" s="6"/>
      <c r="K137" s="12" t="s">
        <v>260</v>
      </c>
      <c r="L137" s="13">
        <v>80</v>
      </c>
      <c r="M137" s="13">
        <f>VLOOKUP(K137,'Li (abril 2015)'!$A$3:$B$382,2,FALSE)</f>
        <v>39700</v>
      </c>
      <c r="N137" s="13">
        <v>74.400000000000006</v>
      </c>
      <c r="O137" s="13">
        <f>VLOOKUP(K137,'Li (abril 2015)'!$A$3:$E$382,5,FALSE)</f>
        <v>1800</v>
      </c>
      <c r="P137" s="13">
        <v>7</v>
      </c>
      <c r="Q137" s="13">
        <v>20</v>
      </c>
      <c r="R137" s="13">
        <v>21.2</v>
      </c>
      <c r="S137" s="13">
        <v>78.8</v>
      </c>
      <c r="T137" s="13">
        <v>68.400000000000006</v>
      </c>
      <c r="U137" s="13" t="s">
        <v>63</v>
      </c>
      <c r="V137" s="15">
        <v>31.6</v>
      </c>
      <c r="W137" s="6"/>
      <c r="X137" s="6"/>
      <c r="Y137" s="6"/>
      <c r="Z137" s="6"/>
      <c r="AA137" s="6"/>
    </row>
    <row r="138" spans="1:27" ht="14.3" customHeight="1" x14ac:dyDescent="0.25">
      <c r="A138" s="12" t="s">
        <v>81</v>
      </c>
      <c r="B138" s="13" t="s">
        <v>261</v>
      </c>
      <c r="C138" s="13">
        <v>168967</v>
      </c>
      <c r="D138" s="13">
        <v>117365</v>
      </c>
      <c r="E138" s="13">
        <v>65248</v>
      </c>
      <c r="F138" s="13">
        <v>52117</v>
      </c>
      <c r="G138" s="13">
        <v>55.59</v>
      </c>
      <c r="H138" s="15">
        <v>44.41</v>
      </c>
      <c r="I138" s="6"/>
      <c r="J138" s="6"/>
      <c r="K138" s="12" t="s">
        <v>261</v>
      </c>
      <c r="L138" s="13">
        <v>78.8</v>
      </c>
      <c r="M138" s="13">
        <f>VLOOKUP(K138,'Li (abril 2015)'!$A$3:$B$382,2,FALSE)</f>
        <v>133200</v>
      </c>
      <c r="N138" s="13">
        <v>73.099999999999994</v>
      </c>
      <c r="O138" s="13">
        <f>VLOOKUP(K138,'Li (abril 2015)'!$A$3:$E$382,5,FALSE)</f>
        <v>11500</v>
      </c>
      <c r="P138" s="13">
        <v>7.3</v>
      </c>
      <c r="Q138" s="13">
        <v>21.2</v>
      </c>
      <c r="R138" s="13">
        <v>29.4</v>
      </c>
      <c r="S138" s="13">
        <v>70.599999999999994</v>
      </c>
      <c r="T138" s="13">
        <v>67.2</v>
      </c>
      <c r="U138" s="13">
        <v>10</v>
      </c>
      <c r="V138" s="15">
        <v>25.3</v>
      </c>
      <c r="W138" s="6"/>
      <c r="X138" s="6"/>
      <c r="Y138" s="6"/>
      <c r="Z138" s="6"/>
      <c r="AA138" s="6"/>
    </row>
    <row r="139" spans="1:27" ht="14.3" customHeight="1" x14ac:dyDescent="0.25">
      <c r="A139" s="12" t="s">
        <v>61</v>
      </c>
      <c r="B139" s="13" t="s">
        <v>262</v>
      </c>
      <c r="C139" s="13">
        <v>102209</v>
      </c>
      <c r="D139" s="13">
        <v>78613</v>
      </c>
      <c r="E139" s="13">
        <v>44155</v>
      </c>
      <c r="F139" s="13">
        <v>34458</v>
      </c>
      <c r="G139" s="13">
        <v>56.17</v>
      </c>
      <c r="H139" s="15">
        <v>43.83</v>
      </c>
      <c r="I139" s="6"/>
      <c r="J139" s="6"/>
      <c r="K139" s="12" t="s">
        <v>262</v>
      </c>
      <c r="L139" s="13">
        <v>77.7</v>
      </c>
      <c r="M139" s="13">
        <f>VLOOKUP(K139,'Li (abril 2015)'!$A$3:$B$382,2,FALSE)</f>
        <v>66600</v>
      </c>
      <c r="N139" s="13">
        <v>72.8</v>
      </c>
      <c r="O139" s="13">
        <f>VLOOKUP(K139,'Li (abril 2015)'!$A$3:$E$382,5,FALSE)</f>
        <v>3400</v>
      </c>
      <c r="P139" s="13">
        <v>6.4</v>
      </c>
      <c r="Q139" s="13">
        <v>22.3</v>
      </c>
      <c r="R139" s="13">
        <v>25</v>
      </c>
      <c r="S139" s="13">
        <v>75</v>
      </c>
      <c r="T139" s="13">
        <v>84</v>
      </c>
      <c r="U139" s="13" t="s">
        <v>63</v>
      </c>
      <c r="V139" s="15" t="s">
        <v>63</v>
      </c>
      <c r="W139" s="6"/>
      <c r="X139" s="6"/>
      <c r="Y139" s="6"/>
      <c r="Z139" s="6"/>
      <c r="AA139" s="6"/>
    </row>
    <row r="140" spans="1:27" ht="14.3" customHeight="1" x14ac:dyDescent="0.25">
      <c r="A140" s="12" t="s">
        <v>105</v>
      </c>
      <c r="B140" s="13" t="s">
        <v>263</v>
      </c>
      <c r="C140" s="13">
        <v>84575</v>
      </c>
      <c r="D140" s="13">
        <v>61182</v>
      </c>
      <c r="E140" s="13">
        <v>35517</v>
      </c>
      <c r="F140" s="13">
        <v>25665</v>
      </c>
      <c r="G140" s="13">
        <v>58.05</v>
      </c>
      <c r="H140" s="15">
        <v>41.95</v>
      </c>
      <c r="I140" s="6"/>
      <c r="J140" s="6"/>
      <c r="K140" s="12" t="s">
        <v>263</v>
      </c>
      <c r="L140" s="13">
        <v>77.7</v>
      </c>
      <c r="M140" s="13">
        <f>VLOOKUP(K140,'Li (abril 2015)'!$A$3:$B$382,2,FALSE)</f>
        <v>50800</v>
      </c>
      <c r="N140" s="13">
        <v>73.400000000000006</v>
      </c>
      <c r="O140" s="13">
        <f>VLOOKUP(K140,'Li (abril 2015)'!$A$3:$E$382,5,FALSE)</f>
        <v>3300</v>
      </c>
      <c r="P140" s="13">
        <v>5.5</v>
      </c>
      <c r="Q140" s="13">
        <v>22.3</v>
      </c>
      <c r="R140" s="13">
        <v>12.9</v>
      </c>
      <c r="S140" s="13">
        <v>87.1</v>
      </c>
      <c r="T140" s="13">
        <v>61.9</v>
      </c>
      <c r="U140" s="13" t="s">
        <v>63</v>
      </c>
      <c r="V140" s="15">
        <v>38.1</v>
      </c>
      <c r="W140" s="6"/>
      <c r="X140" s="6"/>
      <c r="Y140" s="6"/>
      <c r="Z140" s="6"/>
      <c r="AA140" s="6"/>
    </row>
    <row r="141" spans="1:27" ht="14.3" customHeight="1" x14ac:dyDescent="0.25">
      <c r="A141" s="12" t="s">
        <v>81</v>
      </c>
      <c r="B141" s="13" t="s">
        <v>264</v>
      </c>
      <c r="C141" s="13">
        <v>163284</v>
      </c>
      <c r="D141" s="13">
        <v>106266</v>
      </c>
      <c r="E141" s="13">
        <v>83398</v>
      </c>
      <c r="F141" s="13">
        <v>22868</v>
      </c>
      <c r="G141" s="13">
        <v>78.48</v>
      </c>
      <c r="H141" s="15">
        <v>21.52</v>
      </c>
      <c r="I141" s="6"/>
      <c r="J141" s="6"/>
      <c r="K141" s="12" t="s">
        <v>264</v>
      </c>
      <c r="L141" s="13">
        <v>74.900000000000006</v>
      </c>
      <c r="M141" s="13">
        <f>VLOOKUP(K141,'Li (abril 2015)'!$A$3:$B$382,2,FALSE)</f>
        <v>133700</v>
      </c>
      <c r="N141" s="13">
        <v>69</v>
      </c>
      <c r="O141" s="13">
        <f>VLOOKUP(K141,'Li (abril 2015)'!$A$3:$E$382,5,FALSE)</f>
        <v>8200</v>
      </c>
      <c r="P141" s="13">
        <v>7.8</v>
      </c>
      <c r="Q141" s="13">
        <v>25.1</v>
      </c>
      <c r="R141" s="13">
        <v>28.5</v>
      </c>
      <c r="S141" s="13">
        <v>71.5</v>
      </c>
      <c r="T141" s="13">
        <v>55.2</v>
      </c>
      <c r="U141" s="13">
        <v>12.7</v>
      </c>
      <c r="V141" s="15">
        <v>36.700000000000003</v>
      </c>
      <c r="W141" s="6"/>
      <c r="X141" s="6"/>
      <c r="Y141" s="6"/>
      <c r="Z141" s="6"/>
      <c r="AA141" s="6"/>
    </row>
    <row r="142" spans="1:27" ht="14.3" customHeight="1" x14ac:dyDescent="0.25">
      <c r="A142" s="12" t="s">
        <v>64</v>
      </c>
      <c r="B142" s="13" t="s">
        <v>265</v>
      </c>
      <c r="C142" s="13">
        <v>95289</v>
      </c>
      <c r="D142" s="13">
        <v>65005</v>
      </c>
      <c r="E142" s="13">
        <v>27678</v>
      </c>
      <c r="F142" s="13">
        <v>37327</v>
      </c>
      <c r="G142" s="13">
        <v>42.58</v>
      </c>
      <c r="H142" s="15">
        <v>57.42</v>
      </c>
      <c r="I142" s="6"/>
      <c r="J142" s="6"/>
      <c r="K142" s="12" t="s">
        <v>265</v>
      </c>
      <c r="L142" s="13">
        <v>75.3</v>
      </c>
      <c r="M142" s="13">
        <f>VLOOKUP(K142,'Li (abril 2015)'!$A$3:$B$382,2,FALSE)</f>
        <v>59000</v>
      </c>
      <c r="N142" s="13">
        <v>71.900000000000006</v>
      </c>
      <c r="O142" s="13">
        <f>VLOOKUP(K142,'Li (abril 2015)'!$A$3:$E$382,5,FALSE)</f>
        <v>3100</v>
      </c>
      <c r="P142" s="13">
        <v>4.5</v>
      </c>
      <c r="Q142" s="13">
        <v>24.7</v>
      </c>
      <c r="R142" s="13">
        <v>30.6</v>
      </c>
      <c r="S142" s="13">
        <v>69.400000000000006</v>
      </c>
      <c r="T142" s="13">
        <v>66.900000000000006</v>
      </c>
      <c r="U142" s="13" t="s">
        <v>63</v>
      </c>
      <c r="V142" s="15">
        <v>33.1</v>
      </c>
      <c r="W142" s="6"/>
      <c r="X142" s="6"/>
      <c r="Y142" s="6"/>
      <c r="Z142" s="6"/>
      <c r="AA142" s="6"/>
    </row>
    <row r="143" spans="1:27" ht="14.3" customHeight="1" x14ac:dyDescent="0.25">
      <c r="A143" s="12" t="s">
        <v>85</v>
      </c>
      <c r="B143" s="13" t="s">
        <v>266</v>
      </c>
      <c r="C143" s="13">
        <v>70133</v>
      </c>
      <c r="D143" s="13">
        <v>54982</v>
      </c>
      <c r="E143" s="13">
        <v>25480</v>
      </c>
      <c r="F143" s="13">
        <v>29502</v>
      </c>
      <c r="G143" s="13">
        <v>46.34</v>
      </c>
      <c r="H143" s="15">
        <v>53.66</v>
      </c>
      <c r="I143" s="6"/>
      <c r="J143" s="6"/>
      <c r="K143" s="12" t="s">
        <v>266</v>
      </c>
      <c r="L143" s="13">
        <v>85.7</v>
      </c>
      <c r="M143" s="13">
        <f>VLOOKUP(K143,'Li (abril 2015)'!$A$3:$B$382,2,FALSE)</f>
        <v>43800</v>
      </c>
      <c r="N143" s="13">
        <v>84.1</v>
      </c>
      <c r="O143" s="13" t="str">
        <f>VLOOKUP(K143,'Li (abril 2015)'!$A$3:$E$382,5,FALSE)</f>
        <v>!</v>
      </c>
      <c r="P143" s="13" t="s">
        <v>63</v>
      </c>
      <c r="Q143" s="13">
        <v>14.3</v>
      </c>
      <c r="R143" s="13" t="s">
        <v>63</v>
      </c>
      <c r="S143" s="13">
        <v>93.1</v>
      </c>
      <c r="T143" s="13" t="s">
        <v>63</v>
      </c>
      <c r="U143" s="13" t="s">
        <v>63</v>
      </c>
      <c r="V143" s="15" t="s">
        <v>63</v>
      </c>
      <c r="W143" s="6"/>
      <c r="X143" s="6"/>
      <c r="Y143" s="6"/>
      <c r="Z143" s="6"/>
      <c r="AA143" s="6"/>
    </row>
    <row r="144" spans="1:27" ht="14.3" customHeight="1" x14ac:dyDescent="0.25">
      <c r="A144" s="12" t="s">
        <v>81</v>
      </c>
      <c r="B144" s="13" t="s">
        <v>267</v>
      </c>
      <c r="C144" s="13">
        <v>114863</v>
      </c>
      <c r="D144" s="13">
        <v>80242</v>
      </c>
      <c r="E144" s="13">
        <v>56188</v>
      </c>
      <c r="F144" s="13">
        <v>24054</v>
      </c>
      <c r="G144" s="13">
        <v>70.02</v>
      </c>
      <c r="H144" s="15">
        <v>29.98</v>
      </c>
      <c r="I144" s="6"/>
      <c r="J144" s="6"/>
      <c r="K144" s="12" t="s">
        <v>267</v>
      </c>
      <c r="L144" s="13">
        <v>79.400000000000006</v>
      </c>
      <c r="M144" s="13">
        <f>VLOOKUP(K144,'Li (abril 2015)'!$A$3:$B$382,2,FALSE)</f>
        <v>98300</v>
      </c>
      <c r="N144" s="13">
        <v>77.099999999999994</v>
      </c>
      <c r="O144" s="13">
        <f>VLOOKUP(K144,'Li (abril 2015)'!$A$3:$E$382,5,FALSE)</f>
        <v>4900</v>
      </c>
      <c r="P144" s="13">
        <v>2.9</v>
      </c>
      <c r="Q144" s="13">
        <v>20.6</v>
      </c>
      <c r="R144" s="13">
        <v>29.5</v>
      </c>
      <c r="S144" s="13">
        <v>70.5</v>
      </c>
      <c r="T144" s="13">
        <v>71.900000000000006</v>
      </c>
      <c r="U144" s="13">
        <v>3.6</v>
      </c>
      <c r="V144" s="15">
        <v>25.4</v>
      </c>
      <c r="W144" s="6"/>
      <c r="X144" s="6"/>
      <c r="Y144" s="6"/>
      <c r="Z144" s="6"/>
      <c r="AA144" s="6"/>
    </row>
    <row r="145" spans="1:27" ht="14.3" customHeight="1" x14ac:dyDescent="0.25">
      <c r="A145" s="12" t="s">
        <v>67</v>
      </c>
      <c r="B145" s="13" t="s">
        <v>268</v>
      </c>
      <c r="C145" s="13">
        <v>67420</v>
      </c>
      <c r="D145" s="13">
        <v>54878</v>
      </c>
      <c r="E145" s="13">
        <v>27028</v>
      </c>
      <c r="F145" s="13">
        <v>27850</v>
      </c>
      <c r="G145" s="13">
        <v>49.25</v>
      </c>
      <c r="H145" s="15">
        <v>50.75</v>
      </c>
      <c r="I145" s="6"/>
      <c r="J145" s="6"/>
      <c r="K145" s="12" t="s">
        <v>268</v>
      </c>
      <c r="L145" s="13">
        <v>78.8</v>
      </c>
      <c r="M145" s="13">
        <f>VLOOKUP(K145,'Li (abril 2015)'!$A$3:$B$382,2,FALSE)</f>
        <v>41800</v>
      </c>
      <c r="N145" s="13">
        <v>76.8</v>
      </c>
      <c r="O145" s="13">
        <f>VLOOKUP(K145,'Li (abril 2015)'!$A$3:$E$382,5,FALSE)</f>
        <v>1200</v>
      </c>
      <c r="P145" s="13">
        <v>2.6</v>
      </c>
      <c r="Q145" s="13">
        <v>21.2</v>
      </c>
      <c r="R145" s="13">
        <v>16.3</v>
      </c>
      <c r="S145" s="13">
        <v>83.7</v>
      </c>
      <c r="T145" s="13" t="s">
        <v>63</v>
      </c>
      <c r="U145" s="13" t="s">
        <v>63</v>
      </c>
      <c r="V145" s="15" t="s">
        <v>63</v>
      </c>
      <c r="W145" s="6"/>
      <c r="X145" s="6"/>
      <c r="Y145" s="6"/>
      <c r="Z145" s="6"/>
      <c r="AA145" s="6"/>
    </row>
    <row r="146" spans="1:27" ht="14.3" customHeight="1" x14ac:dyDescent="0.25">
      <c r="A146" s="12" t="s">
        <v>81</v>
      </c>
      <c r="B146" s="13" t="s">
        <v>269</v>
      </c>
      <c r="C146" s="13">
        <v>150098</v>
      </c>
      <c r="D146" s="13">
        <v>105846</v>
      </c>
      <c r="E146" s="13">
        <v>79991</v>
      </c>
      <c r="F146" s="13">
        <v>25855</v>
      </c>
      <c r="G146" s="13">
        <v>75.569999999999993</v>
      </c>
      <c r="H146" s="15">
        <v>24.43</v>
      </c>
      <c r="I146" s="6"/>
      <c r="J146" s="6"/>
      <c r="K146" s="12" t="s">
        <v>269</v>
      </c>
      <c r="L146" s="13">
        <v>77</v>
      </c>
      <c r="M146" s="13">
        <f>VLOOKUP(K146,'Li (abril 2015)'!$A$3:$B$382,2,FALSE)</f>
        <v>136100</v>
      </c>
      <c r="N146" s="13">
        <v>73.400000000000006</v>
      </c>
      <c r="O146" s="13">
        <f>VLOOKUP(K146,'Li (abril 2015)'!$A$3:$E$382,5,FALSE)</f>
        <v>8200</v>
      </c>
      <c r="P146" s="13">
        <v>4.7</v>
      </c>
      <c r="Q146" s="13">
        <v>23</v>
      </c>
      <c r="R146" s="13">
        <v>20.5</v>
      </c>
      <c r="S146" s="13">
        <v>79.5</v>
      </c>
      <c r="T146" s="13">
        <v>65.900000000000006</v>
      </c>
      <c r="U146" s="13">
        <v>6.7</v>
      </c>
      <c r="V146" s="15">
        <v>29.3</v>
      </c>
      <c r="W146" s="6"/>
      <c r="X146" s="6"/>
      <c r="Y146" s="6"/>
      <c r="Z146" s="6"/>
      <c r="AA146" s="6"/>
    </row>
    <row r="147" spans="1:27" ht="14.3" customHeight="1" x14ac:dyDescent="0.25">
      <c r="A147" s="12" t="s">
        <v>78</v>
      </c>
      <c r="B147" s="13" t="s">
        <v>270</v>
      </c>
      <c r="C147" s="13">
        <v>59124</v>
      </c>
      <c r="D147" s="13">
        <v>43469</v>
      </c>
      <c r="E147" s="13">
        <v>13867</v>
      </c>
      <c r="F147" s="13">
        <v>29602</v>
      </c>
      <c r="G147" s="13">
        <v>31.9</v>
      </c>
      <c r="H147" s="15">
        <v>68.099999999999994</v>
      </c>
      <c r="I147" s="6"/>
      <c r="J147" s="6"/>
      <c r="K147" s="12" t="s">
        <v>270</v>
      </c>
      <c r="L147" s="13">
        <v>85.3</v>
      </c>
      <c r="M147" s="13">
        <f>VLOOKUP(K147,'Li (abril 2015)'!$A$3:$B$382,2,FALSE)</f>
        <v>40200</v>
      </c>
      <c r="N147" s="13">
        <v>83.5</v>
      </c>
      <c r="O147" s="13">
        <f>VLOOKUP(K147,'Li (abril 2015)'!$A$3:$E$382,5,FALSE)</f>
        <v>3100</v>
      </c>
      <c r="P147" s="13" t="s">
        <v>63</v>
      </c>
      <c r="Q147" s="13">
        <v>14.7</v>
      </c>
      <c r="R147" s="13">
        <v>55.7</v>
      </c>
      <c r="S147" s="13">
        <v>44.3</v>
      </c>
      <c r="T147" s="13">
        <v>72.900000000000006</v>
      </c>
      <c r="U147" s="13" t="s">
        <v>63</v>
      </c>
      <c r="V147" s="15">
        <v>27.1</v>
      </c>
      <c r="W147" s="6"/>
      <c r="X147" s="6"/>
      <c r="Y147" s="6"/>
      <c r="Z147" s="6"/>
      <c r="AA147" s="6"/>
    </row>
    <row r="148" spans="1:27" ht="14.3" customHeight="1" x14ac:dyDescent="0.25">
      <c r="A148" s="12" t="s">
        <v>85</v>
      </c>
      <c r="B148" s="13" t="s">
        <v>271</v>
      </c>
      <c r="C148" s="13">
        <v>119987</v>
      </c>
      <c r="D148" s="13">
        <v>94585</v>
      </c>
      <c r="E148" s="13">
        <v>48211</v>
      </c>
      <c r="F148" s="13">
        <v>46374</v>
      </c>
      <c r="G148" s="13">
        <v>50.97</v>
      </c>
      <c r="H148" s="15">
        <v>49.03</v>
      </c>
      <c r="I148" s="6"/>
      <c r="J148" s="6"/>
      <c r="K148" s="12" t="s">
        <v>271</v>
      </c>
      <c r="L148" s="13">
        <v>86.9</v>
      </c>
      <c r="M148" s="13">
        <f>VLOOKUP(K148,'Li (abril 2015)'!$A$3:$B$382,2,FALSE)</f>
        <v>72200</v>
      </c>
      <c r="N148" s="13">
        <v>85.2</v>
      </c>
      <c r="O148" s="13">
        <f>VLOOKUP(K148,'Li (abril 2015)'!$A$3:$E$382,5,FALSE)</f>
        <v>1800</v>
      </c>
      <c r="P148" s="13">
        <v>1.9</v>
      </c>
      <c r="Q148" s="13">
        <v>13.1</v>
      </c>
      <c r="R148" s="13">
        <v>22.5</v>
      </c>
      <c r="S148" s="13">
        <v>77.5</v>
      </c>
      <c r="T148" s="13">
        <v>78.900000000000006</v>
      </c>
      <c r="U148" s="13" t="s">
        <v>63</v>
      </c>
      <c r="V148" s="15" t="s">
        <v>63</v>
      </c>
      <c r="W148" s="6"/>
      <c r="X148" s="6"/>
      <c r="Y148" s="6"/>
      <c r="Z148" s="6"/>
      <c r="AA148" s="6"/>
    </row>
    <row r="149" spans="1:27" ht="14.3" customHeight="1" x14ac:dyDescent="0.25">
      <c r="A149" s="12" t="s">
        <v>81</v>
      </c>
      <c r="B149" s="13" t="s">
        <v>272</v>
      </c>
      <c r="C149" s="13">
        <v>162397</v>
      </c>
      <c r="D149" s="13">
        <v>117225</v>
      </c>
      <c r="E149" s="13">
        <v>64042</v>
      </c>
      <c r="F149" s="13">
        <v>53183</v>
      </c>
      <c r="G149" s="13">
        <v>54.63</v>
      </c>
      <c r="H149" s="15">
        <v>45.37</v>
      </c>
      <c r="I149" s="6"/>
      <c r="J149" s="6"/>
      <c r="K149" s="12" t="s">
        <v>272</v>
      </c>
      <c r="L149" s="13">
        <v>76.900000000000006</v>
      </c>
      <c r="M149" s="13">
        <f>VLOOKUP(K149,'Li (abril 2015)'!$A$3:$B$382,2,FALSE)</f>
        <v>117400</v>
      </c>
      <c r="N149" s="13">
        <v>72</v>
      </c>
      <c r="O149" s="13">
        <f>VLOOKUP(K149,'Li (abril 2015)'!$A$3:$E$382,5,FALSE)</f>
        <v>5800</v>
      </c>
      <c r="P149" s="13">
        <v>6.3</v>
      </c>
      <c r="Q149" s="13">
        <v>23.1</v>
      </c>
      <c r="R149" s="13">
        <v>7.7</v>
      </c>
      <c r="S149" s="13">
        <v>92.3</v>
      </c>
      <c r="T149" s="13">
        <v>67.8</v>
      </c>
      <c r="U149" s="13">
        <v>9.6999999999999993</v>
      </c>
      <c r="V149" s="15">
        <v>24.6</v>
      </c>
      <c r="W149" s="6"/>
      <c r="X149" s="6"/>
      <c r="Y149" s="6"/>
      <c r="Z149" s="6"/>
      <c r="AA149" s="6"/>
    </row>
    <row r="150" spans="1:27" ht="14.3" customHeight="1" x14ac:dyDescent="0.25">
      <c r="A150" s="12" t="s">
        <v>61</v>
      </c>
      <c r="B150" s="13" t="s">
        <v>273</v>
      </c>
      <c r="C150" s="13">
        <v>69946</v>
      </c>
      <c r="D150" s="13">
        <v>57795</v>
      </c>
      <c r="E150" s="13">
        <v>30282</v>
      </c>
      <c r="F150" s="13">
        <v>27513</v>
      </c>
      <c r="G150" s="13">
        <v>52.4</v>
      </c>
      <c r="H150" s="15">
        <v>47.6</v>
      </c>
      <c r="I150" s="6"/>
      <c r="J150" s="6"/>
      <c r="K150" s="12" t="s">
        <v>273</v>
      </c>
      <c r="L150" s="13">
        <v>85.2</v>
      </c>
      <c r="M150" s="13">
        <f>VLOOKUP(K150,'Li (abril 2015)'!$A$3:$B$382,2,FALSE)</f>
        <v>47300</v>
      </c>
      <c r="N150" s="13">
        <v>83.3</v>
      </c>
      <c r="O150" s="13" t="str">
        <f>VLOOKUP(K150,'Li (abril 2015)'!$A$3:$E$382,5,FALSE)</f>
        <v>!</v>
      </c>
      <c r="P150" s="13" t="s">
        <v>63</v>
      </c>
      <c r="Q150" s="13">
        <v>14.8</v>
      </c>
      <c r="R150" s="13">
        <v>20</v>
      </c>
      <c r="S150" s="13">
        <v>80</v>
      </c>
      <c r="T150" s="13" t="s">
        <v>63</v>
      </c>
      <c r="U150" s="13" t="s">
        <v>63</v>
      </c>
      <c r="V150" s="15" t="s">
        <v>63</v>
      </c>
      <c r="W150" s="6"/>
      <c r="X150" s="6"/>
      <c r="Y150" s="6"/>
      <c r="Z150" s="6"/>
      <c r="AA150" s="6"/>
    </row>
    <row r="151" spans="1:27" ht="14.3" customHeight="1" x14ac:dyDescent="0.25">
      <c r="A151" s="12" t="s">
        <v>195</v>
      </c>
      <c r="B151" s="13" t="s">
        <v>274</v>
      </c>
      <c r="C151" s="13">
        <v>70341</v>
      </c>
      <c r="D151" s="13">
        <v>46100</v>
      </c>
      <c r="E151" s="13">
        <v>14029</v>
      </c>
      <c r="F151" s="13">
        <v>32071</v>
      </c>
      <c r="G151" s="13">
        <v>30.43</v>
      </c>
      <c r="H151" s="15">
        <v>69.569999999999993</v>
      </c>
      <c r="I151" s="6"/>
      <c r="J151" s="6"/>
      <c r="K151" s="12" t="s">
        <v>274</v>
      </c>
      <c r="L151" s="13">
        <v>71.599999999999994</v>
      </c>
      <c r="M151" s="13">
        <f>VLOOKUP(K151,'Li (abril 2015)'!$A$3:$B$382,2,FALSE)</f>
        <v>37200</v>
      </c>
      <c r="N151" s="13">
        <v>64.400000000000006</v>
      </c>
      <c r="O151" s="13">
        <f>VLOOKUP(K151,'Li (abril 2015)'!$A$3:$E$382,5,FALSE)</f>
        <v>4200</v>
      </c>
      <c r="P151" s="13">
        <v>10.1</v>
      </c>
      <c r="Q151" s="13">
        <v>28.4</v>
      </c>
      <c r="R151" s="13">
        <v>30.1</v>
      </c>
      <c r="S151" s="13">
        <v>69.900000000000006</v>
      </c>
      <c r="T151" s="13">
        <v>68.400000000000006</v>
      </c>
      <c r="U151" s="13" t="s">
        <v>63</v>
      </c>
      <c r="V151" s="15">
        <v>31.6</v>
      </c>
      <c r="W151" s="6"/>
      <c r="X151" s="6"/>
      <c r="Y151" s="6"/>
      <c r="Z151" s="6"/>
      <c r="AA151" s="6"/>
    </row>
    <row r="152" spans="1:27" ht="14.3" customHeight="1" x14ac:dyDescent="0.25">
      <c r="A152" s="12" t="s">
        <v>61</v>
      </c>
      <c r="B152" s="13" t="s">
        <v>275</v>
      </c>
      <c r="C152" s="13">
        <v>61957</v>
      </c>
      <c r="D152" s="13">
        <v>44350</v>
      </c>
      <c r="E152" s="13">
        <v>20011</v>
      </c>
      <c r="F152" s="13">
        <v>24339</v>
      </c>
      <c r="G152" s="13">
        <v>45.12</v>
      </c>
      <c r="H152" s="15">
        <v>54.88</v>
      </c>
      <c r="I152" s="6"/>
      <c r="J152" s="6"/>
      <c r="K152" s="12" t="s">
        <v>275</v>
      </c>
      <c r="L152" s="13">
        <v>70.099999999999994</v>
      </c>
      <c r="M152" s="13">
        <f>VLOOKUP(K152,'Li (abril 2015)'!$A$3:$B$382,2,FALSE)</f>
        <v>38700</v>
      </c>
      <c r="N152" s="13">
        <v>62.8</v>
      </c>
      <c r="O152" s="13">
        <f>VLOOKUP(K152,'Li (abril 2015)'!$A$3:$E$382,5,FALSE)</f>
        <v>2100</v>
      </c>
      <c r="P152" s="13">
        <v>10.5</v>
      </c>
      <c r="Q152" s="13">
        <v>29.9</v>
      </c>
      <c r="R152" s="13">
        <v>27.1</v>
      </c>
      <c r="S152" s="13">
        <v>72.900000000000006</v>
      </c>
      <c r="T152" s="13" t="s">
        <v>63</v>
      </c>
      <c r="U152" s="13" t="s">
        <v>63</v>
      </c>
      <c r="V152" s="15" t="s">
        <v>63</v>
      </c>
      <c r="W152" s="6"/>
      <c r="X152" s="6"/>
      <c r="Y152" s="6"/>
      <c r="Z152" s="6"/>
      <c r="AA152" s="6"/>
    </row>
    <row r="153" spans="1:27" ht="14.3" customHeight="1" x14ac:dyDescent="0.25">
      <c r="A153" s="12" t="s">
        <v>61</v>
      </c>
      <c r="B153" s="13" t="s">
        <v>276</v>
      </c>
      <c r="C153" s="13">
        <v>95366</v>
      </c>
      <c r="D153" s="13">
        <v>70629</v>
      </c>
      <c r="E153" s="13">
        <v>26582</v>
      </c>
      <c r="F153" s="13">
        <v>44047</v>
      </c>
      <c r="G153" s="13">
        <v>37.64</v>
      </c>
      <c r="H153" s="15">
        <v>62.36</v>
      </c>
      <c r="I153" s="6"/>
      <c r="J153" s="6"/>
      <c r="K153" s="12" t="s">
        <v>276</v>
      </c>
      <c r="L153" s="13">
        <v>79.3</v>
      </c>
      <c r="M153" s="13">
        <f>VLOOKUP(K153,'Li (abril 2015)'!$A$3:$B$382,2,FALSE)</f>
        <v>54400</v>
      </c>
      <c r="N153" s="13">
        <v>74.099999999999994</v>
      </c>
      <c r="O153" s="13">
        <f>VLOOKUP(K153,'Li (abril 2015)'!$A$3:$E$382,5,FALSE)</f>
        <v>2400</v>
      </c>
      <c r="P153" s="13">
        <v>6.6</v>
      </c>
      <c r="Q153" s="13">
        <v>20.7</v>
      </c>
      <c r="R153" s="13">
        <v>18.8</v>
      </c>
      <c r="S153" s="13">
        <v>81.2</v>
      </c>
      <c r="T153" s="13">
        <v>78.7</v>
      </c>
      <c r="U153" s="13" t="s">
        <v>63</v>
      </c>
      <c r="V153" s="15" t="s">
        <v>63</v>
      </c>
      <c r="W153" s="6"/>
      <c r="X153" s="6"/>
      <c r="Y153" s="6"/>
      <c r="Z153" s="6"/>
      <c r="AA153" s="6"/>
    </row>
    <row r="154" spans="1:27" ht="14.3" customHeight="1" x14ac:dyDescent="0.25">
      <c r="A154" s="12" t="s">
        <v>81</v>
      </c>
      <c r="B154" s="13" t="s">
        <v>277</v>
      </c>
      <c r="C154" s="13">
        <v>183082</v>
      </c>
      <c r="D154" s="13">
        <v>139086</v>
      </c>
      <c r="E154" s="13">
        <v>42201</v>
      </c>
      <c r="F154" s="13">
        <v>96885</v>
      </c>
      <c r="G154" s="13">
        <v>30.34</v>
      </c>
      <c r="H154" s="15">
        <v>69.66</v>
      </c>
      <c r="I154" s="6"/>
      <c r="J154" s="6"/>
      <c r="K154" s="12" t="s">
        <v>277</v>
      </c>
      <c r="L154" s="13">
        <v>82.6</v>
      </c>
      <c r="M154" s="13">
        <f>VLOOKUP(K154,'Li (abril 2015)'!$A$3:$B$382,2,FALSE)</f>
        <v>118200</v>
      </c>
      <c r="N154" s="13">
        <v>79.3</v>
      </c>
      <c r="O154" s="13">
        <f>VLOOKUP(K154,'Li (abril 2015)'!$A$3:$E$382,5,FALSE)</f>
        <v>6400</v>
      </c>
      <c r="P154" s="13">
        <v>4</v>
      </c>
      <c r="Q154" s="13">
        <v>17.399999999999999</v>
      </c>
      <c r="R154" s="13">
        <v>28.5</v>
      </c>
      <c r="S154" s="13">
        <v>71.5</v>
      </c>
      <c r="T154" s="13">
        <v>75.5</v>
      </c>
      <c r="U154" s="13">
        <v>8.6999999999999993</v>
      </c>
      <c r="V154" s="15">
        <v>17.100000000000001</v>
      </c>
      <c r="W154" s="6"/>
      <c r="X154" s="6"/>
      <c r="Y154" s="6"/>
      <c r="Z154" s="6"/>
      <c r="AA154" s="6"/>
    </row>
    <row r="155" spans="1:27" ht="14.3" customHeight="1" x14ac:dyDescent="0.25">
      <c r="A155" s="12" t="s">
        <v>98</v>
      </c>
      <c r="B155" s="13" t="s">
        <v>278</v>
      </c>
      <c r="C155" s="13">
        <v>138247</v>
      </c>
      <c r="D155" s="13">
        <v>108270</v>
      </c>
      <c r="E155" s="13">
        <v>44148</v>
      </c>
      <c r="F155" s="13">
        <v>64122</v>
      </c>
      <c r="G155" s="13">
        <v>40.78</v>
      </c>
      <c r="H155" s="15">
        <v>59.22</v>
      </c>
      <c r="I155" s="6"/>
      <c r="J155" s="6"/>
      <c r="K155" s="12" t="s">
        <v>278</v>
      </c>
      <c r="L155" s="13">
        <v>80</v>
      </c>
      <c r="M155" s="13">
        <f>VLOOKUP(K155,'Li (abril 2015)'!$A$3:$B$382,2,FALSE)</f>
        <v>86000</v>
      </c>
      <c r="N155" s="13">
        <v>75.7</v>
      </c>
      <c r="O155" s="13">
        <f>VLOOKUP(K155,'Li (abril 2015)'!$A$3:$E$382,5,FALSE)</f>
        <v>3600</v>
      </c>
      <c r="P155" s="13">
        <v>5.4</v>
      </c>
      <c r="Q155" s="13">
        <v>20</v>
      </c>
      <c r="R155" s="13">
        <v>20.100000000000001</v>
      </c>
      <c r="S155" s="13">
        <v>79.900000000000006</v>
      </c>
      <c r="T155" s="13">
        <v>66.2</v>
      </c>
      <c r="U155" s="13" t="s">
        <v>63</v>
      </c>
      <c r="V155" s="15">
        <v>28.5</v>
      </c>
      <c r="W155" s="6"/>
      <c r="X155" s="6"/>
      <c r="Y155" s="6"/>
      <c r="Z155" s="6"/>
      <c r="AA155" s="6"/>
    </row>
    <row r="156" spans="1:27" ht="14.3" customHeight="1" x14ac:dyDescent="0.25">
      <c r="A156" s="12" t="s">
        <v>78</v>
      </c>
      <c r="B156" s="13" t="s">
        <v>279</v>
      </c>
      <c r="C156" s="13">
        <v>73295</v>
      </c>
      <c r="D156" s="13">
        <v>56125</v>
      </c>
      <c r="E156" s="13">
        <v>27593</v>
      </c>
      <c r="F156" s="13">
        <v>28532</v>
      </c>
      <c r="G156" s="13">
        <v>49.16</v>
      </c>
      <c r="H156" s="15">
        <v>50.84</v>
      </c>
      <c r="I156" s="6"/>
      <c r="J156" s="6"/>
      <c r="K156" s="12" t="s">
        <v>279</v>
      </c>
      <c r="L156" s="13">
        <v>85.8</v>
      </c>
      <c r="M156" s="13">
        <f>VLOOKUP(K156,'Li (abril 2015)'!$A$3:$B$382,2,FALSE)</f>
        <v>45900</v>
      </c>
      <c r="N156" s="13">
        <v>84.2</v>
      </c>
      <c r="O156" s="13">
        <f>VLOOKUP(K156,'Li (abril 2015)'!$A$3:$E$382,5,FALSE)</f>
        <v>3000</v>
      </c>
      <c r="P156" s="13" t="s">
        <v>63</v>
      </c>
      <c r="Q156" s="13">
        <v>14.2</v>
      </c>
      <c r="R156" s="13">
        <v>18.600000000000001</v>
      </c>
      <c r="S156" s="13">
        <v>81.400000000000006</v>
      </c>
      <c r="T156" s="13">
        <v>84.3</v>
      </c>
      <c r="U156" s="13" t="s">
        <v>63</v>
      </c>
      <c r="V156" s="15" t="s">
        <v>63</v>
      </c>
      <c r="W156" s="6"/>
      <c r="X156" s="6"/>
      <c r="Y156" s="6"/>
      <c r="Z156" s="6"/>
      <c r="AA156" s="6"/>
    </row>
    <row r="157" spans="1:27" ht="14.3" customHeight="1" x14ac:dyDescent="0.25">
      <c r="A157" s="12" t="s">
        <v>67</v>
      </c>
      <c r="B157" s="13" t="s">
        <v>280</v>
      </c>
      <c r="C157" s="13">
        <v>72487</v>
      </c>
      <c r="D157" s="13">
        <v>54833</v>
      </c>
      <c r="E157" s="13">
        <v>27116</v>
      </c>
      <c r="F157" s="13">
        <v>27717</v>
      </c>
      <c r="G157" s="13">
        <v>49.45</v>
      </c>
      <c r="H157" s="15">
        <v>50.55</v>
      </c>
      <c r="I157" s="6"/>
      <c r="J157" s="6"/>
      <c r="K157" s="12" t="s">
        <v>280</v>
      </c>
      <c r="L157" s="13">
        <v>77.599999999999994</v>
      </c>
      <c r="M157" s="13">
        <f>VLOOKUP(K157,'Li (abril 2015)'!$A$3:$B$382,2,FALSE)</f>
        <v>45200</v>
      </c>
      <c r="N157" s="13">
        <v>74.2</v>
      </c>
      <c r="O157" s="13">
        <f>VLOOKUP(K157,'Li (abril 2015)'!$A$3:$E$382,5,FALSE)</f>
        <v>1900</v>
      </c>
      <c r="P157" s="13">
        <v>4.5</v>
      </c>
      <c r="Q157" s="13">
        <v>22.4</v>
      </c>
      <c r="R157" s="13">
        <v>20.3</v>
      </c>
      <c r="S157" s="13">
        <v>79.7</v>
      </c>
      <c r="T157" s="13" t="s">
        <v>63</v>
      </c>
      <c r="U157" s="13" t="s">
        <v>63</v>
      </c>
      <c r="V157" s="15" t="s">
        <v>63</v>
      </c>
      <c r="W157" s="6"/>
      <c r="X157" s="6"/>
      <c r="Y157" s="6"/>
      <c r="Z157" s="6"/>
      <c r="AA157" s="6"/>
    </row>
    <row r="158" spans="1:27" ht="14.3" customHeight="1" x14ac:dyDescent="0.25">
      <c r="A158" s="12" t="s">
        <v>26</v>
      </c>
      <c r="B158" s="13" t="s">
        <v>422</v>
      </c>
      <c r="C158" s="13">
        <v>175563</v>
      </c>
      <c r="D158" s="13">
        <v>125657</v>
      </c>
      <c r="E158" s="13">
        <v>70308</v>
      </c>
      <c r="F158" s="13">
        <v>55349</v>
      </c>
      <c r="G158" s="13">
        <v>55.95</v>
      </c>
      <c r="H158" s="15">
        <v>44.05</v>
      </c>
      <c r="I158" s="6"/>
      <c r="J158" s="6"/>
      <c r="K158" s="12" t="s">
        <v>422</v>
      </c>
      <c r="L158" s="13">
        <v>80.5</v>
      </c>
      <c r="M158" s="13">
        <f>VLOOKUP(K158,'Li (abril 2015)'!$A$3:$B$382,2,FALSE)</f>
        <v>115200</v>
      </c>
      <c r="N158" s="13">
        <v>77.2</v>
      </c>
      <c r="O158" s="13">
        <f>VLOOKUP(K158,'Li (abril 2015)'!$A$3:$E$382,5,FALSE)</f>
        <v>4300</v>
      </c>
      <c r="P158" s="13">
        <v>4.0999999999999996</v>
      </c>
      <c r="Q158" s="13">
        <v>19.5</v>
      </c>
      <c r="R158" s="13">
        <v>34.9</v>
      </c>
      <c r="S158" s="13">
        <v>65.099999999999994</v>
      </c>
      <c r="T158" s="13">
        <v>71.2</v>
      </c>
      <c r="U158" s="13" t="s">
        <v>63</v>
      </c>
      <c r="V158" s="15">
        <v>28.8</v>
      </c>
      <c r="W158" s="6"/>
      <c r="X158" s="6"/>
      <c r="Y158" s="6"/>
      <c r="Z158" s="6"/>
      <c r="AA158" s="6"/>
    </row>
    <row r="159" spans="1:27" ht="14.3" customHeight="1" x14ac:dyDescent="0.25">
      <c r="A159" s="12" t="s">
        <v>81</v>
      </c>
      <c r="B159" s="13" t="s">
        <v>281</v>
      </c>
      <c r="C159" s="13">
        <v>193033</v>
      </c>
      <c r="D159" s="13">
        <v>133022</v>
      </c>
      <c r="E159" s="13">
        <v>58040</v>
      </c>
      <c r="F159" s="13">
        <v>74982</v>
      </c>
      <c r="G159" s="13">
        <v>43.63</v>
      </c>
      <c r="H159" s="15">
        <v>56.37</v>
      </c>
      <c r="I159" s="6"/>
      <c r="J159" s="6"/>
      <c r="K159" s="12" t="s">
        <v>281</v>
      </c>
      <c r="L159" s="13">
        <v>78.900000000000006</v>
      </c>
      <c r="M159" s="13">
        <f>VLOOKUP(K159,'Li (abril 2015)'!$A$3:$B$382,2,FALSE)</f>
        <v>144300</v>
      </c>
      <c r="N159" s="13">
        <v>75.8</v>
      </c>
      <c r="O159" s="13">
        <f>VLOOKUP(K159,'Li (abril 2015)'!$A$3:$E$382,5,FALSE)</f>
        <v>8700</v>
      </c>
      <c r="P159" s="13">
        <v>3.9</v>
      </c>
      <c r="Q159" s="13">
        <v>21.1</v>
      </c>
      <c r="R159" s="13">
        <v>27</v>
      </c>
      <c r="S159" s="13">
        <v>73</v>
      </c>
      <c r="T159" s="13">
        <v>78.2</v>
      </c>
      <c r="U159" s="13">
        <v>4.2</v>
      </c>
      <c r="V159" s="15">
        <v>18.3</v>
      </c>
      <c r="W159" s="6"/>
      <c r="X159" s="6"/>
      <c r="Y159" s="6"/>
      <c r="Z159" s="6"/>
      <c r="AA159" s="6"/>
    </row>
    <row r="160" spans="1:27" ht="14.3" customHeight="1" x14ac:dyDescent="0.25">
      <c r="A160" s="12" t="s">
        <v>67</v>
      </c>
      <c r="B160" s="13" t="s">
        <v>282</v>
      </c>
      <c r="C160" s="13">
        <v>85305</v>
      </c>
      <c r="D160" s="13">
        <v>65470</v>
      </c>
      <c r="E160" s="13">
        <v>25969</v>
      </c>
      <c r="F160" s="13">
        <v>39501</v>
      </c>
      <c r="G160" s="13">
        <v>39.67</v>
      </c>
      <c r="H160" s="15">
        <v>60.33</v>
      </c>
      <c r="I160" s="6"/>
      <c r="J160" s="6"/>
      <c r="K160" s="12" t="s">
        <v>282</v>
      </c>
      <c r="L160" s="13">
        <v>83.2</v>
      </c>
      <c r="M160" s="13">
        <f>VLOOKUP(K160,'Li (abril 2015)'!$A$3:$B$382,2,FALSE)</f>
        <v>53200</v>
      </c>
      <c r="N160" s="13">
        <v>81.5</v>
      </c>
      <c r="O160" s="13">
        <f>VLOOKUP(K160,'Li (abril 2015)'!$A$3:$E$382,5,FALSE)</f>
        <v>1800</v>
      </c>
      <c r="P160" s="13">
        <v>2.1</v>
      </c>
      <c r="Q160" s="13">
        <v>16.8</v>
      </c>
      <c r="R160" s="13">
        <v>22.6</v>
      </c>
      <c r="S160" s="13">
        <v>77.400000000000006</v>
      </c>
      <c r="T160" s="13">
        <v>71.8</v>
      </c>
      <c r="U160" s="13" t="s">
        <v>63</v>
      </c>
      <c r="V160" s="15" t="s">
        <v>63</v>
      </c>
      <c r="W160" s="6"/>
      <c r="X160" s="6"/>
      <c r="Y160" s="6"/>
      <c r="Z160" s="6"/>
      <c r="AA160" s="6"/>
    </row>
    <row r="161" spans="1:27" ht="14.3" customHeight="1" x14ac:dyDescent="0.25">
      <c r="A161" s="12" t="s">
        <v>61</v>
      </c>
      <c r="B161" s="13" t="s">
        <v>283</v>
      </c>
      <c r="C161" s="13">
        <v>104270</v>
      </c>
      <c r="D161" s="13">
        <v>85088</v>
      </c>
      <c r="E161" s="13">
        <v>43785</v>
      </c>
      <c r="F161" s="13">
        <v>41303</v>
      </c>
      <c r="G161" s="13">
        <v>51.46</v>
      </c>
      <c r="H161" s="15">
        <v>48.54</v>
      </c>
      <c r="I161" s="6"/>
      <c r="J161" s="6"/>
      <c r="K161" s="12" t="s">
        <v>283</v>
      </c>
      <c r="L161" s="13">
        <v>85.7</v>
      </c>
      <c r="M161" s="13">
        <f>VLOOKUP(K161,'Li (abril 2015)'!$A$3:$B$382,2,FALSE)</f>
        <v>64300</v>
      </c>
      <c r="N161" s="13">
        <v>83.7</v>
      </c>
      <c r="O161" s="13">
        <f>VLOOKUP(K161,'Li (abril 2015)'!$A$3:$E$382,5,FALSE)</f>
        <v>1000</v>
      </c>
      <c r="P161" s="13">
        <v>2.4</v>
      </c>
      <c r="Q161" s="13">
        <v>14.3</v>
      </c>
      <c r="R161" s="13">
        <v>17.899999999999999</v>
      </c>
      <c r="S161" s="13">
        <v>82.1</v>
      </c>
      <c r="T161" s="13">
        <v>82.3</v>
      </c>
      <c r="U161" s="13" t="s">
        <v>63</v>
      </c>
      <c r="V161" s="15" t="s">
        <v>63</v>
      </c>
      <c r="W161" s="6"/>
      <c r="X161" s="6"/>
      <c r="Y161" s="6"/>
      <c r="Z161" s="6"/>
      <c r="AA161" s="6"/>
    </row>
    <row r="162" spans="1:27" ht="14.3" customHeight="1" x14ac:dyDescent="0.25">
      <c r="A162" s="12" t="s">
        <v>81</v>
      </c>
      <c r="B162" s="13" t="s">
        <v>285</v>
      </c>
      <c r="C162" s="13">
        <v>165050</v>
      </c>
      <c r="D162" s="13">
        <v>115076</v>
      </c>
      <c r="E162" s="13">
        <v>58755</v>
      </c>
      <c r="F162" s="13">
        <v>56321</v>
      </c>
      <c r="G162" s="13">
        <v>51.06</v>
      </c>
      <c r="H162" s="15">
        <v>48.94</v>
      </c>
      <c r="I162" s="6"/>
      <c r="J162" s="6"/>
      <c r="K162" s="12" t="s">
        <v>285</v>
      </c>
      <c r="L162" s="13">
        <v>77.599999999999994</v>
      </c>
      <c r="M162" s="13">
        <f>VLOOKUP(K162,'Li (abril 2015)'!$A$3:$B$382,2,FALSE)</f>
        <v>135100</v>
      </c>
      <c r="N162" s="13">
        <v>73.5</v>
      </c>
      <c r="O162" s="13">
        <f>VLOOKUP(K162,'Li (abril 2015)'!$A$3:$E$382,5,FALSE)</f>
        <v>6200</v>
      </c>
      <c r="P162" s="13">
        <v>5.2</v>
      </c>
      <c r="Q162" s="13">
        <v>22.4</v>
      </c>
      <c r="R162" s="13">
        <v>20.9</v>
      </c>
      <c r="S162" s="13">
        <v>79.099999999999994</v>
      </c>
      <c r="T162" s="13">
        <v>69</v>
      </c>
      <c r="U162" s="13">
        <v>7.5</v>
      </c>
      <c r="V162" s="15">
        <v>25.3</v>
      </c>
      <c r="W162" s="6"/>
      <c r="X162" s="6"/>
      <c r="Y162" s="6"/>
      <c r="Z162" s="6"/>
      <c r="AA162" s="6"/>
    </row>
    <row r="163" spans="1:27" ht="14.3" customHeight="1" x14ac:dyDescent="0.25">
      <c r="A163" s="12" t="s">
        <v>78</v>
      </c>
      <c r="B163" s="13" t="s">
        <v>286</v>
      </c>
      <c r="C163" s="13">
        <v>128486</v>
      </c>
      <c r="D163" s="13">
        <v>99927</v>
      </c>
      <c r="E163" s="13">
        <v>45729</v>
      </c>
      <c r="F163" s="13">
        <v>54198</v>
      </c>
      <c r="G163" s="13">
        <v>45.76</v>
      </c>
      <c r="H163" s="15">
        <v>54.24</v>
      </c>
      <c r="I163" s="6"/>
      <c r="J163" s="6"/>
      <c r="K163" s="12" t="s">
        <v>286</v>
      </c>
      <c r="L163" s="13">
        <v>82.4</v>
      </c>
      <c r="M163" s="13">
        <f>VLOOKUP(K163,'Li (abril 2015)'!$A$3:$B$382,2,FALSE)</f>
        <v>90600</v>
      </c>
      <c r="N163" s="13">
        <v>80.099999999999994</v>
      </c>
      <c r="O163" s="13">
        <f>VLOOKUP(K163,'Li (abril 2015)'!$A$3:$E$382,5,FALSE)</f>
        <v>2500</v>
      </c>
      <c r="P163" s="13">
        <v>2.7</v>
      </c>
      <c r="Q163" s="13">
        <v>17.600000000000001</v>
      </c>
      <c r="R163" s="13">
        <v>29.4</v>
      </c>
      <c r="S163" s="13">
        <v>70.599999999999994</v>
      </c>
      <c r="T163" s="13">
        <v>60.9</v>
      </c>
      <c r="U163" s="13" t="s">
        <v>63</v>
      </c>
      <c r="V163" s="15">
        <v>30</v>
      </c>
      <c r="W163" s="6"/>
      <c r="X163" s="6"/>
      <c r="Y163" s="6"/>
      <c r="Z163" s="6"/>
      <c r="AA163" s="6"/>
    </row>
    <row r="164" spans="1:27" ht="14.3" customHeight="1" x14ac:dyDescent="0.25">
      <c r="A164" s="12" t="s">
        <v>64</v>
      </c>
      <c r="B164" s="13" t="s">
        <v>287</v>
      </c>
      <c r="C164" s="13">
        <v>62042</v>
      </c>
      <c r="D164" s="13">
        <v>40137</v>
      </c>
      <c r="E164" s="13">
        <v>13569</v>
      </c>
      <c r="F164" s="13">
        <v>26568</v>
      </c>
      <c r="G164" s="13">
        <v>33.81</v>
      </c>
      <c r="H164" s="15">
        <v>66.19</v>
      </c>
      <c r="I164" s="6"/>
      <c r="J164" s="6"/>
      <c r="K164" s="12" t="s">
        <v>287</v>
      </c>
      <c r="L164" s="13">
        <v>80.599999999999994</v>
      </c>
      <c r="M164" s="13">
        <f>VLOOKUP(K164,'Li (abril 2015)'!$A$3:$B$382,2,FALSE)</f>
        <v>36200</v>
      </c>
      <c r="N164" s="13">
        <v>73.8</v>
      </c>
      <c r="O164" s="13">
        <f>VLOOKUP(K164,'Li (abril 2015)'!$A$3:$E$382,5,FALSE)</f>
        <v>2000</v>
      </c>
      <c r="P164" s="13">
        <v>8.5</v>
      </c>
      <c r="Q164" s="13">
        <v>19.399999999999999</v>
      </c>
      <c r="R164" s="13">
        <v>24.8</v>
      </c>
      <c r="S164" s="13">
        <v>75.2</v>
      </c>
      <c r="T164" s="13">
        <v>64</v>
      </c>
      <c r="U164" s="13" t="s">
        <v>63</v>
      </c>
      <c r="V164" s="15" t="s">
        <v>63</v>
      </c>
      <c r="W164" s="6"/>
      <c r="X164" s="6"/>
      <c r="Y164" s="6"/>
      <c r="Z164" s="6"/>
      <c r="AA164" s="6"/>
    </row>
    <row r="165" spans="1:27" ht="14.3" customHeight="1" x14ac:dyDescent="0.25">
      <c r="A165" s="12" t="s">
        <v>26</v>
      </c>
      <c r="B165" s="13" t="s">
        <v>443</v>
      </c>
      <c r="C165" s="13">
        <v>58624</v>
      </c>
      <c r="D165" s="13">
        <v>38698</v>
      </c>
      <c r="E165" s="13">
        <v>24688</v>
      </c>
      <c r="F165" s="13">
        <v>14010</v>
      </c>
      <c r="G165" s="13">
        <v>63.8</v>
      </c>
      <c r="H165" s="15">
        <v>36.200000000000003</v>
      </c>
      <c r="I165" s="6"/>
      <c r="J165" s="6"/>
      <c r="K165" s="12" t="s">
        <v>443</v>
      </c>
      <c r="L165" s="13">
        <v>74.7</v>
      </c>
      <c r="M165" s="13">
        <f>VLOOKUP(K165,'Li (abril 2015)'!$A$3:$B$382,2,FALSE)</f>
        <v>33700</v>
      </c>
      <c r="N165" s="13">
        <v>70.3</v>
      </c>
      <c r="O165" s="13">
        <f>VLOOKUP(K165,'Li (abril 2015)'!$A$3:$E$382,5,FALSE)</f>
        <v>3100</v>
      </c>
      <c r="P165" s="13">
        <v>5.8</v>
      </c>
      <c r="Q165" s="13">
        <v>25.3</v>
      </c>
      <c r="R165" s="13">
        <v>25.5</v>
      </c>
      <c r="S165" s="13">
        <v>74.5</v>
      </c>
      <c r="T165" s="13">
        <v>85.9</v>
      </c>
      <c r="U165" s="13" t="s">
        <v>63</v>
      </c>
      <c r="V165" s="15" t="s">
        <v>63</v>
      </c>
      <c r="W165" s="6"/>
      <c r="X165" s="6"/>
      <c r="Y165" s="6"/>
      <c r="Z165" s="6"/>
      <c r="AA165" s="6"/>
    </row>
    <row r="166" spans="1:27" ht="14.3" customHeight="1" x14ac:dyDescent="0.25">
      <c r="A166" s="12" t="s">
        <v>78</v>
      </c>
      <c r="B166" s="13" t="s">
        <v>288</v>
      </c>
      <c r="C166" s="13">
        <v>91574</v>
      </c>
      <c r="D166" s="13">
        <v>66353</v>
      </c>
      <c r="E166" s="13">
        <v>27698</v>
      </c>
      <c r="F166" s="13">
        <v>38655</v>
      </c>
      <c r="G166" s="13">
        <v>41.74</v>
      </c>
      <c r="H166" s="15">
        <v>58.26</v>
      </c>
      <c r="I166" s="6"/>
      <c r="J166" s="6"/>
      <c r="K166" s="12" t="s">
        <v>288</v>
      </c>
      <c r="L166" s="13">
        <v>77.3</v>
      </c>
      <c r="M166" s="13">
        <f>VLOOKUP(K166,'Li (abril 2015)'!$A$3:$B$382,2,FALSE)</f>
        <v>63200</v>
      </c>
      <c r="N166" s="13">
        <v>74.099999999999994</v>
      </c>
      <c r="O166" s="13">
        <f>VLOOKUP(K166,'Li (abril 2015)'!$A$3:$E$382,5,FALSE)</f>
        <v>4300</v>
      </c>
      <c r="P166" s="13">
        <v>4.0999999999999996</v>
      </c>
      <c r="Q166" s="13">
        <v>22.7</v>
      </c>
      <c r="R166" s="13">
        <v>36.299999999999997</v>
      </c>
      <c r="S166" s="13">
        <v>63.7</v>
      </c>
      <c r="T166" s="13">
        <v>61</v>
      </c>
      <c r="U166" s="13">
        <v>15.9</v>
      </c>
      <c r="V166" s="15">
        <v>27.5</v>
      </c>
      <c r="W166" s="6"/>
      <c r="X166" s="6"/>
      <c r="Y166" s="6"/>
      <c r="Z166" s="6"/>
      <c r="AA166" s="6"/>
    </row>
    <row r="167" spans="1:27" ht="14.3" customHeight="1" x14ac:dyDescent="0.25">
      <c r="A167" s="12" t="s">
        <v>105</v>
      </c>
      <c r="B167" s="13" t="s">
        <v>450</v>
      </c>
      <c r="C167" s="13">
        <v>51445</v>
      </c>
      <c r="D167" s="13">
        <v>37951</v>
      </c>
      <c r="E167" s="13">
        <v>18618</v>
      </c>
      <c r="F167" s="13">
        <v>19333</v>
      </c>
      <c r="G167" s="13">
        <v>49.06</v>
      </c>
      <c r="H167" s="15">
        <v>50.94</v>
      </c>
      <c r="I167" s="6"/>
      <c r="J167" s="6"/>
      <c r="K167" s="12" t="s">
        <v>450</v>
      </c>
      <c r="L167" s="13">
        <v>75.099999999999994</v>
      </c>
      <c r="M167" s="13">
        <f>VLOOKUP(K167,'Li (abril 2015)'!$A$3:$B$382,2,FALSE)</f>
        <v>30200</v>
      </c>
      <c r="N167" s="13">
        <v>70.8</v>
      </c>
      <c r="O167" s="13">
        <f>VLOOKUP(K167,'Li (abril 2015)'!$A$3:$E$382,5,FALSE)</f>
        <v>1900</v>
      </c>
      <c r="P167" s="13">
        <v>5.7</v>
      </c>
      <c r="Q167" s="13">
        <v>24.9</v>
      </c>
      <c r="R167" s="13">
        <v>23</v>
      </c>
      <c r="S167" s="13">
        <v>77</v>
      </c>
      <c r="T167" s="13">
        <v>68.400000000000006</v>
      </c>
      <c r="U167" s="13" t="s">
        <v>63</v>
      </c>
      <c r="V167" s="15">
        <v>31.6</v>
      </c>
      <c r="W167" s="6"/>
      <c r="X167" s="6"/>
      <c r="Y167" s="6"/>
      <c r="Z167" s="6"/>
      <c r="AA167" s="6"/>
    </row>
    <row r="168" spans="1:27" ht="14.3" customHeight="1" x14ac:dyDescent="0.25">
      <c r="A168" s="12" t="s">
        <v>61</v>
      </c>
      <c r="B168" s="13" t="s">
        <v>289</v>
      </c>
      <c r="C168" s="13">
        <v>109844</v>
      </c>
      <c r="D168" s="13">
        <v>79380</v>
      </c>
      <c r="E168" s="13">
        <v>30207</v>
      </c>
      <c r="F168" s="13">
        <v>49173</v>
      </c>
      <c r="G168" s="13">
        <v>38.049999999999997</v>
      </c>
      <c r="H168" s="15">
        <v>61.95</v>
      </c>
      <c r="I168" s="6"/>
      <c r="J168" s="6"/>
      <c r="K168" s="12" t="s">
        <v>289</v>
      </c>
      <c r="L168" s="13">
        <v>78.3</v>
      </c>
      <c r="M168" s="13">
        <f>VLOOKUP(K168,'Li (abril 2015)'!$A$3:$B$382,2,FALSE)</f>
        <v>55800</v>
      </c>
      <c r="N168" s="13">
        <v>74.5</v>
      </c>
      <c r="O168" s="13">
        <f>VLOOKUP(K168,'Li (abril 2015)'!$A$3:$E$382,5,FALSE)</f>
        <v>2900</v>
      </c>
      <c r="P168" s="13">
        <v>4.8</v>
      </c>
      <c r="Q168" s="13">
        <v>21.7</v>
      </c>
      <c r="R168" s="13">
        <v>37.6</v>
      </c>
      <c r="S168" s="13">
        <v>62.4</v>
      </c>
      <c r="T168" s="13">
        <v>66.5</v>
      </c>
      <c r="U168" s="13" t="s">
        <v>63</v>
      </c>
      <c r="V168" s="15">
        <v>25.6</v>
      </c>
      <c r="W168" s="6"/>
      <c r="X168" s="6"/>
      <c r="Y168" s="6"/>
      <c r="Z168" s="6"/>
      <c r="AA168" s="6"/>
    </row>
    <row r="169" spans="1:27" ht="14.3" customHeight="1" x14ac:dyDescent="0.25">
      <c r="A169" s="12" t="s">
        <v>93</v>
      </c>
      <c r="B169" s="13" t="s">
        <v>290</v>
      </c>
      <c r="C169" s="13">
        <v>1799</v>
      </c>
      <c r="D169" s="13">
        <v>1424</v>
      </c>
      <c r="E169" s="13">
        <v>803</v>
      </c>
      <c r="F169" s="13">
        <v>621</v>
      </c>
      <c r="G169" s="13">
        <v>56.39</v>
      </c>
      <c r="H169" s="15">
        <v>43.61</v>
      </c>
      <c r="I169" s="6"/>
      <c r="J169" s="6"/>
      <c r="K169" s="12" t="s">
        <v>290</v>
      </c>
      <c r="L169" s="13" t="s">
        <v>456</v>
      </c>
      <c r="M169" s="13" t="str">
        <f>VLOOKUP(K169,'Li (abril 2015)'!$A$3:$B$382,2,FALSE)</f>
        <v>-</v>
      </c>
      <c r="N169" s="13" t="s">
        <v>456</v>
      </c>
      <c r="O169" s="13" t="str">
        <f>VLOOKUP(K169,'Li (abril 2015)'!$A$3:$E$382,5,FALSE)</f>
        <v>-</v>
      </c>
      <c r="P169" s="13" t="s">
        <v>456</v>
      </c>
      <c r="Q169" s="13" t="s">
        <v>456</v>
      </c>
      <c r="R169" s="13" t="s">
        <v>456</v>
      </c>
      <c r="S169" s="13" t="s">
        <v>456</v>
      </c>
      <c r="T169" s="13" t="s">
        <v>456</v>
      </c>
      <c r="U169" s="13" t="s">
        <v>456</v>
      </c>
      <c r="V169" s="15" t="s">
        <v>456</v>
      </c>
      <c r="W169" s="6"/>
      <c r="X169" s="6"/>
      <c r="Y169" s="6"/>
      <c r="Z169" s="6"/>
      <c r="AA169" s="6"/>
    </row>
    <row r="170" spans="1:27" ht="14.3" customHeight="1" x14ac:dyDescent="0.25">
      <c r="A170" s="12" t="s">
        <v>81</v>
      </c>
      <c r="B170" s="13" t="s">
        <v>291</v>
      </c>
      <c r="C170" s="13">
        <v>144514</v>
      </c>
      <c r="D170" s="13">
        <v>101600</v>
      </c>
      <c r="E170" s="13">
        <v>76420</v>
      </c>
      <c r="F170" s="13">
        <v>25180</v>
      </c>
      <c r="G170" s="13">
        <v>75.22</v>
      </c>
      <c r="H170" s="15">
        <v>24.78</v>
      </c>
      <c r="I170" s="6"/>
      <c r="J170" s="6"/>
      <c r="K170" s="12" t="s">
        <v>291</v>
      </c>
      <c r="L170" s="13">
        <v>75.400000000000006</v>
      </c>
      <c r="M170" s="13">
        <f>VLOOKUP(K170,'Li (abril 2015)'!$A$3:$B$382,2,FALSE)</f>
        <v>122200</v>
      </c>
      <c r="N170" s="13">
        <v>70.099999999999994</v>
      </c>
      <c r="O170" s="13">
        <f>VLOOKUP(K170,'Li (abril 2015)'!$A$3:$E$382,5,FALSE)</f>
        <v>5800</v>
      </c>
      <c r="P170" s="13">
        <v>7</v>
      </c>
      <c r="Q170" s="13">
        <v>24.6</v>
      </c>
      <c r="R170" s="13">
        <v>27.3</v>
      </c>
      <c r="S170" s="13">
        <v>72.7</v>
      </c>
      <c r="T170" s="13">
        <v>57.6</v>
      </c>
      <c r="U170" s="13">
        <v>10</v>
      </c>
      <c r="V170" s="15">
        <v>36</v>
      </c>
      <c r="W170" s="6"/>
      <c r="X170" s="6"/>
      <c r="Y170" s="6"/>
      <c r="Z170" s="6"/>
      <c r="AA170" s="6"/>
    </row>
    <row r="171" spans="1:27" ht="14.3" customHeight="1" x14ac:dyDescent="0.25">
      <c r="A171" s="12" t="s">
        <v>81</v>
      </c>
      <c r="B171" s="13" t="s">
        <v>292</v>
      </c>
      <c r="C171" s="13">
        <v>83042</v>
      </c>
      <c r="D171" s="13">
        <v>54739</v>
      </c>
      <c r="E171" s="13">
        <v>37601</v>
      </c>
      <c r="F171" s="13">
        <v>17138</v>
      </c>
      <c r="G171" s="13">
        <v>68.69</v>
      </c>
      <c r="H171" s="15">
        <v>31.31</v>
      </c>
      <c r="I171" s="6"/>
      <c r="J171" s="6"/>
      <c r="K171" s="12" t="s">
        <v>292</v>
      </c>
      <c r="L171" s="13">
        <v>73.2</v>
      </c>
      <c r="M171" s="13">
        <f>VLOOKUP(K171,'Li (abril 2015)'!$A$3:$B$382,2,FALSE)</f>
        <v>73800</v>
      </c>
      <c r="N171" s="13">
        <v>67</v>
      </c>
      <c r="O171" s="13">
        <f>VLOOKUP(K171,'Li (abril 2015)'!$A$3:$E$382,5,FALSE)</f>
        <v>3400</v>
      </c>
      <c r="P171" s="13">
        <v>8.5</v>
      </c>
      <c r="Q171" s="13">
        <v>26.8</v>
      </c>
      <c r="R171" s="13">
        <v>32.299999999999997</v>
      </c>
      <c r="S171" s="13">
        <v>67.7</v>
      </c>
      <c r="T171" s="13">
        <v>55.7</v>
      </c>
      <c r="U171" s="13">
        <v>16.399999999999999</v>
      </c>
      <c r="V171" s="15">
        <v>33.200000000000003</v>
      </c>
      <c r="W171" s="6"/>
      <c r="X171" s="6"/>
      <c r="Y171" s="6"/>
      <c r="Z171" s="6"/>
      <c r="AA171" s="6"/>
    </row>
    <row r="172" spans="1:27" ht="14.3" customHeight="1" x14ac:dyDescent="0.25">
      <c r="A172" s="12" t="s">
        <v>67</v>
      </c>
      <c r="B172" s="13" t="s">
        <v>293</v>
      </c>
      <c r="C172" s="13">
        <v>70570</v>
      </c>
      <c r="D172" s="13">
        <v>53907</v>
      </c>
      <c r="E172" s="13">
        <v>21030</v>
      </c>
      <c r="F172" s="13">
        <v>32877</v>
      </c>
      <c r="G172" s="13">
        <v>39.01</v>
      </c>
      <c r="H172" s="15">
        <v>60.99</v>
      </c>
      <c r="I172" s="6"/>
      <c r="J172" s="6"/>
      <c r="K172" s="12" t="s">
        <v>293</v>
      </c>
      <c r="L172" s="13">
        <v>86.4</v>
      </c>
      <c r="M172" s="13">
        <f>VLOOKUP(K172,'Li (abril 2015)'!$A$3:$B$382,2,FALSE)</f>
        <v>46400</v>
      </c>
      <c r="N172" s="13">
        <v>82.2</v>
      </c>
      <c r="O172" s="13">
        <f>VLOOKUP(K172,'Li (abril 2015)'!$A$3:$E$382,5,FALSE)</f>
        <v>3100</v>
      </c>
      <c r="P172" s="13">
        <v>4.9000000000000004</v>
      </c>
      <c r="Q172" s="13">
        <v>13.6</v>
      </c>
      <c r="R172" s="13">
        <v>12.4</v>
      </c>
      <c r="S172" s="13">
        <v>87.6</v>
      </c>
      <c r="T172" s="13">
        <v>93.7</v>
      </c>
      <c r="U172" s="13" t="s">
        <v>63</v>
      </c>
      <c r="V172" s="15" t="s">
        <v>63</v>
      </c>
      <c r="W172" s="6"/>
      <c r="X172" s="6"/>
      <c r="Y172" s="6"/>
      <c r="Z172" s="6"/>
      <c r="AA172" s="6"/>
    </row>
    <row r="173" spans="1:27" ht="14.3" customHeight="1" x14ac:dyDescent="0.25">
      <c r="A173" s="12" t="s">
        <v>78</v>
      </c>
      <c r="B173" s="13" t="s">
        <v>467</v>
      </c>
      <c r="C173" s="13">
        <v>113884</v>
      </c>
      <c r="D173" s="13">
        <v>85080</v>
      </c>
      <c r="E173" s="13">
        <v>28587</v>
      </c>
      <c r="F173" s="13">
        <v>56493</v>
      </c>
      <c r="G173" s="13">
        <v>33.6</v>
      </c>
      <c r="H173" s="15">
        <v>66.400000000000006</v>
      </c>
      <c r="I173" s="6"/>
      <c r="J173" s="6"/>
      <c r="K173" s="12" t="s">
        <v>467</v>
      </c>
      <c r="L173" s="13">
        <v>78.099999999999994</v>
      </c>
      <c r="M173" s="13">
        <f>VLOOKUP(K173,'Li (abril 2015)'!$A$3:$B$382,2,FALSE)</f>
        <v>65000</v>
      </c>
      <c r="N173" s="13">
        <v>75.5</v>
      </c>
      <c r="O173" s="13">
        <f>VLOOKUP(K173,'Li (abril 2015)'!$A$3:$E$382,5,FALSE)</f>
        <v>5900</v>
      </c>
      <c r="P173" s="13">
        <v>3.4</v>
      </c>
      <c r="Q173" s="13">
        <v>21.9</v>
      </c>
      <c r="R173" s="13">
        <v>24.8</v>
      </c>
      <c r="S173" s="13">
        <v>75.2</v>
      </c>
      <c r="T173" s="13">
        <v>76.2</v>
      </c>
      <c r="U173" s="13" t="s">
        <v>63</v>
      </c>
      <c r="V173" s="15">
        <v>23.8</v>
      </c>
      <c r="W173" s="6"/>
      <c r="X173" s="6"/>
      <c r="Y173" s="6"/>
      <c r="Z173" s="6"/>
      <c r="AA173" s="6"/>
    </row>
    <row r="174" spans="1:27" ht="14.3" customHeight="1" x14ac:dyDescent="0.25">
      <c r="A174" s="12" t="s">
        <v>85</v>
      </c>
      <c r="B174" s="13" t="s">
        <v>294</v>
      </c>
      <c r="C174" s="13">
        <v>180230</v>
      </c>
      <c r="D174" s="13">
        <v>113355</v>
      </c>
      <c r="E174" s="13">
        <v>36709</v>
      </c>
      <c r="F174" s="13">
        <v>76646</v>
      </c>
      <c r="G174" s="13">
        <v>32.380000000000003</v>
      </c>
      <c r="H174" s="15">
        <v>67.62</v>
      </c>
      <c r="I174" s="6"/>
      <c r="J174" s="6"/>
      <c r="K174" s="12" t="s">
        <v>294</v>
      </c>
      <c r="L174" s="13">
        <v>74.5</v>
      </c>
      <c r="M174" s="13">
        <f>VLOOKUP(K174,'Li (abril 2015)'!$A$3:$B$382,2,FALSE)</f>
        <v>112100</v>
      </c>
      <c r="N174" s="13">
        <v>68.5</v>
      </c>
      <c r="O174" s="13">
        <f>VLOOKUP(K174,'Li (abril 2015)'!$A$3:$E$382,5,FALSE)</f>
        <v>10400</v>
      </c>
      <c r="P174" s="13">
        <v>8</v>
      </c>
      <c r="Q174" s="13">
        <v>25.5</v>
      </c>
      <c r="R174" s="13">
        <v>35.4</v>
      </c>
      <c r="S174" s="13">
        <v>64.599999999999994</v>
      </c>
      <c r="T174" s="13">
        <v>66</v>
      </c>
      <c r="U174" s="13">
        <v>8.3000000000000007</v>
      </c>
      <c r="V174" s="15">
        <v>27.9</v>
      </c>
      <c r="W174" s="6"/>
      <c r="X174" s="6"/>
      <c r="Y174" s="6"/>
      <c r="Z174" s="6"/>
      <c r="AA174" s="6"/>
    </row>
    <row r="175" spans="1:27" ht="14.3" customHeight="1" x14ac:dyDescent="0.25">
      <c r="A175" s="12" t="s">
        <v>81</v>
      </c>
      <c r="B175" s="13" t="s">
        <v>295</v>
      </c>
      <c r="C175" s="13">
        <v>108838</v>
      </c>
      <c r="D175" s="13">
        <v>85270</v>
      </c>
      <c r="E175" s="13">
        <v>52533</v>
      </c>
      <c r="F175" s="13">
        <v>32737</v>
      </c>
      <c r="G175" s="13">
        <v>61.61</v>
      </c>
      <c r="H175" s="15">
        <v>38.39</v>
      </c>
      <c r="I175" s="6"/>
      <c r="J175" s="6"/>
      <c r="K175" s="12" t="s">
        <v>295</v>
      </c>
      <c r="L175" s="13">
        <v>77.2</v>
      </c>
      <c r="M175" s="13">
        <f>VLOOKUP(K175,'Li (abril 2015)'!$A$3:$B$382,2,FALSE)</f>
        <v>84800</v>
      </c>
      <c r="N175" s="13">
        <v>73.7</v>
      </c>
      <c r="O175" s="13">
        <f>VLOOKUP(K175,'Li (abril 2015)'!$A$3:$E$382,5,FALSE)</f>
        <v>4100</v>
      </c>
      <c r="P175" s="13">
        <v>4.5</v>
      </c>
      <c r="Q175" s="13">
        <v>22.8</v>
      </c>
      <c r="R175" s="13">
        <v>33.1</v>
      </c>
      <c r="S175" s="13">
        <v>66.900000000000006</v>
      </c>
      <c r="T175" s="13">
        <v>63.7</v>
      </c>
      <c r="U175" s="13">
        <v>10.3</v>
      </c>
      <c r="V175" s="15">
        <v>29</v>
      </c>
      <c r="W175" s="6"/>
      <c r="X175" s="6"/>
      <c r="Y175" s="6"/>
      <c r="Z175" s="6"/>
      <c r="AA175" s="6"/>
    </row>
    <row r="176" spans="1:27" ht="14.3" customHeight="1" x14ac:dyDescent="0.25">
      <c r="A176" s="12" t="s">
        <v>85</v>
      </c>
      <c r="B176" s="13" t="s">
        <v>296</v>
      </c>
      <c r="C176" s="13">
        <v>307081</v>
      </c>
      <c r="D176" s="13">
        <v>217240</v>
      </c>
      <c r="E176" s="13">
        <v>98485</v>
      </c>
      <c r="F176" s="13">
        <v>118755</v>
      </c>
      <c r="G176" s="13">
        <v>45.33</v>
      </c>
      <c r="H176" s="15">
        <v>54.67</v>
      </c>
      <c r="I176" s="6"/>
      <c r="J176" s="6"/>
      <c r="K176" s="12" t="s">
        <v>296</v>
      </c>
      <c r="L176" s="13">
        <v>74.599999999999994</v>
      </c>
      <c r="M176" s="13">
        <f>VLOOKUP(K176,'Li (abril 2015)'!$A$3:$B$382,2,FALSE)</f>
        <v>190900</v>
      </c>
      <c r="N176" s="13">
        <v>69.900000000000006</v>
      </c>
      <c r="O176" s="13">
        <f>VLOOKUP(K176,'Li (abril 2015)'!$A$3:$E$382,5,FALSE)</f>
        <v>9500</v>
      </c>
      <c r="P176" s="13">
        <v>6.2</v>
      </c>
      <c r="Q176" s="13">
        <v>25.4</v>
      </c>
      <c r="R176" s="13">
        <v>20.3</v>
      </c>
      <c r="S176" s="13">
        <v>79.7</v>
      </c>
      <c r="T176" s="13">
        <v>56</v>
      </c>
      <c r="U176" s="13">
        <v>6.3</v>
      </c>
      <c r="V176" s="15">
        <v>40.200000000000003</v>
      </c>
      <c r="W176" s="6"/>
      <c r="X176" s="6"/>
      <c r="Y176" s="6"/>
      <c r="Z176" s="6"/>
      <c r="AA176" s="6"/>
    </row>
    <row r="177" spans="1:27" ht="14.3" customHeight="1" x14ac:dyDescent="0.25">
      <c r="A177" s="12" t="s">
        <v>64</v>
      </c>
      <c r="B177" s="13" t="s">
        <v>297</v>
      </c>
      <c r="C177" s="13">
        <v>111647</v>
      </c>
      <c r="D177" s="13">
        <v>70903</v>
      </c>
      <c r="E177" s="13">
        <v>34345</v>
      </c>
      <c r="F177" s="13">
        <v>36558</v>
      </c>
      <c r="G177" s="13">
        <v>48.44</v>
      </c>
      <c r="H177" s="15">
        <v>51.56</v>
      </c>
      <c r="I177" s="6"/>
      <c r="J177" s="6"/>
      <c r="K177" s="12" t="s">
        <v>297</v>
      </c>
      <c r="L177" s="13">
        <v>75.099999999999994</v>
      </c>
      <c r="M177" s="13">
        <f>VLOOKUP(K177,'Li (abril 2015)'!$A$3:$B$382,2,FALSE)</f>
        <v>63200</v>
      </c>
      <c r="N177" s="13">
        <v>70.400000000000006</v>
      </c>
      <c r="O177" s="13">
        <f>VLOOKUP(K177,'Li (abril 2015)'!$A$3:$E$382,5,FALSE)</f>
        <v>4600</v>
      </c>
      <c r="P177" s="13">
        <v>6.3</v>
      </c>
      <c r="Q177" s="13">
        <v>24.9</v>
      </c>
      <c r="R177" s="13">
        <v>24.5</v>
      </c>
      <c r="S177" s="13">
        <v>75.5</v>
      </c>
      <c r="T177" s="13">
        <v>91.4</v>
      </c>
      <c r="U177" s="13" t="s">
        <v>63</v>
      </c>
      <c r="V177" s="15" t="s">
        <v>63</v>
      </c>
      <c r="W177" s="6"/>
      <c r="X177" s="6"/>
      <c r="Y177" s="6"/>
      <c r="Z177" s="6"/>
      <c r="AA177" s="6"/>
    </row>
    <row r="178" spans="1:27" ht="14.3" customHeight="1" x14ac:dyDescent="0.25">
      <c r="A178" s="12" t="s">
        <v>81</v>
      </c>
      <c r="B178" s="13" t="s">
        <v>298</v>
      </c>
      <c r="C178" s="13">
        <v>210800</v>
      </c>
      <c r="D178" s="13">
        <v>141924</v>
      </c>
      <c r="E178" s="13">
        <v>111584</v>
      </c>
      <c r="F178" s="13">
        <v>30340</v>
      </c>
      <c r="G178" s="13">
        <v>78.62</v>
      </c>
      <c r="H178" s="15">
        <v>21.38</v>
      </c>
      <c r="I178" s="6"/>
      <c r="J178" s="6"/>
      <c r="K178" s="12" t="s">
        <v>298</v>
      </c>
      <c r="L178" s="13">
        <v>85.9</v>
      </c>
      <c r="M178" s="13">
        <f>VLOOKUP(K178,'Li (abril 2015)'!$A$3:$B$382,2,FALSE)</f>
        <v>187400</v>
      </c>
      <c r="N178" s="13">
        <v>80.8</v>
      </c>
      <c r="O178" s="13">
        <f>VLOOKUP(K178,'Li (abril 2015)'!$A$3:$E$382,5,FALSE)</f>
        <v>12000</v>
      </c>
      <c r="P178" s="13">
        <v>6</v>
      </c>
      <c r="Q178" s="13">
        <v>14.1</v>
      </c>
      <c r="R178" s="13">
        <v>23.1</v>
      </c>
      <c r="S178" s="13">
        <v>76.900000000000006</v>
      </c>
      <c r="T178" s="13">
        <v>70.099999999999994</v>
      </c>
      <c r="U178" s="13">
        <v>13.6</v>
      </c>
      <c r="V178" s="15">
        <v>18.7</v>
      </c>
      <c r="W178" s="6"/>
      <c r="X178" s="6"/>
      <c r="Y178" s="6"/>
      <c r="Z178" s="6"/>
      <c r="AA178" s="6"/>
    </row>
    <row r="179" spans="1:27" ht="14.3" customHeight="1" x14ac:dyDescent="0.25">
      <c r="A179" s="12" t="s">
        <v>64</v>
      </c>
      <c r="B179" s="13" t="s">
        <v>299</v>
      </c>
      <c r="C179" s="13">
        <v>100567</v>
      </c>
      <c r="D179" s="13">
        <v>73041</v>
      </c>
      <c r="E179" s="13">
        <v>35732</v>
      </c>
      <c r="F179" s="13">
        <v>37309</v>
      </c>
      <c r="G179" s="13">
        <v>48.92</v>
      </c>
      <c r="H179" s="15">
        <v>51.08</v>
      </c>
      <c r="I179" s="6"/>
      <c r="J179" s="6"/>
      <c r="K179" s="12" t="s">
        <v>299</v>
      </c>
      <c r="L179" s="13">
        <v>81.3</v>
      </c>
      <c r="M179" s="13">
        <f>VLOOKUP(K179,'Li (abril 2015)'!$A$3:$B$382,2,FALSE)</f>
        <v>63000</v>
      </c>
      <c r="N179" s="13">
        <v>77.400000000000006</v>
      </c>
      <c r="O179" s="13">
        <f>VLOOKUP(K179,'Li (abril 2015)'!$A$3:$E$382,5,FALSE)</f>
        <v>2100</v>
      </c>
      <c r="P179" s="13">
        <v>4.9000000000000004</v>
      </c>
      <c r="Q179" s="13">
        <v>18.7</v>
      </c>
      <c r="R179" s="13">
        <v>29.9</v>
      </c>
      <c r="S179" s="13">
        <v>70.099999999999994</v>
      </c>
      <c r="T179" s="13">
        <v>53.3</v>
      </c>
      <c r="U179" s="13" t="s">
        <v>63</v>
      </c>
      <c r="V179" s="15">
        <v>34.5</v>
      </c>
      <c r="W179" s="6"/>
      <c r="X179" s="6"/>
      <c r="Y179" s="6"/>
      <c r="Z179" s="6"/>
      <c r="AA179" s="6"/>
    </row>
    <row r="180" spans="1:27" ht="14.3" customHeight="1" x14ac:dyDescent="0.25">
      <c r="A180" s="12" t="s">
        <v>85</v>
      </c>
      <c r="B180" s="13" t="s">
        <v>300</v>
      </c>
      <c r="C180" s="13">
        <v>543033</v>
      </c>
      <c r="D180" s="13">
        <v>387337</v>
      </c>
      <c r="E180" s="13">
        <v>194863</v>
      </c>
      <c r="F180" s="13">
        <v>192474</v>
      </c>
      <c r="G180" s="13">
        <v>50.31</v>
      </c>
      <c r="H180" s="15">
        <v>49.69</v>
      </c>
      <c r="I180" s="6"/>
      <c r="J180" s="6"/>
      <c r="K180" s="12" t="s">
        <v>300</v>
      </c>
      <c r="L180" s="13">
        <v>77.5</v>
      </c>
      <c r="M180" s="13">
        <f>VLOOKUP(K180,'Li (abril 2015)'!$A$3:$B$382,2,FALSE)</f>
        <v>378500</v>
      </c>
      <c r="N180" s="13">
        <v>74.099999999999994</v>
      </c>
      <c r="O180" s="13">
        <f>VLOOKUP(K180,'Li (abril 2015)'!$A$3:$E$382,5,FALSE)</f>
        <v>23500</v>
      </c>
      <c r="P180" s="13">
        <v>4.3</v>
      </c>
      <c r="Q180" s="13">
        <v>22.5</v>
      </c>
      <c r="R180" s="13">
        <v>23.8</v>
      </c>
      <c r="S180" s="13">
        <v>76.2</v>
      </c>
      <c r="T180" s="13">
        <v>63.5</v>
      </c>
      <c r="U180" s="13">
        <v>8.1</v>
      </c>
      <c r="V180" s="15">
        <v>30.8</v>
      </c>
      <c r="W180" s="6"/>
      <c r="X180" s="6"/>
      <c r="Y180" s="6"/>
      <c r="Z180" s="6"/>
      <c r="AA180" s="6"/>
    </row>
    <row r="181" spans="1:27" ht="14.3" customHeight="1" x14ac:dyDescent="0.25">
      <c r="A181" s="12" t="s">
        <v>67</v>
      </c>
      <c r="B181" s="13" t="s">
        <v>301</v>
      </c>
      <c r="C181" s="13">
        <v>213819</v>
      </c>
      <c r="D181" s="13">
        <v>138972</v>
      </c>
      <c r="E181" s="13">
        <v>70980</v>
      </c>
      <c r="F181" s="13">
        <v>67992</v>
      </c>
      <c r="G181" s="13">
        <v>51.08</v>
      </c>
      <c r="H181" s="15">
        <v>48.92</v>
      </c>
      <c r="I181" s="6"/>
      <c r="J181" s="6"/>
      <c r="K181" s="12" t="s">
        <v>301</v>
      </c>
      <c r="L181" s="13">
        <v>67.400000000000006</v>
      </c>
      <c r="M181" s="13">
        <f>VLOOKUP(K181,'Li (abril 2015)'!$A$3:$B$382,2,FALSE)</f>
        <v>142100</v>
      </c>
      <c r="N181" s="13">
        <v>62.8</v>
      </c>
      <c r="O181" s="13">
        <f>VLOOKUP(K181,'Li (abril 2015)'!$A$3:$E$382,5,FALSE)</f>
        <v>14700</v>
      </c>
      <c r="P181" s="13">
        <v>6.8</v>
      </c>
      <c r="Q181" s="13">
        <v>32.6</v>
      </c>
      <c r="R181" s="13">
        <v>25.3</v>
      </c>
      <c r="S181" s="13">
        <v>74.7</v>
      </c>
      <c r="T181" s="13">
        <v>60</v>
      </c>
      <c r="U181" s="13">
        <v>5.6</v>
      </c>
      <c r="V181" s="15">
        <v>36.4</v>
      </c>
      <c r="W181" s="6"/>
      <c r="X181" s="6"/>
      <c r="Y181" s="6"/>
      <c r="Z181" s="6"/>
      <c r="AA181" s="6"/>
    </row>
    <row r="182" spans="1:27" ht="14.3" customHeight="1" x14ac:dyDescent="0.25">
      <c r="A182" s="12" t="s">
        <v>61</v>
      </c>
      <c r="B182" s="13" t="s">
        <v>302</v>
      </c>
      <c r="C182" s="13">
        <v>76428</v>
      </c>
      <c r="D182" s="13">
        <v>59482</v>
      </c>
      <c r="E182" s="13">
        <v>30974</v>
      </c>
      <c r="F182" s="13">
        <v>28508</v>
      </c>
      <c r="G182" s="13">
        <v>52.07</v>
      </c>
      <c r="H182" s="15">
        <v>47.93</v>
      </c>
      <c r="I182" s="6"/>
      <c r="J182" s="6"/>
      <c r="K182" s="12" t="s">
        <v>302</v>
      </c>
      <c r="L182" s="13">
        <v>83.2</v>
      </c>
      <c r="M182" s="13">
        <f>VLOOKUP(K182,'Li (abril 2015)'!$A$3:$B$382,2,FALSE)</f>
        <v>42400</v>
      </c>
      <c r="N182" s="13">
        <v>81.3</v>
      </c>
      <c r="O182" s="13">
        <f>VLOOKUP(K182,'Li (abril 2015)'!$A$3:$E$382,5,FALSE)</f>
        <v>2400</v>
      </c>
      <c r="P182" s="13">
        <v>2.2000000000000002</v>
      </c>
      <c r="Q182" s="13">
        <v>16.8</v>
      </c>
      <c r="R182" s="13">
        <v>22.7</v>
      </c>
      <c r="S182" s="13">
        <v>77.3</v>
      </c>
      <c r="T182" s="13">
        <v>100</v>
      </c>
      <c r="U182" s="13" t="s">
        <v>63</v>
      </c>
      <c r="V182" s="15" t="s">
        <v>63</v>
      </c>
      <c r="W182" s="6"/>
      <c r="X182" s="6"/>
      <c r="Y182" s="6"/>
      <c r="Z182" s="6"/>
      <c r="AA182" s="6"/>
    </row>
    <row r="183" spans="1:27" ht="14.3" customHeight="1" x14ac:dyDescent="0.25">
      <c r="A183" s="12" t="s">
        <v>81</v>
      </c>
      <c r="B183" s="13" t="s">
        <v>303</v>
      </c>
      <c r="C183" s="13">
        <v>197514</v>
      </c>
      <c r="D183" s="13">
        <v>124473</v>
      </c>
      <c r="E183" s="13">
        <v>86955</v>
      </c>
      <c r="F183" s="13">
        <v>37518</v>
      </c>
      <c r="G183" s="13">
        <v>69.86</v>
      </c>
      <c r="H183" s="15">
        <v>30.14</v>
      </c>
      <c r="I183" s="6"/>
      <c r="J183" s="6"/>
      <c r="K183" s="12" t="s">
        <v>303</v>
      </c>
      <c r="L183" s="13">
        <v>80.2</v>
      </c>
      <c r="M183" s="13">
        <f>VLOOKUP(K183,'Li (abril 2015)'!$A$3:$B$382,2,FALSE)</f>
        <v>157500</v>
      </c>
      <c r="N183" s="13">
        <v>74.900000000000006</v>
      </c>
      <c r="O183" s="13">
        <f>VLOOKUP(K183,'Li (abril 2015)'!$A$3:$E$382,5,FALSE)</f>
        <v>9700</v>
      </c>
      <c r="P183" s="13">
        <v>6.5</v>
      </c>
      <c r="Q183" s="13">
        <v>19.8</v>
      </c>
      <c r="R183" s="13">
        <v>33.6</v>
      </c>
      <c r="S183" s="13">
        <v>66.400000000000006</v>
      </c>
      <c r="T183" s="13">
        <v>70.7</v>
      </c>
      <c r="U183" s="13">
        <v>10.7</v>
      </c>
      <c r="V183" s="15">
        <v>21.2</v>
      </c>
      <c r="W183" s="6"/>
      <c r="X183" s="6"/>
      <c r="Y183" s="6"/>
      <c r="Z183" s="6"/>
      <c r="AA183" s="6"/>
    </row>
    <row r="184" spans="1:27" ht="14.3" customHeight="1" x14ac:dyDescent="0.25">
      <c r="A184" s="12" t="s">
        <v>98</v>
      </c>
      <c r="B184" s="13" t="s">
        <v>304</v>
      </c>
      <c r="C184" s="13">
        <v>80369</v>
      </c>
      <c r="D184" s="13">
        <v>63278</v>
      </c>
      <c r="E184" s="13">
        <v>26064</v>
      </c>
      <c r="F184" s="13">
        <v>37214</v>
      </c>
      <c r="G184" s="13">
        <v>41.19</v>
      </c>
      <c r="H184" s="15">
        <v>58.81</v>
      </c>
      <c r="I184" s="6"/>
      <c r="J184" s="6"/>
      <c r="K184" s="12" t="s">
        <v>304</v>
      </c>
      <c r="L184" s="13">
        <v>78.099999999999994</v>
      </c>
      <c r="M184" s="13">
        <f>VLOOKUP(K184,'Li (abril 2015)'!$A$3:$B$382,2,FALSE)</f>
        <v>50000</v>
      </c>
      <c r="N184" s="13">
        <v>76.599999999999994</v>
      </c>
      <c r="O184" s="13">
        <f>VLOOKUP(K184,'Li (abril 2015)'!$A$3:$E$382,5,FALSE)</f>
        <v>1900</v>
      </c>
      <c r="P184" s="13" t="s">
        <v>63</v>
      </c>
      <c r="Q184" s="13">
        <v>21.9</v>
      </c>
      <c r="R184" s="13">
        <v>13.9</v>
      </c>
      <c r="S184" s="13">
        <v>86.1</v>
      </c>
      <c r="T184" s="13" t="s">
        <v>63</v>
      </c>
      <c r="U184" s="13" t="s">
        <v>63</v>
      </c>
      <c r="V184" s="15" t="s">
        <v>63</v>
      </c>
      <c r="W184" s="6"/>
      <c r="X184" s="6"/>
      <c r="Y184" s="6"/>
      <c r="Z184" s="6"/>
      <c r="AA184" s="6"/>
    </row>
    <row r="185" spans="1:27" ht="14.3" customHeight="1" x14ac:dyDescent="0.25">
      <c r="A185" s="12" t="s">
        <v>67</v>
      </c>
      <c r="B185" s="13" t="s">
        <v>305</v>
      </c>
      <c r="C185" s="13">
        <v>63351</v>
      </c>
      <c r="D185" s="13">
        <v>43894</v>
      </c>
      <c r="E185" s="13">
        <v>18902</v>
      </c>
      <c r="F185" s="13">
        <v>24992</v>
      </c>
      <c r="G185" s="13">
        <v>43.06</v>
      </c>
      <c r="H185" s="15">
        <v>56.94</v>
      </c>
      <c r="I185" s="6"/>
      <c r="J185" s="6"/>
      <c r="K185" s="12" t="s">
        <v>305</v>
      </c>
      <c r="L185" s="13">
        <v>72.900000000000006</v>
      </c>
      <c r="M185" s="13">
        <f>VLOOKUP(K185,'Li (abril 2015)'!$A$3:$B$382,2,FALSE)</f>
        <v>49100</v>
      </c>
      <c r="N185" s="13">
        <v>68.099999999999994</v>
      </c>
      <c r="O185" s="13">
        <f>VLOOKUP(K185,'Li (abril 2015)'!$A$3:$E$382,5,FALSE)</f>
        <v>2500</v>
      </c>
      <c r="P185" s="13">
        <v>6.6</v>
      </c>
      <c r="Q185" s="13">
        <v>27.1</v>
      </c>
      <c r="R185" s="13">
        <v>38.200000000000003</v>
      </c>
      <c r="S185" s="13">
        <v>61.8</v>
      </c>
      <c r="T185" s="13">
        <v>64.900000000000006</v>
      </c>
      <c r="U185" s="13" t="s">
        <v>63</v>
      </c>
      <c r="V185" s="15" t="s">
        <v>63</v>
      </c>
      <c r="W185" s="6"/>
      <c r="X185" s="6"/>
      <c r="Y185" s="6"/>
      <c r="Z185" s="6"/>
      <c r="AA185" s="6"/>
    </row>
    <row r="186" spans="1:27" ht="14.3" customHeight="1" x14ac:dyDescent="0.25">
      <c r="A186" s="12" t="s">
        <v>64</v>
      </c>
      <c r="B186" s="13" t="s">
        <v>306</v>
      </c>
      <c r="C186" s="13">
        <v>317924</v>
      </c>
      <c r="D186" s="13">
        <v>203554</v>
      </c>
      <c r="E186" s="13">
        <v>118453</v>
      </c>
      <c r="F186" s="13">
        <v>85101</v>
      </c>
      <c r="G186" s="13">
        <v>58.19</v>
      </c>
      <c r="H186" s="15">
        <v>41.81</v>
      </c>
      <c r="I186" s="6"/>
      <c r="J186" s="6"/>
      <c r="K186" s="12" t="s">
        <v>306</v>
      </c>
      <c r="L186" s="13">
        <v>69.2</v>
      </c>
      <c r="M186" s="13">
        <f>VLOOKUP(K186,'Li (abril 2015)'!$A$3:$B$382,2,FALSE)</f>
        <v>194500</v>
      </c>
      <c r="N186" s="13">
        <v>64.3</v>
      </c>
      <c r="O186" s="13">
        <f>VLOOKUP(K186,'Li (abril 2015)'!$A$3:$E$382,5,FALSE)</f>
        <v>16400</v>
      </c>
      <c r="P186" s="13">
        <v>7.2</v>
      </c>
      <c r="Q186" s="13">
        <v>30.8</v>
      </c>
      <c r="R186" s="13">
        <v>17.8</v>
      </c>
      <c r="S186" s="13">
        <v>82.2</v>
      </c>
      <c r="T186" s="13">
        <v>49.1</v>
      </c>
      <c r="U186" s="13">
        <v>13.2</v>
      </c>
      <c r="V186" s="15">
        <v>43.2</v>
      </c>
      <c r="W186" s="6"/>
      <c r="X186" s="6"/>
      <c r="Y186" s="6"/>
      <c r="Z186" s="6"/>
      <c r="AA186" s="6"/>
    </row>
    <row r="187" spans="1:27" ht="14.3" customHeight="1" x14ac:dyDescent="0.25">
      <c r="A187" s="12" t="s">
        <v>78</v>
      </c>
      <c r="B187" s="13" t="s">
        <v>307</v>
      </c>
      <c r="C187" s="13">
        <v>127612</v>
      </c>
      <c r="D187" s="13">
        <v>84481</v>
      </c>
      <c r="E187" s="13">
        <v>36708</v>
      </c>
      <c r="F187" s="13">
        <v>47773</v>
      </c>
      <c r="G187" s="13">
        <v>43.45</v>
      </c>
      <c r="H187" s="15">
        <v>56.55</v>
      </c>
      <c r="I187" s="6"/>
      <c r="J187" s="6"/>
      <c r="K187" s="12" t="s">
        <v>307</v>
      </c>
      <c r="L187" s="13">
        <v>71.900000000000006</v>
      </c>
      <c r="M187" s="13">
        <f>VLOOKUP(K187,'Li (abril 2015)'!$A$3:$B$382,2,FALSE)</f>
        <v>93900</v>
      </c>
      <c r="N187" s="13">
        <v>67.099999999999994</v>
      </c>
      <c r="O187" s="13">
        <f>VLOOKUP(K187,'Li (abril 2015)'!$A$3:$E$382,5,FALSE)</f>
        <v>6200</v>
      </c>
      <c r="P187" s="13">
        <v>6.6</v>
      </c>
      <c r="Q187" s="13">
        <v>28.1</v>
      </c>
      <c r="R187" s="13">
        <v>11.1</v>
      </c>
      <c r="S187" s="13">
        <v>88.9</v>
      </c>
      <c r="T187" s="13">
        <v>57.5</v>
      </c>
      <c r="U187" s="13">
        <v>10.4</v>
      </c>
      <c r="V187" s="15">
        <v>35.9</v>
      </c>
      <c r="W187" s="6"/>
      <c r="X187" s="6"/>
      <c r="Y187" s="6"/>
      <c r="Z187" s="6"/>
      <c r="AA187" s="6"/>
    </row>
    <row r="188" spans="1:27" ht="14.3" customHeight="1" x14ac:dyDescent="0.25">
      <c r="A188" s="12" t="s">
        <v>61</v>
      </c>
      <c r="B188" s="13" t="s">
        <v>308</v>
      </c>
      <c r="C188" s="13">
        <v>117298</v>
      </c>
      <c r="D188" s="13">
        <v>89127</v>
      </c>
      <c r="E188" s="13">
        <v>36762</v>
      </c>
      <c r="F188" s="13">
        <v>52365</v>
      </c>
      <c r="G188" s="13">
        <v>41.25</v>
      </c>
      <c r="H188" s="15">
        <v>58.75</v>
      </c>
      <c r="I188" s="6"/>
      <c r="J188" s="6"/>
      <c r="K188" s="12" t="s">
        <v>308</v>
      </c>
      <c r="L188" s="13">
        <v>79.5</v>
      </c>
      <c r="M188" s="13">
        <f>VLOOKUP(K188,'Li (abril 2015)'!$A$3:$B$382,2,FALSE)</f>
        <v>82600</v>
      </c>
      <c r="N188" s="13">
        <v>74</v>
      </c>
      <c r="O188" s="13">
        <f>VLOOKUP(K188,'Li (abril 2015)'!$A$3:$E$382,5,FALSE)</f>
        <v>3800</v>
      </c>
      <c r="P188" s="13">
        <v>6.9</v>
      </c>
      <c r="Q188" s="13">
        <v>20.5</v>
      </c>
      <c r="R188" s="13">
        <v>19.8</v>
      </c>
      <c r="S188" s="13">
        <v>80.2</v>
      </c>
      <c r="T188" s="13">
        <v>76.400000000000006</v>
      </c>
      <c r="U188" s="13" t="s">
        <v>63</v>
      </c>
      <c r="V188" s="15">
        <v>23.6</v>
      </c>
      <c r="W188" s="6"/>
      <c r="X188" s="6"/>
      <c r="Y188" s="6"/>
      <c r="Z188" s="6"/>
      <c r="AA188" s="6"/>
    </row>
    <row r="189" spans="1:27" ht="14.3" customHeight="1" x14ac:dyDescent="0.25">
      <c r="A189" s="12" t="s">
        <v>78</v>
      </c>
      <c r="B189" s="13" t="s">
        <v>309</v>
      </c>
      <c r="C189" s="13">
        <v>49073</v>
      </c>
      <c r="D189" s="13">
        <v>38831</v>
      </c>
      <c r="E189" s="13">
        <v>14529</v>
      </c>
      <c r="F189" s="13">
        <v>24302</v>
      </c>
      <c r="G189" s="13">
        <v>37.42</v>
      </c>
      <c r="H189" s="15">
        <v>62.58</v>
      </c>
      <c r="I189" s="6"/>
      <c r="J189" s="6"/>
      <c r="K189" s="12" t="s">
        <v>309</v>
      </c>
      <c r="L189" s="13">
        <v>72.099999999999994</v>
      </c>
      <c r="M189" s="13">
        <f>VLOOKUP(K189,'Li (abril 2015)'!$A$3:$B$382,2,FALSE)</f>
        <v>29200</v>
      </c>
      <c r="N189" s="13">
        <v>70.7</v>
      </c>
      <c r="O189" s="13" t="str">
        <f>VLOOKUP(K189,'Li (abril 2015)'!$A$3:$E$382,5,FALSE)</f>
        <v>!</v>
      </c>
      <c r="P189" s="13" t="s">
        <v>63</v>
      </c>
      <c r="Q189" s="13">
        <v>27.9</v>
      </c>
      <c r="R189" s="13">
        <v>15</v>
      </c>
      <c r="S189" s="13">
        <v>85</v>
      </c>
      <c r="T189" s="13" t="s">
        <v>63</v>
      </c>
      <c r="U189" s="13" t="s">
        <v>63</v>
      </c>
      <c r="V189" s="15" t="s">
        <v>63</v>
      </c>
      <c r="W189" s="6"/>
      <c r="X189" s="6"/>
      <c r="Y189" s="6"/>
      <c r="Z189" s="6"/>
      <c r="AA189" s="6"/>
    </row>
    <row r="190" spans="1:27" ht="14.3" customHeight="1" x14ac:dyDescent="0.25">
      <c r="A190" s="12" t="s">
        <v>98</v>
      </c>
      <c r="B190" s="13" t="s">
        <v>310</v>
      </c>
      <c r="C190" s="13">
        <v>60217</v>
      </c>
      <c r="D190" s="13">
        <v>48497</v>
      </c>
      <c r="E190" s="13">
        <v>23203</v>
      </c>
      <c r="F190" s="13">
        <v>25294</v>
      </c>
      <c r="G190" s="13">
        <v>47.84</v>
      </c>
      <c r="H190" s="15">
        <v>52.16</v>
      </c>
      <c r="I190" s="6"/>
      <c r="J190" s="6"/>
      <c r="K190" s="12" t="s">
        <v>310</v>
      </c>
      <c r="L190" s="13">
        <v>74.8</v>
      </c>
      <c r="M190" s="13">
        <f>VLOOKUP(K190,'Li (abril 2015)'!$A$3:$B$382,2,FALSE)</f>
        <v>31200</v>
      </c>
      <c r="N190" s="13">
        <v>69.7</v>
      </c>
      <c r="O190" s="13" t="str">
        <f>VLOOKUP(K190,'Li (abril 2015)'!$A$3:$E$382,5,FALSE)</f>
        <v>!</v>
      </c>
      <c r="P190" s="13">
        <v>6.9</v>
      </c>
      <c r="Q190" s="13">
        <v>25.2</v>
      </c>
      <c r="R190" s="13">
        <v>33</v>
      </c>
      <c r="S190" s="13">
        <v>67</v>
      </c>
      <c r="T190" s="13" t="s">
        <v>63</v>
      </c>
      <c r="U190" s="13" t="s">
        <v>63</v>
      </c>
      <c r="V190" s="15" t="s">
        <v>63</v>
      </c>
      <c r="W190" s="6"/>
      <c r="X190" s="6"/>
      <c r="Y190" s="6"/>
      <c r="Z190" s="6"/>
      <c r="AA190" s="6"/>
    </row>
    <row r="191" spans="1:27" ht="14.3" customHeight="1" x14ac:dyDescent="0.25">
      <c r="A191" s="12" t="s">
        <v>64</v>
      </c>
      <c r="B191" s="13" t="s">
        <v>311</v>
      </c>
      <c r="C191" s="13">
        <v>338064</v>
      </c>
      <c r="D191" s="13">
        <v>201814</v>
      </c>
      <c r="E191" s="13">
        <v>121823</v>
      </c>
      <c r="F191" s="13">
        <v>79991</v>
      </c>
      <c r="G191" s="13">
        <v>60.36</v>
      </c>
      <c r="H191" s="15">
        <v>39.64</v>
      </c>
      <c r="I191" s="6"/>
      <c r="J191" s="6"/>
      <c r="K191" s="12" t="s">
        <v>311</v>
      </c>
      <c r="L191" s="13">
        <v>69</v>
      </c>
      <c r="M191" s="13">
        <f>VLOOKUP(K191,'Li (abril 2015)'!$A$3:$B$382,2,FALSE)</f>
        <v>231000</v>
      </c>
      <c r="N191" s="13">
        <v>63.3</v>
      </c>
      <c r="O191" s="13">
        <f>VLOOKUP(K191,'Li (abril 2015)'!$A$3:$E$382,5,FALSE)</f>
        <v>20500</v>
      </c>
      <c r="P191" s="13">
        <v>8.3000000000000007</v>
      </c>
      <c r="Q191" s="13">
        <v>31</v>
      </c>
      <c r="R191" s="13">
        <v>25.5</v>
      </c>
      <c r="S191" s="13">
        <v>74.5</v>
      </c>
      <c r="T191" s="13">
        <v>59</v>
      </c>
      <c r="U191" s="13">
        <v>9.3000000000000007</v>
      </c>
      <c r="V191" s="15">
        <v>34.9</v>
      </c>
      <c r="W191" s="6"/>
      <c r="X191" s="6"/>
      <c r="Y191" s="6"/>
      <c r="Z191" s="6"/>
      <c r="AA191" s="6"/>
    </row>
    <row r="192" spans="1:27" ht="14.3" customHeight="1" x14ac:dyDescent="0.25">
      <c r="A192" s="12" t="s">
        <v>67</v>
      </c>
      <c r="B192" s="13" t="s">
        <v>312</v>
      </c>
      <c r="C192" s="13">
        <v>77624</v>
      </c>
      <c r="D192" s="13">
        <v>56344</v>
      </c>
      <c r="E192" s="13">
        <v>16417</v>
      </c>
      <c r="F192" s="13">
        <v>39927</v>
      </c>
      <c r="G192" s="13">
        <v>29.14</v>
      </c>
      <c r="H192" s="15">
        <v>70.86</v>
      </c>
      <c r="I192" s="6"/>
      <c r="J192" s="6"/>
      <c r="K192" s="12" t="s">
        <v>312</v>
      </c>
      <c r="L192" s="13">
        <v>79.400000000000006</v>
      </c>
      <c r="M192" s="13">
        <f>VLOOKUP(K192,'Li (abril 2015)'!$A$3:$B$382,2,FALSE)</f>
        <v>52800</v>
      </c>
      <c r="N192" s="13">
        <v>74.2</v>
      </c>
      <c r="O192" s="13" t="str">
        <f>VLOOKUP(K192,'Li (abril 2015)'!$A$3:$E$382,5,FALSE)</f>
        <v>!</v>
      </c>
      <c r="P192" s="13">
        <v>6.4</v>
      </c>
      <c r="Q192" s="13">
        <v>20.6</v>
      </c>
      <c r="R192" s="13">
        <v>26.2</v>
      </c>
      <c r="S192" s="13">
        <v>73.8</v>
      </c>
      <c r="T192" s="13">
        <v>100</v>
      </c>
      <c r="U192" s="13" t="s">
        <v>63</v>
      </c>
      <c r="V192" s="15" t="s">
        <v>63</v>
      </c>
      <c r="W192" s="6"/>
      <c r="X192" s="6"/>
      <c r="Y192" s="6"/>
      <c r="Z192" s="6"/>
      <c r="AA192" s="6"/>
    </row>
    <row r="193" spans="1:27" ht="14.3" customHeight="1" x14ac:dyDescent="0.25">
      <c r="A193" s="12" t="s">
        <v>61</v>
      </c>
      <c r="B193" s="13" t="s">
        <v>313</v>
      </c>
      <c r="C193" s="13">
        <v>192524</v>
      </c>
      <c r="D193" s="13">
        <v>138886</v>
      </c>
      <c r="E193" s="13">
        <v>49889</v>
      </c>
      <c r="F193" s="13">
        <v>88997</v>
      </c>
      <c r="G193" s="13">
        <v>35.92</v>
      </c>
      <c r="H193" s="15">
        <v>64.08</v>
      </c>
      <c r="I193" s="6"/>
      <c r="J193" s="6"/>
      <c r="K193" s="12" t="s">
        <v>313</v>
      </c>
      <c r="L193" s="13">
        <v>80</v>
      </c>
      <c r="M193" s="13">
        <f>VLOOKUP(K193,'Li (abril 2015)'!$A$3:$B$382,2,FALSE)</f>
        <v>123800</v>
      </c>
      <c r="N193" s="13">
        <v>74.8</v>
      </c>
      <c r="O193" s="13">
        <f>VLOOKUP(K193,'Li (abril 2015)'!$A$3:$E$382,5,FALSE)</f>
        <v>12600</v>
      </c>
      <c r="P193" s="13">
        <v>6.5</v>
      </c>
      <c r="Q193" s="13">
        <v>20</v>
      </c>
      <c r="R193" s="13">
        <v>41.1</v>
      </c>
      <c r="S193" s="13">
        <v>58.9</v>
      </c>
      <c r="T193" s="13">
        <v>68.5</v>
      </c>
      <c r="U193" s="13">
        <v>17.8</v>
      </c>
      <c r="V193" s="15">
        <v>16.399999999999999</v>
      </c>
      <c r="W193" s="6"/>
      <c r="X193" s="6"/>
      <c r="Y193" s="6"/>
      <c r="Z193" s="6"/>
      <c r="AA193" s="6"/>
    </row>
    <row r="194" spans="1:27" ht="14.3" customHeight="1" x14ac:dyDescent="0.25">
      <c r="A194" s="12" t="s">
        <v>67</v>
      </c>
      <c r="B194" s="13" t="s">
        <v>314</v>
      </c>
      <c r="C194" s="13">
        <v>37273</v>
      </c>
      <c r="D194" s="13">
        <v>30305</v>
      </c>
      <c r="E194" s="13">
        <v>12695</v>
      </c>
      <c r="F194" s="13">
        <v>17610</v>
      </c>
      <c r="G194" s="13">
        <v>41.89</v>
      </c>
      <c r="H194" s="15">
        <v>58.11</v>
      </c>
      <c r="I194" s="6"/>
      <c r="J194" s="6"/>
      <c r="K194" s="12" t="s">
        <v>314</v>
      </c>
      <c r="L194" s="13">
        <v>82.1</v>
      </c>
      <c r="M194" s="13">
        <f>VLOOKUP(K194,'Li (abril 2015)'!$A$3:$B$382,2,FALSE)</f>
        <v>24500</v>
      </c>
      <c r="N194" s="13">
        <v>78</v>
      </c>
      <c r="O194" s="13">
        <f>VLOOKUP(K194,'Li (abril 2015)'!$A$3:$E$382,5,FALSE)</f>
        <v>1300</v>
      </c>
      <c r="P194" s="13">
        <v>5</v>
      </c>
      <c r="Q194" s="13">
        <v>17.899999999999999</v>
      </c>
      <c r="R194" s="13">
        <v>33.1</v>
      </c>
      <c r="S194" s="13">
        <v>66.900000000000006</v>
      </c>
      <c r="T194" s="13">
        <v>100</v>
      </c>
      <c r="U194" s="13" t="s">
        <v>63</v>
      </c>
      <c r="V194" s="15" t="s">
        <v>63</v>
      </c>
      <c r="W194" s="6"/>
      <c r="X194" s="6"/>
      <c r="Y194" s="6"/>
      <c r="Z194" s="6"/>
      <c r="AA194" s="6"/>
    </row>
    <row r="195" spans="1:27" ht="14.3" customHeight="1" x14ac:dyDescent="0.25">
      <c r="A195" s="12" t="s">
        <v>93</v>
      </c>
      <c r="B195" s="13" t="s">
        <v>315</v>
      </c>
      <c r="C195" s="13">
        <v>85068</v>
      </c>
      <c r="D195" s="13">
        <v>65455</v>
      </c>
      <c r="E195" s="13">
        <v>33427</v>
      </c>
      <c r="F195" s="13">
        <v>32028</v>
      </c>
      <c r="G195" s="13">
        <v>51.07</v>
      </c>
      <c r="H195" s="15">
        <v>48.93</v>
      </c>
      <c r="I195" s="6"/>
      <c r="J195" s="6"/>
      <c r="K195" s="12" t="s">
        <v>315</v>
      </c>
      <c r="L195" s="13">
        <v>76.900000000000006</v>
      </c>
      <c r="M195" s="13">
        <f>VLOOKUP(K195,'Li (abril 2015)'!$A$3:$B$382,2,FALSE)</f>
        <v>50100</v>
      </c>
      <c r="N195" s="13">
        <v>73</v>
      </c>
      <c r="O195" s="13">
        <f>VLOOKUP(K195,'Li (abril 2015)'!$A$3:$E$382,5,FALSE)</f>
        <v>1800</v>
      </c>
      <c r="P195" s="13">
        <v>5.0999999999999996</v>
      </c>
      <c r="Q195" s="13">
        <v>23.1</v>
      </c>
      <c r="R195" s="13">
        <v>45.9</v>
      </c>
      <c r="S195" s="13">
        <v>54.1</v>
      </c>
      <c r="T195" s="13">
        <v>63.8</v>
      </c>
      <c r="U195" s="13" t="s">
        <v>63</v>
      </c>
      <c r="V195" s="15" t="s">
        <v>63</v>
      </c>
      <c r="W195" s="6"/>
      <c r="X195" s="6"/>
      <c r="Y195" s="6"/>
      <c r="Z195" s="6"/>
      <c r="AA195" s="6"/>
    </row>
    <row r="196" spans="1:27" ht="14.3" customHeight="1" x14ac:dyDescent="0.25">
      <c r="A196" s="12" t="s">
        <v>105</v>
      </c>
      <c r="B196" s="13" t="s">
        <v>316</v>
      </c>
      <c r="C196" s="13">
        <v>42855</v>
      </c>
      <c r="D196" s="13">
        <v>28865</v>
      </c>
      <c r="E196" s="13">
        <v>12574</v>
      </c>
      <c r="F196" s="13">
        <v>16291</v>
      </c>
      <c r="G196" s="13">
        <v>43.56</v>
      </c>
      <c r="H196" s="15">
        <v>56.44</v>
      </c>
      <c r="I196" s="6"/>
      <c r="J196" s="6"/>
      <c r="K196" s="12" t="s">
        <v>316</v>
      </c>
      <c r="L196" s="13">
        <v>73.3</v>
      </c>
      <c r="M196" s="13">
        <f>VLOOKUP(K196,'Li (abril 2015)'!$A$3:$B$382,2,FALSE)</f>
        <v>24400</v>
      </c>
      <c r="N196" s="13">
        <v>68.7</v>
      </c>
      <c r="O196" s="13">
        <f>VLOOKUP(K196,'Li (abril 2015)'!$A$3:$E$382,5,FALSE)</f>
        <v>2200</v>
      </c>
      <c r="P196" s="13">
        <v>6.2</v>
      </c>
      <c r="Q196" s="13">
        <v>26.7</v>
      </c>
      <c r="R196" s="13">
        <v>34.5</v>
      </c>
      <c r="S196" s="13">
        <v>65.5</v>
      </c>
      <c r="T196" s="13">
        <v>68.5</v>
      </c>
      <c r="U196" s="13" t="s">
        <v>63</v>
      </c>
      <c r="V196" s="15">
        <v>26.4</v>
      </c>
      <c r="W196" s="6"/>
      <c r="X196" s="6"/>
      <c r="Y196" s="6"/>
      <c r="Z196" s="6"/>
      <c r="AA196" s="6"/>
    </row>
    <row r="197" spans="1:27" ht="14.3" customHeight="1" x14ac:dyDescent="0.25">
      <c r="A197" s="12" t="s">
        <v>81</v>
      </c>
      <c r="B197" s="13" t="s">
        <v>317</v>
      </c>
      <c r="C197" s="13">
        <v>136352</v>
      </c>
      <c r="D197" s="13">
        <v>100100</v>
      </c>
      <c r="E197" s="13">
        <v>63003</v>
      </c>
      <c r="F197" s="13">
        <v>37097</v>
      </c>
      <c r="G197" s="13">
        <v>62.94</v>
      </c>
      <c r="H197" s="15">
        <v>37.06</v>
      </c>
      <c r="I197" s="6"/>
      <c r="J197" s="6"/>
      <c r="K197" s="12" t="s">
        <v>317</v>
      </c>
      <c r="L197" s="13">
        <v>80.3</v>
      </c>
      <c r="M197" s="13">
        <f>VLOOKUP(K197,'Li (abril 2015)'!$A$3:$B$382,2,FALSE)</f>
        <v>108000</v>
      </c>
      <c r="N197" s="13">
        <v>77.7</v>
      </c>
      <c r="O197" s="13">
        <f>VLOOKUP(K197,'Li (abril 2015)'!$A$3:$E$382,5,FALSE)</f>
        <v>5100</v>
      </c>
      <c r="P197" s="13">
        <v>3.2</v>
      </c>
      <c r="Q197" s="13">
        <v>19.7</v>
      </c>
      <c r="R197" s="13">
        <v>23.5</v>
      </c>
      <c r="S197" s="13">
        <v>76.5</v>
      </c>
      <c r="T197" s="13">
        <v>68.5</v>
      </c>
      <c r="U197" s="13">
        <v>7.5</v>
      </c>
      <c r="V197" s="15">
        <v>25.7</v>
      </c>
      <c r="W197" s="6"/>
      <c r="X197" s="6"/>
      <c r="Y197" s="6"/>
      <c r="Z197" s="6"/>
      <c r="AA197" s="6"/>
    </row>
    <row r="198" spans="1:27" ht="14.3" customHeight="1" x14ac:dyDescent="0.25">
      <c r="A198" s="12" t="s">
        <v>93</v>
      </c>
      <c r="B198" s="13" t="s">
        <v>318</v>
      </c>
      <c r="C198" s="13">
        <v>60532</v>
      </c>
      <c r="D198" s="13">
        <v>48006</v>
      </c>
      <c r="E198" s="13">
        <v>22400</v>
      </c>
      <c r="F198" s="13">
        <v>25606</v>
      </c>
      <c r="G198" s="13">
        <v>46.66</v>
      </c>
      <c r="H198" s="15">
        <v>53.34</v>
      </c>
      <c r="I198" s="6"/>
      <c r="J198" s="6"/>
      <c r="K198" s="12" t="s">
        <v>318</v>
      </c>
      <c r="L198" s="13">
        <v>85.7</v>
      </c>
      <c r="M198" s="13">
        <f>VLOOKUP(K198,'Li (abril 2015)'!$A$3:$B$382,2,FALSE)</f>
        <v>39100</v>
      </c>
      <c r="N198" s="13">
        <v>82.8</v>
      </c>
      <c r="O198" s="13" t="str">
        <f>VLOOKUP(K198,'Li (abril 2015)'!$A$3:$E$382,5,FALSE)</f>
        <v>!</v>
      </c>
      <c r="P198" s="13">
        <v>3.3</v>
      </c>
      <c r="Q198" s="13">
        <v>14.3</v>
      </c>
      <c r="R198" s="13">
        <v>29.1</v>
      </c>
      <c r="S198" s="13">
        <v>70.900000000000006</v>
      </c>
      <c r="T198" s="13" t="s">
        <v>63</v>
      </c>
      <c r="U198" s="13" t="s">
        <v>63</v>
      </c>
      <c r="V198" s="15" t="s">
        <v>63</v>
      </c>
      <c r="W198" s="6"/>
      <c r="X198" s="6"/>
      <c r="Y198" s="6"/>
      <c r="Z198" s="6"/>
      <c r="AA198" s="6"/>
    </row>
    <row r="199" spans="1:27" ht="14.3" customHeight="1" x14ac:dyDescent="0.25">
      <c r="A199" s="12" t="s">
        <v>78</v>
      </c>
      <c r="B199" s="13" t="s">
        <v>319</v>
      </c>
      <c r="C199" s="13">
        <v>78325</v>
      </c>
      <c r="D199" s="13">
        <v>61185</v>
      </c>
      <c r="E199" s="13">
        <v>27391</v>
      </c>
      <c r="F199" s="13">
        <v>33794</v>
      </c>
      <c r="G199" s="13">
        <v>44.77</v>
      </c>
      <c r="H199" s="15">
        <v>55.23</v>
      </c>
      <c r="I199" s="6"/>
      <c r="J199" s="6"/>
      <c r="K199" s="12" t="s">
        <v>319</v>
      </c>
      <c r="L199" s="13">
        <v>78.8</v>
      </c>
      <c r="M199" s="13">
        <f>VLOOKUP(K199,'Li (abril 2015)'!$A$3:$B$382,2,FALSE)</f>
        <v>46800</v>
      </c>
      <c r="N199" s="13">
        <v>74.099999999999994</v>
      </c>
      <c r="O199" s="13" t="str">
        <f>VLOOKUP(K199,'Li (abril 2015)'!$A$3:$E$382,5,FALSE)</f>
        <v>!</v>
      </c>
      <c r="P199" s="13">
        <v>6</v>
      </c>
      <c r="Q199" s="13">
        <v>21.2</v>
      </c>
      <c r="R199" s="13">
        <v>18.399999999999999</v>
      </c>
      <c r="S199" s="13">
        <v>81.599999999999994</v>
      </c>
      <c r="T199" s="13">
        <v>62.1</v>
      </c>
      <c r="U199" s="13" t="s">
        <v>63</v>
      </c>
      <c r="V199" s="15" t="s">
        <v>63</v>
      </c>
      <c r="W199" s="6"/>
      <c r="X199" s="6"/>
      <c r="Y199" s="6"/>
      <c r="Z199" s="6"/>
      <c r="AA199" s="6"/>
    </row>
    <row r="200" spans="1:27" ht="14.3" customHeight="1" x14ac:dyDescent="0.25">
      <c r="A200" s="12" t="s">
        <v>61</v>
      </c>
      <c r="B200" s="13" t="s">
        <v>320</v>
      </c>
      <c r="C200" s="13">
        <v>108416</v>
      </c>
      <c r="D200" s="13">
        <v>87528</v>
      </c>
      <c r="E200" s="13">
        <v>46471</v>
      </c>
      <c r="F200" s="13">
        <v>41057</v>
      </c>
      <c r="G200" s="13">
        <v>53.09</v>
      </c>
      <c r="H200" s="15">
        <v>46.91</v>
      </c>
      <c r="I200" s="6"/>
      <c r="J200" s="6"/>
      <c r="K200" s="12" t="s">
        <v>320</v>
      </c>
      <c r="L200" s="13">
        <v>80.5</v>
      </c>
      <c r="M200" s="13">
        <f>VLOOKUP(K200,'Li (abril 2015)'!$A$3:$B$382,2,FALSE)</f>
        <v>71100</v>
      </c>
      <c r="N200" s="13">
        <v>78.2</v>
      </c>
      <c r="O200" s="13">
        <f>VLOOKUP(K200,'Li (abril 2015)'!$A$3:$E$382,5,FALSE)</f>
        <v>1300</v>
      </c>
      <c r="P200" s="13">
        <v>2.9</v>
      </c>
      <c r="Q200" s="13">
        <v>19.5</v>
      </c>
      <c r="R200" s="13">
        <v>18.399999999999999</v>
      </c>
      <c r="S200" s="13">
        <v>81.599999999999994</v>
      </c>
      <c r="T200" s="13">
        <v>84.6</v>
      </c>
      <c r="U200" s="13" t="s">
        <v>63</v>
      </c>
      <c r="V200" s="15" t="s">
        <v>63</v>
      </c>
      <c r="W200" s="6"/>
      <c r="X200" s="6"/>
      <c r="Y200" s="6"/>
      <c r="Z200" s="6"/>
      <c r="AA200" s="6"/>
    </row>
    <row r="201" spans="1:27" ht="14.3" customHeight="1" x14ac:dyDescent="0.25">
      <c r="A201" s="12" t="s">
        <v>195</v>
      </c>
      <c r="B201" s="13" t="s">
        <v>321</v>
      </c>
      <c r="C201" s="13">
        <v>94612</v>
      </c>
      <c r="D201" s="13">
        <v>61358</v>
      </c>
      <c r="E201" s="13">
        <v>21181</v>
      </c>
      <c r="F201" s="13">
        <v>40177</v>
      </c>
      <c r="G201" s="13">
        <v>34.520000000000003</v>
      </c>
      <c r="H201" s="15">
        <v>65.48</v>
      </c>
      <c r="I201" s="6"/>
      <c r="J201" s="6"/>
      <c r="K201" s="12" t="s">
        <v>321</v>
      </c>
      <c r="L201" s="13">
        <v>70.400000000000006</v>
      </c>
      <c r="M201" s="13">
        <f>VLOOKUP(K201,'Li (abril 2015)'!$A$3:$B$382,2,FALSE)</f>
        <v>56300</v>
      </c>
      <c r="N201" s="13">
        <v>65.599999999999994</v>
      </c>
      <c r="O201" s="13">
        <f>VLOOKUP(K201,'Li (abril 2015)'!$A$3:$E$382,5,FALSE)</f>
        <v>7800</v>
      </c>
      <c r="P201" s="13">
        <v>6.9</v>
      </c>
      <c r="Q201" s="13">
        <v>29.6</v>
      </c>
      <c r="R201" s="13">
        <v>21.5</v>
      </c>
      <c r="S201" s="13">
        <v>78.5</v>
      </c>
      <c r="T201" s="13">
        <v>47.5</v>
      </c>
      <c r="U201" s="13">
        <v>13.7</v>
      </c>
      <c r="V201" s="15">
        <v>44.5</v>
      </c>
      <c r="W201" s="6"/>
      <c r="X201" s="6"/>
      <c r="Y201" s="6"/>
      <c r="Z201" s="6"/>
      <c r="AA201" s="6"/>
    </row>
    <row r="202" spans="1:27" ht="14.3" customHeight="1" x14ac:dyDescent="0.25">
      <c r="A202" s="12" t="s">
        <v>26</v>
      </c>
      <c r="B202" s="13" t="s">
        <v>506</v>
      </c>
      <c r="C202" s="13">
        <v>66758</v>
      </c>
      <c r="D202" s="13">
        <v>45468</v>
      </c>
      <c r="E202" s="13">
        <v>28217</v>
      </c>
      <c r="F202" s="13">
        <v>17251</v>
      </c>
      <c r="G202" s="13">
        <v>62.06</v>
      </c>
      <c r="H202" s="15">
        <v>37.94</v>
      </c>
      <c r="I202" s="6"/>
      <c r="J202" s="6"/>
      <c r="K202" s="12" t="s">
        <v>506</v>
      </c>
      <c r="L202" s="13">
        <v>78.7</v>
      </c>
      <c r="M202" s="13">
        <f>VLOOKUP(K202,'Li (abril 2015)'!$A$3:$B$382,2,FALSE)</f>
        <v>40500</v>
      </c>
      <c r="N202" s="13">
        <v>76.3</v>
      </c>
      <c r="O202" s="13">
        <f>VLOOKUP(K202,'Li (abril 2015)'!$A$3:$E$382,5,FALSE)</f>
        <v>1800</v>
      </c>
      <c r="P202" s="13">
        <v>3.1</v>
      </c>
      <c r="Q202" s="13">
        <v>21.3</v>
      </c>
      <c r="R202" s="13">
        <v>24.6</v>
      </c>
      <c r="S202" s="13">
        <v>75.400000000000006</v>
      </c>
      <c r="T202" s="13">
        <v>85.4</v>
      </c>
      <c r="U202" s="13" t="s">
        <v>63</v>
      </c>
      <c r="V202" s="15" t="s">
        <v>63</v>
      </c>
      <c r="W202" s="6"/>
      <c r="X202" s="6"/>
      <c r="Y202" s="6"/>
      <c r="Z202" s="6"/>
      <c r="AA202" s="6"/>
    </row>
    <row r="203" spans="1:27" ht="14.3" customHeight="1" x14ac:dyDescent="0.25">
      <c r="A203" s="12" t="s">
        <v>61</v>
      </c>
      <c r="B203" s="13" t="s">
        <v>322</v>
      </c>
      <c r="C203" s="13">
        <v>177211</v>
      </c>
      <c r="D203" s="13">
        <v>130456</v>
      </c>
      <c r="E203" s="13">
        <v>63393</v>
      </c>
      <c r="F203" s="13">
        <v>67063</v>
      </c>
      <c r="G203" s="13">
        <v>48.59</v>
      </c>
      <c r="H203" s="15">
        <v>51.41</v>
      </c>
      <c r="I203" s="6"/>
      <c r="J203" s="6"/>
      <c r="K203" s="12" t="s">
        <v>322</v>
      </c>
      <c r="L203" s="13">
        <v>77.599999999999994</v>
      </c>
      <c r="M203" s="13">
        <f>VLOOKUP(K203,'Li (abril 2015)'!$A$3:$B$382,2,FALSE)</f>
        <v>128900</v>
      </c>
      <c r="N203" s="13">
        <v>76</v>
      </c>
      <c r="O203" s="13">
        <f>VLOOKUP(K203,'Li (abril 2015)'!$A$3:$E$382,5,FALSE)</f>
        <v>6800</v>
      </c>
      <c r="P203" s="13">
        <v>2</v>
      </c>
      <c r="Q203" s="13">
        <v>22.4</v>
      </c>
      <c r="R203" s="13">
        <v>20.399999999999999</v>
      </c>
      <c r="S203" s="13">
        <v>79.599999999999994</v>
      </c>
      <c r="T203" s="13">
        <v>62.7</v>
      </c>
      <c r="U203" s="13" t="s">
        <v>63</v>
      </c>
      <c r="V203" s="15">
        <v>36.299999999999997</v>
      </c>
      <c r="W203" s="6"/>
      <c r="X203" s="6"/>
      <c r="Y203" s="6"/>
      <c r="Z203" s="6"/>
      <c r="AA203" s="6"/>
    </row>
    <row r="204" spans="1:27" ht="14.3" customHeight="1" x14ac:dyDescent="0.25">
      <c r="A204" s="12" t="s">
        <v>61</v>
      </c>
      <c r="B204" s="13" t="s">
        <v>323</v>
      </c>
      <c r="C204" s="13">
        <v>66730</v>
      </c>
      <c r="D204" s="13">
        <v>54796</v>
      </c>
      <c r="E204" s="13">
        <v>29088</v>
      </c>
      <c r="F204" s="13">
        <v>25708</v>
      </c>
      <c r="G204" s="13">
        <v>53.08</v>
      </c>
      <c r="H204" s="15">
        <v>46.92</v>
      </c>
      <c r="I204" s="6"/>
      <c r="J204" s="6"/>
      <c r="K204" s="12" t="s">
        <v>323</v>
      </c>
      <c r="L204" s="13">
        <v>87.3</v>
      </c>
      <c r="M204" s="13">
        <f>VLOOKUP(K204,'Li (abril 2015)'!$A$3:$B$382,2,FALSE)</f>
        <v>38700</v>
      </c>
      <c r="N204" s="13">
        <v>84.1</v>
      </c>
      <c r="O204" s="13">
        <f>VLOOKUP(K204,'Li (abril 2015)'!$A$3:$E$382,5,FALSE)</f>
        <v>2100</v>
      </c>
      <c r="P204" s="13">
        <v>3.7</v>
      </c>
      <c r="Q204" s="13">
        <v>12.7</v>
      </c>
      <c r="R204" s="13" t="s">
        <v>63</v>
      </c>
      <c r="S204" s="13">
        <v>89.8</v>
      </c>
      <c r="T204" s="13">
        <v>93.8</v>
      </c>
      <c r="U204" s="13" t="s">
        <v>63</v>
      </c>
      <c r="V204" s="15" t="s">
        <v>63</v>
      </c>
      <c r="W204" s="6"/>
      <c r="X204" s="6"/>
      <c r="Y204" s="6"/>
      <c r="Z204" s="6"/>
      <c r="AA204" s="6"/>
    </row>
    <row r="205" spans="1:27" ht="14.3" customHeight="1" x14ac:dyDescent="0.25">
      <c r="A205" s="12" t="s">
        <v>105</v>
      </c>
      <c r="B205" s="13" t="s">
        <v>324</v>
      </c>
      <c r="C205" s="13">
        <v>71607</v>
      </c>
      <c r="D205" s="13">
        <v>55630</v>
      </c>
      <c r="E205" s="13">
        <v>28061</v>
      </c>
      <c r="F205" s="13">
        <v>27569</v>
      </c>
      <c r="G205" s="13">
        <v>50.44</v>
      </c>
      <c r="H205" s="15">
        <v>49.56</v>
      </c>
      <c r="I205" s="6"/>
      <c r="J205" s="6"/>
      <c r="K205" s="12" t="s">
        <v>324</v>
      </c>
      <c r="L205" s="13">
        <v>79.099999999999994</v>
      </c>
      <c r="M205" s="13">
        <f>VLOOKUP(K205,'Li (abril 2015)'!$A$3:$B$382,2,FALSE)</f>
        <v>42800</v>
      </c>
      <c r="N205" s="13">
        <v>76.400000000000006</v>
      </c>
      <c r="O205" s="13">
        <f>VLOOKUP(K205,'Li (abril 2015)'!$A$3:$E$382,5,FALSE)</f>
        <v>1500</v>
      </c>
      <c r="P205" s="13">
        <v>3.4</v>
      </c>
      <c r="Q205" s="13">
        <v>20.9</v>
      </c>
      <c r="R205" s="13">
        <v>21.7</v>
      </c>
      <c r="S205" s="13">
        <v>78.3</v>
      </c>
      <c r="T205" s="13">
        <v>89.1</v>
      </c>
      <c r="U205" s="13" t="s">
        <v>63</v>
      </c>
      <c r="V205" s="15" t="s">
        <v>63</v>
      </c>
      <c r="W205" s="6"/>
      <c r="X205" s="6"/>
      <c r="Y205" s="6"/>
      <c r="Z205" s="6"/>
      <c r="AA205" s="6"/>
    </row>
    <row r="206" spans="1:27" ht="14.3" customHeight="1" x14ac:dyDescent="0.25">
      <c r="A206" s="12" t="s">
        <v>26</v>
      </c>
      <c r="B206" s="13" t="s">
        <v>507</v>
      </c>
      <c r="C206" s="13">
        <v>71370</v>
      </c>
      <c r="D206" s="13">
        <v>48106</v>
      </c>
      <c r="E206" s="13">
        <v>24114</v>
      </c>
      <c r="F206" s="13">
        <v>23992</v>
      </c>
      <c r="G206" s="13">
        <v>50.13</v>
      </c>
      <c r="H206" s="15">
        <v>49.87</v>
      </c>
      <c r="I206" s="6"/>
      <c r="J206" s="6"/>
      <c r="K206" s="12" t="s">
        <v>507</v>
      </c>
      <c r="L206" s="13">
        <v>79.2</v>
      </c>
      <c r="M206" s="13">
        <f>VLOOKUP(K206,'Li (abril 2015)'!$A$3:$B$382,2,FALSE)</f>
        <v>42500</v>
      </c>
      <c r="N206" s="13">
        <v>75.400000000000006</v>
      </c>
      <c r="O206" s="13">
        <f>VLOOKUP(K206,'Li (abril 2015)'!$A$3:$E$382,5,FALSE)</f>
        <v>1900</v>
      </c>
      <c r="P206" s="13">
        <v>4.7</v>
      </c>
      <c r="Q206" s="13">
        <v>20.8</v>
      </c>
      <c r="R206" s="13">
        <v>24.8</v>
      </c>
      <c r="S206" s="13">
        <v>75.2</v>
      </c>
      <c r="T206" s="13" t="s">
        <v>63</v>
      </c>
      <c r="U206" s="13" t="s">
        <v>63</v>
      </c>
      <c r="V206" s="15" t="s">
        <v>63</v>
      </c>
      <c r="W206" s="6"/>
      <c r="X206" s="6"/>
      <c r="Y206" s="6"/>
      <c r="Z206" s="6"/>
      <c r="AA206" s="6"/>
    </row>
    <row r="207" spans="1:27" ht="14.3" customHeight="1" x14ac:dyDescent="0.25">
      <c r="A207" s="12" t="s">
        <v>105</v>
      </c>
      <c r="B207" s="13" t="s">
        <v>325</v>
      </c>
      <c r="C207" s="13">
        <v>105766</v>
      </c>
      <c r="D207" s="13">
        <v>75652</v>
      </c>
      <c r="E207" s="13">
        <v>32651</v>
      </c>
      <c r="F207" s="13">
        <v>43001</v>
      </c>
      <c r="G207" s="13">
        <v>43.16</v>
      </c>
      <c r="H207" s="15">
        <v>56.84</v>
      </c>
      <c r="I207" s="6"/>
      <c r="J207" s="6"/>
      <c r="K207" s="12" t="s">
        <v>325</v>
      </c>
      <c r="L207" s="13">
        <v>72.900000000000006</v>
      </c>
      <c r="M207" s="13">
        <f>VLOOKUP(K207,'Li (abril 2015)'!$A$3:$B$382,2,FALSE)</f>
        <v>57200</v>
      </c>
      <c r="N207" s="13">
        <v>69</v>
      </c>
      <c r="O207" s="13">
        <f>VLOOKUP(K207,'Li (abril 2015)'!$A$3:$E$382,5,FALSE)</f>
        <v>4300</v>
      </c>
      <c r="P207" s="13">
        <v>5.4</v>
      </c>
      <c r="Q207" s="13">
        <v>27.1</v>
      </c>
      <c r="R207" s="13">
        <v>25.9</v>
      </c>
      <c r="S207" s="13">
        <v>74.099999999999994</v>
      </c>
      <c r="T207" s="13">
        <v>89.2</v>
      </c>
      <c r="U207" s="13" t="s">
        <v>63</v>
      </c>
      <c r="V207" s="15" t="s">
        <v>63</v>
      </c>
      <c r="W207" s="6"/>
      <c r="X207" s="6"/>
      <c r="Y207" s="6"/>
      <c r="Z207" s="6"/>
      <c r="AA207" s="6"/>
    </row>
    <row r="208" spans="1:27" ht="14.3" customHeight="1" x14ac:dyDescent="0.25">
      <c r="A208" s="12" t="s">
        <v>61</v>
      </c>
      <c r="B208" s="13" t="s">
        <v>326</v>
      </c>
      <c r="C208" s="13">
        <v>141061</v>
      </c>
      <c r="D208" s="13">
        <v>111740</v>
      </c>
      <c r="E208" s="13">
        <v>47199</v>
      </c>
      <c r="F208" s="13">
        <v>64541</v>
      </c>
      <c r="G208" s="13">
        <v>42.24</v>
      </c>
      <c r="H208" s="15">
        <v>57.76</v>
      </c>
      <c r="I208" s="6"/>
      <c r="J208" s="6"/>
      <c r="K208" s="12" t="s">
        <v>326</v>
      </c>
      <c r="L208" s="13">
        <v>82.4</v>
      </c>
      <c r="M208" s="13">
        <f>VLOOKUP(K208,'Li (abril 2015)'!$A$3:$B$382,2,FALSE)</f>
        <v>78400</v>
      </c>
      <c r="N208" s="13">
        <v>80.8</v>
      </c>
      <c r="O208" s="13">
        <f>VLOOKUP(K208,'Li (abril 2015)'!$A$3:$E$382,5,FALSE)</f>
        <v>3600</v>
      </c>
      <c r="P208" s="13">
        <v>2</v>
      </c>
      <c r="Q208" s="13">
        <v>17.600000000000001</v>
      </c>
      <c r="R208" s="13">
        <v>27.1</v>
      </c>
      <c r="S208" s="13">
        <v>72.900000000000006</v>
      </c>
      <c r="T208" s="13">
        <v>70.099999999999994</v>
      </c>
      <c r="U208" s="13" t="s">
        <v>63</v>
      </c>
      <c r="V208" s="15" t="s">
        <v>63</v>
      </c>
      <c r="W208" s="6"/>
      <c r="X208" s="6"/>
      <c r="Y208" s="6"/>
      <c r="Z208" s="6"/>
      <c r="AA208" s="6"/>
    </row>
    <row r="209" spans="1:27" ht="14.3" customHeight="1" x14ac:dyDescent="0.25">
      <c r="A209" s="12" t="s">
        <v>67</v>
      </c>
      <c r="B209" s="13" t="s">
        <v>327</v>
      </c>
      <c r="C209" s="13">
        <v>87338</v>
      </c>
      <c r="D209" s="13">
        <v>67087</v>
      </c>
      <c r="E209" s="13">
        <v>26571</v>
      </c>
      <c r="F209" s="13">
        <v>40516</v>
      </c>
      <c r="G209" s="13">
        <v>39.61</v>
      </c>
      <c r="H209" s="15">
        <v>60.39</v>
      </c>
      <c r="I209" s="6"/>
      <c r="J209" s="6"/>
      <c r="K209" s="12" t="s">
        <v>327</v>
      </c>
      <c r="L209" s="13">
        <v>78.900000000000006</v>
      </c>
      <c r="M209" s="13">
        <f>VLOOKUP(K209,'Li (abril 2015)'!$A$3:$B$382,2,FALSE)</f>
        <v>50400</v>
      </c>
      <c r="N209" s="13">
        <v>76.900000000000006</v>
      </c>
      <c r="O209" s="13" t="str">
        <f>VLOOKUP(K209,'Li (abril 2015)'!$A$3:$E$382,5,FALSE)</f>
        <v>!</v>
      </c>
      <c r="P209" s="13">
        <v>2.5</v>
      </c>
      <c r="Q209" s="13">
        <v>21.1</v>
      </c>
      <c r="R209" s="13">
        <v>15</v>
      </c>
      <c r="S209" s="13">
        <v>85</v>
      </c>
      <c r="T209" s="13">
        <v>43</v>
      </c>
      <c r="U209" s="13" t="s">
        <v>63</v>
      </c>
      <c r="V209" s="15">
        <v>57</v>
      </c>
      <c r="W209" s="6"/>
      <c r="X209" s="6"/>
      <c r="Y209" s="6"/>
      <c r="Z209" s="6"/>
      <c r="AA209" s="6"/>
    </row>
    <row r="210" spans="1:27" ht="14.3" customHeight="1" x14ac:dyDescent="0.25">
      <c r="A210" s="12" t="s">
        <v>195</v>
      </c>
      <c r="B210" s="13" t="s">
        <v>328</v>
      </c>
      <c r="C210" s="13">
        <v>190735</v>
      </c>
      <c r="D210" s="13">
        <v>129003</v>
      </c>
      <c r="E210" s="13">
        <v>65405</v>
      </c>
      <c r="F210" s="13">
        <v>63598</v>
      </c>
      <c r="G210" s="13">
        <v>50.7</v>
      </c>
      <c r="H210" s="15">
        <v>49.3</v>
      </c>
      <c r="I210" s="6"/>
      <c r="J210" s="6"/>
      <c r="K210" s="12" t="s">
        <v>328</v>
      </c>
      <c r="L210" s="13">
        <v>73.400000000000006</v>
      </c>
      <c r="M210" s="13">
        <f>VLOOKUP(K210,'Li (abril 2015)'!$A$3:$B$382,2,FALSE)</f>
        <v>130000</v>
      </c>
      <c r="N210" s="13">
        <v>67.7</v>
      </c>
      <c r="O210" s="13">
        <f>VLOOKUP(K210,'Li (abril 2015)'!$A$3:$E$382,5,FALSE)</f>
        <v>13200</v>
      </c>
      <c r="P210" s="13">
        <v>7.7</v>
      </c>
      <c r="Q210" s="13">
        <v>26.6</v>
      </c>
      <c r="R210" s="13">
        <v>21.1</v>
      </c>
      <c r="S210" s="13">
        <v>78.900000000000006</v>
      </c>
      <c r="T210" s="13">
        <v>55.1</v>
      </c>
      <c r="U210" s="13">
        <v>12</v>
      </c>
      <c r="V210" s="15">
        <v>37.299999999999997</v>
      </c>
      <c r="W210" s="6"/>
      <c r="X210" s="6"/>
      <c r="Y210" s="6"/>
      <c r="Z210" s="6"/>
      <c r="AA210" s="6"/>
    </row>
    <row r="211" spans="1:27" ht="14.3" customHeight="1" x14ac:dyDescent="0.25">
      <c r="A211" s="12" t="s">
        <v>98</v>
      </c>
      <c r="B211" s="13" t="s">
        <v>330</v>
      </c>
      <c r="C211" s="13">
        <v>92816</v>
      </c>
      <c r="D211" s="13">
        <v>68934</v>
      </c>
      <c r="E211" s="13">
        <v>25477</v>
      </c>
      <c r="F211" s="13">
        <v>43457</v>
      </c>
      <c r="G211" s="13">
        <v>36.96</v>
      </c>
      <c r="H211" s="15">
        <v>63.04</v>
      </c>
      <c r="I211" s="6"/>
      <c r="J211" s="6"/>
      <c r="K211" s="12" t="s">
        <v>330</v>
      </c>
      <c r="L211" s="13">
        <v>82.2</v>
      </c>
      <c r="M211" s="13">
        <f>VLOOKUP(K211,'Li (abril 2015)'!$A$3:$B$382,2,FALSE)</f>
        <v>60500</v>
      </c>
      <c r="N211" s="13">
        <v>79.3</v>
      </c>
      <c r="O211" s="13">
        <f>VLOOKUP(K211,'Li (abril 2015)'!$A$3:$E$382,5,FALSE)</f>
        <v>1500</v>
      </c>
      <c r="P211" s="13">
        <v>3.5</v>
      </c>
      <c r="Q211" s="13">
        <v>17.8</v>
      </c>
      <c r="R211" s="13">
        <v>44</v>
      </c>
      <c r="S211" s="13">
        <v>56</v>
      </c>
      <c r="T211" s="13">
        <v>68.599999999999994</v>
      </c>
      <c r="U211" s="13" t="s">
        <v>63</v>
      </c>
      <c r="V211" s="15" t="s">
        <v>63</v>
      </c>
      <c r="W211" s="6"/>
      <c r="X211" s="6"/>
      <c r="Y211" s="6"/>
      <c r="Z211" s="6"/>
      <c r="AA211" s="6"/>
    </row>
    <row r="212" spans="1:27" ht="14.3" customHeight="1" x14ac:dyDescent="0.25">
      <c r="A212" s="12" t="s">
        <v>81</v>
      </c>
      <c r="B212" s="13" t="s">
        <v>331</v>
      </c>
      <c r="C212" s="13">
        <v>176985</v>
      </c>
      <c r="D212" s="13">
        <v>104699</v>
      </c>
      <c r="E212" s="13">
        <v>55328</v>
      </c>
      <c r="F212" s="13">
        <v>49371</v>
      </c>
      <c r="G212" s="13">
        <v>52.84</v>
      </c>
      <c r="H212" s="15">
        <v>47.16</v>
      </c>
      <c r="I212" s="6"/>
      <c r="J212" s="6"/>
      <c r="K212" s="12" t="s">
        <v>331</v>
      </c>
      <c r="L212" s="13">
        <v>75.8</v>
      </c>
      <c r="M212" s="13">
        <f>VLOOKUP(K212,'Li (abril 2015)'!$A$3:$B$382,2,FALSE)</f>
        <v>152700</v>
      </c>
      <c r="N212" s="13">
        <v>71.3</v>
      </c>
      <c r="O212" s="13">
        <f>VLOOKUP(K212,'Li (abril 2015)'!$A$3:$E$382,5,FALSE)</f>
        <v>14900</v>
      </c>
      <c r="P212" s="13">
        <v>5.9</v>
      </c>
      <c r="Q212" s="13">
        <v>24.2</v>
      </c>
      <c r="R212" s="13">
        <v>16.8</v>
      </c>
      <c r="S212" s="13">
        <v>83.2</v>
      </c>
      <c r="T212" s="13">
        <v>64.400000000000006</v>
      </c>
      <c r="U212" s="13">
        <v>7.1</v>
      </c>
      <c r="V212" s="15">
        <v>30.6</v>
      </c>
      <c r="W212" s="6"/>
      <c r="X212" s="6"/>
      <c r="Y212" s="6"/>
      <c r="Z212" s="6"/>
      <c r="AA212" s="6"/>
    </row>
    <row r="213" spans="1:27" ht="14.3" customHeight="1" x14ac:dyDescent="0.25">
      <c r="A213" s="12" t="s">
        <v>105</v>
      </c>
      <c r="B213" s="13" t="s">
        <v>332</v>
      </c>
      <c r="C213" s="13">
        <v>104977</v>
      </c>
      <c r="D213" s="13">
        <v>73649</v>
      </c>
      <c r="E213" s="13">
        <v>32413</v>
      </c>
      <c r="F213" s="13">
        <v>41236</v>
      </c>
      <c r="G213" s="13">
        <v>44.01</v>
      </c>
      <c r="H213" s="15">
        <v>55.99</v>
      </c>
      <c r="I213" s="6"/>
      <c r="J213" s="6"/>
      <c r="K213" s="12" t="s">
        <v>332</v>
      </c>
      <c r="L213" s="13">
        <v>73.599999999999994</v>
      </c>
      <c r="M213" s="13">
        <f>VLOOKUP(K213,'Li (abril 2015)'!$A$3:$B$382,2,FALSE)</f>
        <v>63000</v>
      </c>
      <c r="N213" s="13">
        <v>70.7</v>
      </c>
      <c r="O213" s="13">
        <f>VLOOKUP(K213,'Li (abril 2015)'!$A$3:$E$382,5,FALSE)</f>
        <v>4600</v>
      </c>
      <c r="P213" s="13">
        <v>4</v>
      </c>
      <c r="Q213" s="13">
        <v>26.4</v>
      </c>
      <c r="R213" s="13">
        <v>24.3</v>
      </c>
      <c r="S213" s="13">
        <v>75.7</v>
      </c>
      <c r="T213" s="13">
        <v>72.099999999999994</v>
      </c>
      <c r="U213" s="13" t="s">
        <v>63</v>
      </c>
      <c r="V213" s="15">
        <v>26.1</v>
      </c>
      <c r="W213" s="6"/>
      <c r="X213" s="6"/>
      <c r="Y213" s="6"/>
      <c r="Z213" s="6"/>
      <c r="AA213" s="6"/>
    </row>
    <row r="214" spans="1:27" ht="14.3" customHeight="1" x14ac:dyDescent="0.25">
      <c r="A214" s="12" t="s">
        <v>26</v>
      </c>
      <c r="B214" s="13" t="s">
        <v>508</v>
      </c>
      <c r="C214" s="13">
        <v>104572</v>
      </c>
      <c r="D214" s="13">
        <v>67504</v>
      </c>
      <c r="E214" s="13">
        <v>38394</v>
      </c>
      <c r="F214" s="13">
        <v>29110</v>
      </c>
      <c r="G214" s="13">
        <v>56.88</v>
      </c>
      <c r="H214" s="15">
        <v>43.12</v>
      </c>
      <c r="I214" s="6"/>
      <c r="J214" s="6"/>
      <c r="K214" s="12" t="s">
        <v>508</v>
      </c>
      <c r="L214" s="13">
        <v>72.2</v>
      </c>
      <c r="M214" s="13">
        <f>VLOOKUP(K214,'Li (abril 2015)'!$A$3:$B$382,2,FALSE)</f>
        <v>53400</v>
      </c>
      <c r="N214" s="13">
        <v>64.400000000000006</v>
      </c>
      <c r="O214" s="13">
        <f>VLOOKUP(K214,'Li (abril 2015)'!$A$3:$E$382,5,FALSE)</f>
        <v>6500</v>
      </c>
      <c r="P214" s="13">
        <v>10.8</v>
      </c>
      <c r="Q214" s="13">
        <v>27.8</v>
      </c>
      <c r="R214" s="13">
        <v>22.9</v>
      </c>
      <c r="S214" s="13">
        <v>77.099999999999994</v>
      </c>
      <c r="T214" s="13">
        <v>56.9</v>
      </c>
      <c r="U214" s="13" t="s">
        <v>63</v>
      </c>
      <c r="V214" s="15" t="s">
        <v>63</v>
      </c>
      <c r="W214" s="6"/>
      <c r="X214" s="6"/>
      <c r="Y214" s="6"/>
      <c r="Z214" s="6"/>
      <c r="AA214" s="6"/>
    </row>
    <row r="215" spans="1:27" ht="14.3" customHeight="1" x14ac:dyDescent="0.25">
      <c r="A215" s="12" t="s">
        <v>93</v>
      </c>
      <c r="B215" s="13" t="s">
        <v>333</v>
      </c>
      <c r="C215" s="13">
        <v>75548</v>
      </c>
      <c r="D215" s="13">
        <v>58031</v>
      </c>
      <c r="E215" s="13">
        <v>24931</v>
      </c>
      <c r="F215" s="13">
        <v>33100</v>
      </c>
      <c r="G215" s="13">
        <v>42.96</v>
      </c>
      <c r="H215" s="15">
        <v>57.04</v>
      </c>
      <c r="I215" s="6"/>
      <c r="J215" s="6"/>
      <c r="K215" s="12" t="s">
        <v>333</v>
      </c>
      <c r="L215" s="13">
        <v>71</v>
      </c>
      <c r="M215" s="13">
        <f>VLOOKUP(K215,'Li (abril 2015)'!$A$3:$B$382,2,FALSE)</f>
        <v>44200</v>
      </c>
      <c r="N215" s="13">
        <v>67.5</v>
      </c>
      <c r="O215" s="13">
        <f>VLOOKUP(K215,'Li (abril 2015)'!$A$3:$E$382,5,FALSE)</f>
        <v>1300</v>
      </c>
      <c r="P215" s="13">
        <v>5</v>
      </c>
      <c r="Q215" s="13">
        <v>29</v>
      </c>
      <c r="R215" s="13">
        <v>30.4</v>
      </c>
      <c r="S215" s="13">
        <v>69.599999999999994</v>
      </c>
      <c r="T215" s="13">
        <v>73.900000000000006</v>
      </c>
      <c r="U215" s="13" t="s">
        <v>63</v>
      </c>
      <c r="V215" s="15" t="s">
        <v>63</v>
      </c>
      <c r="W215" s="6"/>
      <c r="X215" s="6"/>
      <c r="Y215" s="6"/>
      <c r="Z215" s="6"/>
      <c r="AA215" s="6"/>
    </row>
    <row r="216" spans="1:27" ht="14.3" customHeight="1" x14ac:dyDescent="0.25">
      <c r="A216" s="12" t="s">
        <v>93</v>
      </c>
      <c r="B216" s="13" t="s">
        <v>334</v>
      </c>
      <c r="C216" s="13">
        <v>52980</v>
      </c>
      <c r="D216" s="13">
        <v>42201</v>
      </c>
      <c r="E216" s="13">
        <v>18399</v>
      </c>
      <c r="F216" s="13">
        <v>23802</v>
      </c>
      <c r="G216" s="13">
        <v>43.6</v>
      </c>
      <c r="H216" s="15">
        <v>56.4</v>
      </c>
      <c r="I216" s="6"/>
      <c r="J216" s="6"/>
      <c r="K216" s="12" t="s">
        <v>334</v>
      </c>
      <c r="L216" s="13">
        <v>83.3</v>
      </c>
      <c r="M216" s="13">
        <f>VLOOKUP(K216,'Li (abril 2015)'!$A$3:$B$382,2,FALSE)</f>
        <v>31200</v>
      </c>
      <c r="N216" s="13">
        <v>81.900000000000006</v>
      </c>
      <c r="O216" s="13">
        <f>VLOOKUP(K216,'Li (abril 2015)'!$A$3:$E$382,5,FALSE)</f>
        <v>1400</v>
      </c>
      <c r="P216" s="13" t="s">
        <v>63</v>
      </c>
      <c r="Q216" s="13">
        <v>16.7</v>
      </c>
      <c r="R216" s="13">
        <v>17.2</v>
      </c>
      <c r="S216" s="13">
        <v>82.8</v>
      </c>
      <c r="T216" s="13">
        <v>100</v>
      </c>
      <c r="U216" s="13" t="s">
        <v>63</v>
      </c>
      <c r="V216" s="15" t="s">
        <v>63</v>
      </c>
      <c r="W216" s="6"/>
      <c r="X216" s="6"/>
      <c r="Y216" s="6"/>
      <c r="Z216" s="6"/>
      <c r="AA216" s="6"/>
    </row>
    <row r="217" spans="1:27" ht="14.3" customHeight="1" x14ac:dyDescent="0.25">
      <c r="A217" s="12" t="s">
        <v>67</v>
      </c>
      <c r="B217" s="13" t="s">
        <v>335</v>
      </c>
      <c r="C217" s="13">
        <v>78855</v>
      </c>
      <c r="D217" s="13">
        <v>59310</v>
      </c>
      <c r="E217" s="13">
        <v>22075</v>
      </c>
      <c r="F217" s="13">
        <v>37235</v>
      </c>
      <c r="G217" s="13">
        <v>37.22</v>
      </c>
      <c r="H217" s="15">
        <v>62.78</v>
      </c>
      <c r="I217" s="6"/>
      <c r="J217" s="6"/>
      <c r="K217" s="12" t="s">
        <v>335</v>
      </c>
      <c r="L217" s="13">
        <v>80.7</v>
      </c>
      <c r="M217" s="13">
        <f>VLOOKUP(K217,'Li (abril 2015)'!$A$3:$B$382,2,FALSE)</f>
        <v>47100</v>
      </c>
      <c r="N217" s="13">
        <v>77.400000000000006</v>
      </c>
      <c r="O217" s="13">
        <f>VLOOKUP(K217,'Li (abril 2015)'!$A$3:$E$382,5,FALSE)</f>
        <v>1900</v>
      </c>
      <c r="P217" s="13">
        <v>4.0999999999999996</v>
      </c>
      <c r="Q217" s="13">
        <v>19.3</v>
      </c>
      <c r="R217" s="13">
        <v>36.799999999999997</v>
      </c>
      <c r="S217" s="13">
        <v>63.2</v>
      </c>
      <c r="T217" s="13">
        <v>100</v>
      </c>
      <c r="U217" s="13" t="s">
        <v>63</v>
      </c>
      <c r="V217" s="15" t="s">
        <v>63</v>
      </c>
      <c r="W217" s="6"/>
      <c r="X217" s="6"/>
      <c r="Y217" s="6"/>
      <c r="Z217" s="6"/>
      <c r="AA217" s="6"/>
    </row>
    <row r="218" spans="1:27" ht="14.3" customHeight="1" x14ac:dyDescent="0.25">
      <c r="A218" s="12" t="s">
        <v>85</v>
      </c>
      <c r="B218" s="13" t="s">
        <v>336</v>
      </c>
      <c r="C218" s="13">
        <v>116302</v>
      </c>
      <c r="D218" s="13">
        <v>78982</v>
      </c>
      <c r="E218" s="13">
        <v>23797</v>
      </c>
      <c r="F218" s="13">
        <v>55185</v>
      </c>
      <c r="G218" s="13">
        <v>30.13</v>
      </c>
      <c r="H218" s="15">
        <v>69.87</v>
      </c>
      <c r="I218" s="6"/>
      <c r="J218" s="6"/>
      <c r="K218" s="12" t="s">
        <v>336</v>
      </c>
      <c r="L218" s="13">
        <v>75.900000000000006</v>
      </c>
      <c r="M218" s="13">
        <f>VLOOKUP(K218,'Li (abril 2015)'!$A$3:$B$382,2,FALSE)</f>
        <v>70300</v>
      </c>
      <c r="N218" s="13">
        <v>71.099999999999994</v>
      </c>
      <c r="O218" s="13">
        <f>VLOOKUP(K218,'Li (abril 2015)'!$A$3:$E$382,5,FALSE)</f>
        <v>6100</v>
      </c>
      <c r="P218" s="13">
        <v>6.3</v>
      </c>
      <c r="Q218" s="13">
        <v>24.1</v>
      </c>
      <c r="R218" s="13">
        <v>27.6</v>
      </c>
      <c r="S218" s="13">
        <v>72.400000000000006</v>
      </c>
      <c r="T218" s="13">
        <v>56.8</v>
      </c>
      <c r="U218" s="13" t="s">
        <v>63</v>
      </c>
      <c r="V218" s="15">
        <v>39.200000000000003</v>
      </c>
      <c r="W218" s="6"/>
      <c r="X218" s="6"/>
      <c r="Y218" s="6"/>
      <c r="Z218" s="6"/>
      <c r="AA218" s="6"/>
    </row>
    <row r="219" spans="1:27" ht="14.3" customHeight="1" x14ac:dyDescent="0.25">
      <c r="A219" s="12" t="s">
        <v>78</v>
      </c>
      <c r="B219" s="13" t="s">
        <v>337</v>
      </c>
      <c r="C219" s="13">
        <v>99316</v>
      </c>
      <c r="D219" s="13">
        <v>77672</v>
      </c>
      <c r="E219" s="13">
        <v>42234</v>
      </c>
      <c r="F219" s="13">
        <v>35438</v>
      </c>
      <c r="G219" s="13">
        <v>54.37</v>
      </c>
      <c r="H219" s="15">
        <v>45.63</v>
      </c>
      <c r="I219" s="6"/>
      <c r="J219" s="6"/>
      <c r="K219" s="12" t="s">
        <v>337</v>
      </c>
      <c r="L219" s="13">
        <v>85.9</v>
      </c>
      <c r="M219" s="13">
        <f>VLOOKUP(K219,'Li (abril 2015)'!$A$3:$B$382,2,FALSE)</f>
        <v>66300</v>
      </c>
      <c r="N219" s="13">
        <v>81.5</v>
      </c>
      <c r="O219" s="13">
        <f>VLOOKUP(K219,'Li (abril 2015)'!$A$3:$E$382,5,FALSE)</f>
        <v>3200</v>
      </c>
      <c r="P219" s="13">
        <v>5.2</v>
      </c>
      <c r="Q219" s="13">
        <v>14.1</v>
      </c>
      <c r="R219" s="13" t="s">
        <v>63</v>
      </c>
      <c r="S219" s="13">
        <v>92.8</v>
      </c>
      <c r="T219" s="13">
        <v>65</v>
      </c>
      <c r="U219" s="13">
        <v>19.8</v>
      </c>
      <c r="V219" s="15">
        <v>18</v>
      </c>
      <c r="W219" s="6"/>
      <c r="X219" s="6"/>
      <c r="Y219" s="6"/>
      <c r="Z219" s="6"/>
      <c r="AA219" s="6"/>
    </row>
    <row r="220" spans="1:27" ht="14.3" customHeight="1" x14ac:dyDescent="0.25">
      <c r="A220" s="12" t="s">
        <v>67</v>
      </c>
      <c r="B220" s="13" t="s">
        <v>339</v>
      </c>
      <c r="C220" s="13">
        <v>86468</v>
      </c>
      <c r="D220" s="13">
        <v>67753</v>
      </c>
      <c r="E220" s="13">
        <v>25570</v>
      </c>
      <c r="F220" s="13">
        <v>42183</v>
      </c>
      <c r="G220" s="13">
        <v>37.74</v>
      </c>
      <c r="H220" s="15">
        <v>62.26</v>
      </c>
      <c r="I220" s="6"/>
      <c r="J220" s="6"/>
      <c r="K220" s="12" t="s">
        <v>339</v>
      </c>
      <c r="L220" s="13">
        <v>74.5</v>
      </c>
      <c r="M220" s="13">
        <f>VLOOKUP(K220,'Li (abril 2015)'!$A$3:$B$382,2,FALSE)</f>
        <v>53100</v>
      </c>
      <c r="N220" s="13">
        <v>74</v>
      </c>
      <c r="O220" s="13">
        <f>VLOOKUP(K220,'Li (abril 2015)'!$A$3:$E$382,5,FALSE)</f>
        <v>2600</v>
      </c>
      <c r="P220" s="13" t="s">
        <v>63</v>
      </c>
      <c r="Q220" s="13">
        <v>25.5</v>
      </c>
      <c r="R220" s="13">
        <v>22.9</v>
      </c>
      <c r="S220" s="13">
        <v>77.099999999999994</v>
      </c>
      <c r="T220" s="13">
        <v>77.400000000000006</v>
      </c>
      <c r="U220" s="13" t="s">
        <v>63</v>
      </c>
      <c r="V220" s="15" t="s">
        <v>63</v>
      </c>
      <c r="W220" s="6"/>
      <c r="X220" s="6"/>
      <c r="Y220" s="6"/>
      <c r="Z220" s="6"/>
      <c r="AA220" s="6"/>
    </row>
    <row r="221" spans="1:27" ht="14.3" customHeight="1" x14ac:dyDescent="0.25">
      <c r="A221" s="12" t="s">
        <v>26</v>
      </c>
      <c r="B221" s="13" t="s">
        <v>509</v>
      </c>
      <c r="C221" s="13">
        <v>254567</v>
      </c>
      <c r="D221" s="13">
        <v>154949</v>
      </c>
      <c r="E221" s="13">
        <v>95549</v>
      </c>
      <c r="F221" s="13">
        <v>59400</v>
      </c>
      <c r="G221" s="13">
        <v>61.66</v>
      </c>
      <c r="H221" s="15">
        <v>38.340000000000003</v>
      </c>
      <c r="I221" s="6"/>
      <c r="J221" s="6"/>
      <c r="K221" s="12" t="s">
        <v>509</v>
      </c>
      <c r="L221" s="13">
        <v>77.8</v>
      </c>
      <c r="M221" s="13">
        <f>VLOOKUP(K221,'Li (abril 2015)'!$A$3:$B$382,2,FALSE)</f>
        <v>156800</v>
      </c>
      <c r="N221" s="13">
        <v>75.3</v>
      </c>
      <c r="O221" s="13">
        <f>VLOOKUP(K221,'Li (abril 2015)'!$A$3:$E$382,5,FALSE)</f>
        <v>12200</v>
      </c>
      <c r="P221" s="13">
        <v>3.2</v>
      </c>
      <c r="Q221" s="13">
        <v>22.2</v>
      </c>
      <c r="R221" s="13">
        <v>18.399999999999999</v>
      </c>
      <c r="S221" s="13">
        <v>81.599999999999994</v>
      </c>
      <c r="T221" s="13">
        <v>79.2</v>
      </c>
      <c r="U221" s="13" t="s">
        <v>63</v>
      </c>
      <c r="V221" s="15">
        <v>17.399999999999999</v>
      </c>
      <c r="W221" s="6"/>
      <c r="X221" s="6"/>
      <c r="Y221" s="6"/>
      <c r="Z221" s="6"/>
      <c r="AA221" s="6"/>
    </row>
    <row r="222" spans="1:27" ht="14.3" customHeight="1" x14ac:dyDescent="0.25">
      <c r="A222" s="12" t="s">
        <v>85</v>
      </c>
      <c r="B222" s="13" t="s">
        <v>340</v>
      </c>
      <c r="C222" s="13">
        <v>123611</v>
      </c>
      <c r="D222" s="13">
        <v>88862</v>
      </c>
      <c r="E222" s="13">
        <v>29947</v>
      </c>
      <c r="F222" s="13">
        <v>58915</v>
      </c>
      <c r="G222" s="13">
        <v>33.700000000000003</v>
      </c>
      <c r="H222" s="15">
        <v>66.3</v>
      </c>
      <c r="I222" s="6"/>
      <c r="J222" s="6"/>
      <c r="K222" s="12" t="s">
        <v>340</v>
      </c>
      <c r="L222" s="13">
        <v>77.2</v>
      </c>
      <c r="M222" s="13">
        <f>VLOOKUP(K222,'Li (abril 2015)'!$A$3:$B$382,2,FALSE)</f>
        <v>74500</v>
      </c>
      <c r="N222" s="13">
        <v>72.599999999999994</v>
      </c>
      <c r="O222" s="13">
        <f>VLOOKUP(K222,'Li (abril 2015)'!$A$3:$E$382,5,FALSE)</f>
        <v>3200</v>
      </c>
      <c r="P222" s="13">
        <v>6</v>
      </c>
      <c r="Q222" s="13">
        <v>22.8</v>
      </c>
      <c r="R222" s="13">
        <v>25.8</v>
      </c>
      <c r="S222" s="13">
        <v>74.2</v>
      </c>
      <c r="T222" s="13">
        <v>53.4</v>
      </c>
      <c r="U222" s="13">
        <v>15.9</v>
      </c>
      <c r="V222" s="15">
        <v>36.200000000000003</v>
      </c>
      <c r="W222" s="6"/>
      <c r="X222" s="6"/>
      <c r="Y222" s="6"/>
      <c r="Z222" s="6"/>
      <c r="AA222" s="6"/>
    </row>
    <row r="223" spans="1:27" ht="14.3" customHeight="1" x14ac:dyDescent="0.25">
      <c r="A223" s="12" t="s">
        <v>78</v>
      </c>
      <c r="B223" s="13" t="s">
        <v>341</v>
      </c>
      <c r="C223" s="13">
        <v>83065</v>
      </c>
      <c r="D223" s="13">
        <v>63790</v>
      </c>
      <c r="E223" s="13">
        <v>26214</v>
      </c>
      <c r="F223" s="13">
        <v>37576</v>
      </c>
      <c r="G223" s="13">
        <v>41.09</v>
      </c>
      <c r="H223" s="15">
        <v>58.91</v>
      </c>
      <c r="I223" s="6"/>
      <c r="J223" s="6"/>
      <c r="K223" s="12" t="s">
        <v>341</v>
      </c>
      <c r="L223" s="13">
        <v>68.599999999999994</v>
      </c>
      <c r="M223" s="13">
        <f>VLOOKUP(K223,'Li (abril 2015)'!$A$3:$B$382,2,FALSE)</f>
        <v>39400</v>
      </c>
      <c r="N223" s="13">
        <v>65.8</v>
      </c>
      <c r="O223" s="13" t="str">
        <f>VLOOKUP(K223,'Li (abril 2015)'!$A$3:$E$382,5,FALSE)</f>
        <v>!</v>
      </c>
      <c r="P223" s="13">
        <v>4.0999999999999996</v>
      </c>
      <c r="Q223" s="13">
        <v>31.4</v>
      </c>
      <c r="R223" s="13">
        <v>16</v>
      </c>
      <c r="S223" s="13">
        <v>84</v>
      </c>
      <c r="T223" s="13" t="s">
        <v>63</v>
      </c>
      <c r="U223" s="13" t="s">
        <v>63</v>
      </c>
      <c r="V223" s="15" t="s">
        <v>63</v>
      </c>
      <c r="W223" s="6"/>
      <c r="X223" s="6"/>
      <c r="Y223" s="6"/>
      <c r="Z223" s="6"/>
      <c r="AA223" s="6"/>
    </row>
    <row r="224" spans="1:27" ht="14.3" customHeight="1" x14ac:dyDescent="0.25">
      <c r="A224" s="12" t="s">
        <v>93</v>
      </c>
      <c r="B224" s="13" t="s">
        <v>342</v>
      </c>
      <c r="C224" s="13">
        <v>160860</v>
      </c>
      <c r="D224" s="13">
        <v>124548</v>
      </c>
      <c r="E224" s="13">
        <v>59572</v>
      </c>
      <c r="F224" s="13">
        <v>64976</v>
      </c>
      <c r="G224" s="13">
        <v>47.83</v>
      </c>
      <c r="H224" s="15">
        <v>52.17</v>
      </c>
      <c r="I224" s="6"/>
      <c r="J224" s="6"/>
      <c r="K224" s="12" t="s">
        <v>342</v>
      </c>
      <c r="L224" s="13">
        <v>82</v>
      </c>
      <c r="M224" s="13">
        <f>VLOOKUP(K224,'Li (abril 2015)'!$A$3:$B$382,2,FALSE)</f>
        <v>96100</v>
      </c>
      <c r="N224" s="13">
        <v>79.400000000000006</v>
      </c>
      <c r="O224" s="13">
        <f>VLOOKUP(K224,'Li (abril 2015)'!$A$3:$E$382,5,FALSE)</f>
        <v>3600</v>
      </c>
      <c r="P224" s="13">
        <v>3.3</v>
      </c>
      <c r="Q224" s="13">
        <v>18</v>
      </c>
      <c r="R224" s="13">
        <v>21.1</v>
      </c>
      <c r="S224" s="13">
        <v>78.900000000000006</v>
      </c>
      <c r="T224" s="13">
        <v>74.7</v>
      </c>
      <c r="U224" s="13" t="s">
        <v>63</v>
      </c>
      <c r="V224" s="15">
        <v>25.3</v>
      </c>
      <c r="W224" s="6"/>
      <c r="X224" s="6"/>
      <c r="Y224" s="6"/>
      <c r="Z224" s="6"/>
      <c r="AA224" s="6"/>
    </row>
    <row r="225" spans="1:27" ht="14.3" customHeight="1" x14ac:dyDescent="0.25">
      <c r="A225" s="12" t="s">
        <v>195</v>
      </c>
      <c r="B225" s="13" t="s">
        <v>343</v>
      </c>
      <c r="C225" s="13">
        <v>156993</v>
      </c>
      <c r="D225" s="13">
        <v>113462</v>
      </c>
      <c r="E225" s="13">
        <v>52873</v>
      </c>
      <c r="F225" s="13">
        <v>60589</v>
      </c>
      <c r="G225" s="13">
        <v>46.6</v>
      </c>
      <c r="H225" s="15">
        <v>53.4</v>
      </c>
      <c r="I225" s="6"/>
      <c r="J225" s="6"/>
      <c r="K225" s="12" t="s">
        <v>343</v>
      </c>
      <c r="L225" s="13">
        <v>80.599999999999994</v>
      </c>
      <c r="M225" s="13">
        <f>VLOOKUP(K225,'Li (abril 2015)'!$A$3:$B$382,2,FALSE)</f>
        <v>96900</v>
      </c>
      <c r="N225" s="13">
        <v>76.3</v>
      </c>
      <c r="O225" s="13">
        <f>VLOOKUP(K225,'Li (abril 2015)'!$A$3:$E$382,5,FALSE)</f>
        <v>6000</v>
      </c>
      <c r="P225" s="13">
        <v>5.2</v>
      </c>
      <c r="Q225" s="13">
        <v>19.399999999999999</v>
      </c>
      <c r="R225" s="13">
        <v>19.7</v>
      </c>
      <c r="S225" s="13">
        <v>80.3</v>
      </c>
      <c r="T225" s="13">
        <v>83.2</v>
      </c>
      <c r="U225" s="13" t="s">
        <v>63</v>
      </c>
      <c r="V225" s="15">
        <v>16.8</v>
      </c>
      <c r="W225" s="6"/>
      <c r="X225" s="6"/>
      <c r="Y225" s="6"/>
      <c r="Z225" s="6"/>
      <c r="AA225" s="6"/>
    </row>
    <row r="226" spans="1:27" ht="14.3" customHeight="1" x14ac:dyDescent="0.25">
      <c r="A226" s="12" t="s">
        <v>98</v>
      </c>
      <c r="B226" s="13" t="s">
        <v>344</v>
      </c>
      <c r="C226" s="13">
        <v>49790</v>
      </c>
      <c r="D226" s="13">
        <v>37954</v>
      </c>
      <c r="E226" s="13">
        <v>12569</v>
      </c>
      <c r="F226" s="13">
        <v>25385</v>
      </c>
      <c r="G226" s="13">
        <v>33.119999999999997</v>
      </c>
      <c r="H226" s="15">
        <v>66.88</v>
      </c>
      <c r="I226" s="6"/>
      <c r="J226" s="6"/>
      <c r="K226" s="12" t="s">
        <v>344</v>
      </c>
      <c r="L226" s="13">
        <v>85.3</v>
      </c>
      <c r="M226" s="13">
        <f>VLOOKUP(K226,'Li (abril 2015)'!$A$3:$B$382,2,FALSE)</f>
        <v>30900</v>
      </c>
      <c r="N226" s="13">
        <v>82.4</v>
      </c>
      <c r="O226" s="13" t="str">
        <f>VLOOKUP(K226,'Li (abril 2015)'!$A$3:$E$382,5,FALSE)</f>
        <v>!</v>
      </c>
      <c r="P226" s="13">
        <v>3.4</v>
      </c>
      <c r="Q226" s="13">
        <v>14.7</v>
      </c>
      <c r="R226" s="13" t="s">
        <v>63</v>
      </c>
      <c r="S226" s="13">
        <v>86.2</v>
      </c>
      <c r="T226" s="13" t="s">
        <v>63</v>
      </c>
      <c r="U226" s="13" t="s">
        <v>63</v>
      </c>
      <c r="V226" s="15" t="s">
        <v>63</v>
      </c>
      <c r="W226" s="6"/>
      <c r="X226" s="6"/>
      <c r="Y226" s="6"/>
      <c r="Z226" s="6"/>
      <c r="AA226" s="6"/>
    </row>
    <row r="227" spans="1:27" ht="14.3" customHeight="1" x14ac:dyDescent="0.25">
      <c r="A227" s="12" t="s">
        <v>67</v>
      </c>
      <c r="B227" s="13" t="s">
        <v>345</v>
      </c>
      <c r="C227" s="13">
        <v>73944</v>
      </c>
      <c r="D227" s="13">
        <v>57611</v>
      </c>
      <c r="E227" s="13">
        <v>22642</v>
      </c>
      <c r="F227" s="13">
        <v>34969</v>
      </c>
      <c r="G227" s="13">
        <v>39.299999999999997</v>
      </c>
      <c r="H227" s="15">
        <v>60.7</v>
      </c>
      <c r="I227" s="6"/>
      <c r="J227" s="6"/>
      <c r="K227" s="12" t="s">
        <v>345</v>
      </c>
      <c r="L227" s="13">
        <v>80.599999999999994</v>
      </c>
      <c r="M227" s="13">
        <f>VLOOKUP(K227,'Li (abril 2015)'!$A$3:$B$382,2,FALSE)</f>
        <v>48800</v>
      </c>
      <c r="N227" s="13">
        <v>77.2</v>
      </c>
      <c r="O227" s="13">
        <f>VLOOKUP(K227,'Li (abril 2015)'!$A$3:$E$382,5,FALSE)</f>
        <v>1800</v>
      </c>
      <c r="P227" s="13">
        <v>4.2</v>
      </c>
      <c r="Q227" s="13">
        <v>19.399999999999999</v>
      </c>
      <c r="R227" s="13">
        <v>26</v>
      </c>
      <c r="S227" s="13">
        <v>74</v>
      </c>
      <c r="T227" s="13">
        <v>64.400000000000006</v>
      </c>
      <c r="U227" s="13" t="s">
        <v>63</v>
      </c>
      <c r="V227" s="15">
        <v>25.2</v>
      </c>
      <c r="W227" s="6"/>
      <c r="X227" s="6"/>
      <c r="Y227" s="6"/>
      <c r="Z227" s="6"/>
      <c r="AA227" s="6"/>
    </row>
    <row r="228" spans="1:27" ht="14.3" customHeight="1" x14ac:dyDescent="0.25">
      <c r="A228" s="12" t="s">
        <v>67</v>
      </c>
      <c r="B228" s="13" t="s">
        <v>346</v>
      </c>
      <c r="C228" s="13">
        <v>144948</v>
      </c>
      <c r="D228" s="13">
        <v>105259</v>
      </c>
      <c r="E228" s="13">
        <v>43805</v>
      </c>
      <c r="F228" s="13">
        <v>61454</v>
      </c>
      <c r="G228" s="13">
        <v>41.62</v>
      </c>
      <c r="H228" s="15">
        <v>58.38</v>
      </c>
      <c r="I228" s="6"/>
      <c r="J228" s="6"/>
      <c r="K228" s="12" t="s">
        <v>346</v>
      </c>
      <c r="L228" s="13">
        <v>82</v>
      </c>
      <c r="M228" s="13">
        <f>VLOOKUP(K228,'Li (abril 2015)'!$A$3:$B$382,2,FALSE)</f>
        <v>114000</v>
      </c>
      <c r="N228" s="13">
        <v>78.900000000000006</v>
      </c>
      <c r="O228" s="13">
        <f>VLOOKUP(K228,'Li (abril 2015)'!$A$3:$E$382,5,FALSE)</f>
        <v>2000</v>
      </c>
      <c r="P228" s="13">
        <v>3.8</v>
      </c>
      <c r="Q228" s="13">
        <v>18</v>
      </c>
      <c r="R228" s="13">
        <v>24.3</v>
      </c>
      <c r="S228" s="13">
        <v>75.7</v>
      </c>
      <c r="T228" s="13">
        <v>73.900000000000006</v>
      </c>
      <c r="U228" s="13" t="s">
        <v>63</v>
      </c>
      <c r="V228" s="15">
        <v>26.1</v>
      </c>
      <c r="W228" s="6"/>
      <c r="X228" s="6"/>
      <c r="Y228" s="6"/>
      <c r="Z228" s="6"/>
      <c r="AA228" s="6"/>
    </row>
    <row r="229" spans="1:27" ht="14.3" customHeight="1" x14ac:dyDescent="0.25">
      <c r="A229" s="12" t="s">
        <v>549</v>
      </c>
      <c r="B229" s="13" t="s">
        <v>549</v>
      </c>
      <c r="C229" s="13">
        <v>1260955</v>
      </c>
      <c r="D229" s="13">
        <v>790149</v>
      </c>
      <c r="E229" s="13">
        <v>440707</v>
      </c>
      <c r="F229" s="13">
        <v>349442</v>
      </c>
      <c r="G229" s="13">
        <v>55.78</v>
      </c>
      <c r="H229" s="15">
        <v>44.22</v>
      </c>
      <c r="I229" s="6"/>
      <c r="J229" s="6"/>
      <c r="K229" s="13" t="s">
        <v>549</v>
      </c>
      <c r="L229" s="13"/>
      <c r="M229" s="13" t="e">
        <f>VLOOKUP(K229,'Li (abril 2015)'!$A$3:$B$382,2,FALSE)</f>
        <v>#N/A</v>
      </c>
      <c r="N229" s="13" t="s">
        <v>63</v>
      </c>
      <c r="O229" s="13" t="e">
        <f>VLOOKUP(K229,'Li (abril 2015)'!$A$3:$E$382,5,FALSE)</f>
        <v>#N/A</v>
      </c>
      <c r="P229" s="13" t="s">
        <v>63</v>
      </c>
      <c r="Q229" s="13"/>
      <c r="R229" s="13"/>
      <c r="S229" s="13"/>
      <c r="T229" s="13"/>
      <c r="U229" s="13"/>
      <c r="V229" s="15"/>
      <c r="W229" s="6"/>
      <c r="X229" s="6"/>
      <c r="Y229" s="6"/>
      <c r="Z229" s="6"/>
      <c r="AA229" s="6"/>
    </row>
    <row r="230" spans="1:27" ht="14.3" customHeight="1" x14ac:dyDescent="0.25">
      <c r="A230" s="12" t="s">
        <v>195</v>
      </c>
      <c r="B230" s="13" t="s">
        <v>347</v>
      </c>
      <c r="C230" s="13">
        <v>240496</v>
      </c>
      <c r="D230" s="13">
        <v>178721</v>
      </c>
      <c r="E230" s="13">
        <v>82022</v>
      </c>
      <c r="F230" s="13">
        <v>96699</v>
      </c>
      <c r="G230" s="13">
        <v>45.89</v>
      </c>
      <c r="H230" s="15">
        <v>54.11</v>
      </c>
      <c r="I230" s="6"/>
      <c r="J230" s="6"/>
      <c r="K230" s="12" t="s">
        <v>347</v>
      </c>
      <c r="L230" s="13">
        <v>76.400000000000006</v>
      </c>
      <c r="M230" s="13">
        <f>VLOOKUP(K230,'Li (abril 2015)'!$A$3:$B$382,2,FALSE)</f>
        <v>139700</v>
      </c>
      <c r="N230" s="13">
        <v>72.2</v>
      </c>
      <c r="O230" s="13">
        <f>VLOOKUP(K230,'Li (abril 2015)'!$A$3:$E$382,5,FALSE)</f>
        <v>8500</v>
      </c>
      <c r="P230" s="13">
        <v>5.6</v>
      </c>
      <c r="Q230" s="13">
        <v>23.6</v>
      </c>
      <c r="R230" s="13">
        <v>17.399999999999999</v>
      </c>
      <c r="S230" s="13">
        <v>82.6</v>
      </c>
      <c r="T230" s="13">
        <v>67.5</v>
      </c>
      <c r="U230" s="13" t="s">
        <v>63</v>
      </c>
      <c r="V230" s="15">
        <v>25.7</v>
      </c>
      <c r="W230" s="6"/>
      <c r="X230" s="6"/>
      <c r="Y230" s="6"/>
      <c r="Z230" s="6"/>
      <c r="AA230" s="6"/>
    </row>
    <row r="231" spans="1:27" ht="14.3" customHeight="1" x14ac:dyDescent="0.25">
      <c r="A231" s="12" t="s">
        <v>78</v>
      </c>
      <c r="B231" s="13" t="s">
        <v>348</v>
      </c>
      <c r="C231" s="13">
        <v>96091</v>
      </c>
      <c r="D231" s="13">
        <v>66366</v>
      </c>
      <c r="E231" s="13">
        <v>37326</v>
      </c>
      <c r="F231" s="13">
        <v>29040</v>
      </c>
      <c r="G231" s="13">
        <v>56.24</v>
      </c>
      <c r="H231" s="15">
        <v>43.76</v>
      </c>
      <c r="I231" s="6"/>
      <c r="J231" s="6"/>
      <c r="K231" s="12" t="s">
        <v>348</v>
      </c>
      <c r="L231" s="13">
        <v>82.6</v>
      </c>
      <c r="M231" s="13">
        <f>VLOOKUP(K231,'Li (abril 2015)'!$A$3:$B$382,2,FALSE)</f>
        <v>69500</v>
      </c>
      <c r="N231" s="13">
        <v>77.5</v>
      </c>
      <c r="O231" s="13">
        <f>VLOOKUP(K231,'Li (abril 2015)'!$A$3:$E$382,5,FALSE)</f>
        <v>2400</v>
      </c>
      <c r="P231" s="13">
        <v>6.2</v>
      </c>
      <c r="Q231" s="13">
        <v>17.399999999999999</v>
      </c>
      <c r="R231" s="13">
        <v>34.299999999999997</v>
      </c>
      <c r="S231" s="13">
        <v>65.7</v>
      </c>
      <c r="T231" s="13">
        <v>59.5</v>
      </c>
      <c r="U231" s="13" t="s">
        <v>63</v>
      </c>
      <c r="V231" s="15">
        <v>37</v>
      </c>
      <c r="W231" s="6"/>
      <c r="X231" s="6"/>
      <c r="Y231" s="6"/>
      <c r="Z231" s="6"/>
      <c r="AA231" s="6"/>
    </row>
    <row r="232" spans="1:27" ht="14.3" customHeight="1" x14ac:dyDescent="0.25">
      <c r="A232" s="12" t="s">
        <v>67</v>
      </c>
      <c r="B232" s="13" t="s">
        <v>349</v>
      </c>
      <c r="C232" s="13">
        <v>195394</v>
      </c>
      <c r="D232" s="13">
        <v>120661</v>
      </c>
      <c r="E232" s="13">
        <v>59318</v>
      </c>
      <c r="F232" s="13">
        <v>61343</v>
      </c>
      <c r="G232" s="13">
        <v>49.16</v>
      </c>
      <c r="H232" s="15">
        <v>50.84</v>
      </c>
      <c r="I232" s="6"/>
      <c r="J232" s="6"/>
      <c r="K232" s="12" t="s">
        <v>349</v>
      </c>
      <c r="L232" s="13">
        <v>67.7</v>
      </c>
      <c r="M232" s="13">
        <f>VLOOKUP(K232,'Li (abril 2015)'!$A$3:$B$382,2,FALSE)</f>
        <v>138600</v>
      </c>
      <c r="N232" s="13">
        <v>62.6</v>
      </c>
      <c r="O232" s="13">
        <f>VLOOKUP(K232,'Li (abril 2015)'!$A$3:$E$382,5,FALSE)</f>
        <v>14000</v>
      </c>
      <c r="P232" s="13">
        <v>7.5</v>
      </c>
      <c r="Q232" s="13">
        <v>32.299999999999997</v>
      </c>
      <c r="R232" s="13">
        <v>14.8</v>
      </c>
      <c r="S232" s="13">
        <v>85.2</v>
      </c>
      <c r="T232" s="13">
        <v>55.5</v>
      </c>
      <c r="U232" s="13">
        <v>7.9</v>
      </c>
      <c r="V232" s="15">
        <v>39.700000000000003</v>
      </c>
      <c r="W232" s="6"/>
      <c r="X232" s="6"/>
      <c r="Y232" s="6"/>
      <c r="Z232" s="6"/>
      <c r="AA232" s="6"/>
    </row>
    <row r="233" spans="1:27" ht="14.3" customHeight="1" x14ac:dyDescent="0.25">
      <c r="A233" s="12" t="s">
        <v>98</v>
      </c>
      <c r="B233" s="13" t="s">
        <v>350</v>
      </c>
      <c r="C233" s="13">
        <v>93978</v>
      </c>
      <c r="D233" s="13">
        <v>69831</v>
      </c>
      <c r="E233" s="13">
        <v>23736</v>
      </c>
      <c r="F233" s="13">
        <v>46095</v>
      </c>
      <c r="G233" s="13">
        <v>33.99</v>
      </c>
      <c r="H233" s="15">
        <v>66.010000000000005</v>
      </c>
      <c r="I233" s="6"/>
      <c r="J233" s="6"/>
      <c r="K233" s="12" t="s">
        <v>350</v>
      </c>
      <c r="L233" s="13">
        <v>69.8</v>
      </c>
      <c r="M233" s="13">
        <f>VLOOKUP(K233,'Li (abril 2015)'!$A$3:$B$382,2,FALSE)</f>
        <v>53900</v>
      </c>
      <c r="N233" s="13">
        <v>64.400000000000006</v>
      </c>
      <c r="O233" s="13">
        <f>VLOOKUP(K233,'Li (abril 2015)'!$A$3:$E$382,5,FALSE)</f>
        <v>1500</v>
      </c>
      <c r="P233" s="13">
        <v>7.8</v>
      </c>
      <c r="Q233" s="13">
        <v>30.2</v>
      </c>
      <c r="R233" s="13">
        <v>28.7</v>
      </c>
      <c r="S233" s="13">
        <v>71.3</v>
      </c>
      <c r="T233" s="13">
        <v>53.4</v>
      </c>
      <c r="U233" s="13" t="s">
        <v>63</v>
      </c>
      <c r="V233" s="15">
        <v>40.299999999999997</v>
      </c>
      <c r="W233" s="6"/>
      <c r="X233" s="6"/>
      <c r="Y233" s="6"/>
      <c r="Z233" s="6"/>
      <c r="AA233" s="6"/>
    </row>
    <row r="234" spans="1:27" ht="14.3" customHeight="1" x14ac:dyDescent="0.25">
      <c r="A234" s="12" t="s">
        <v>67</v>
      </c>
      <c r="B234" s="13" t="s">
        <v>351</v>
      </c>
      <c r="C234" s="13">
        <v>42684</v>
      </c>
      <c r="D234" s="13">
        <v>31465</v>
      </c>
      <c r="E234" s="13">
        <v>14292</v>
      </c>
      <c r="F234" s="13">
        <v>17173</v>
      </c>
      <c r="G234" s="13">
        <v>45.42</v>
      </c>
      <c r="H234" s="15">
        <v>54.58</v>
      </c>
      <c r="I234" s="6"/>
      <c r="J234" s="6"/>
      <c r="K234" s="12" t="s">
        <v>351</v>
      </c>
      <c r="L234" s="13">
        <v>81.599999999999994</v>
      </c>
      <c r="M234" s="13">
        <f>VLOOKUP(K234,'Li (abril 2015)'!$A$3:$B$382,2,FALSE)</f>
        <v>24900</v>
      </c>
      <c r="N234" s="13">
        <v>77.599999999999994</v>
      </c>
      <c r="O234" s="13">
        <f>VLOOKUP(K234,'Li (abril 2015)'!$A$3:$E$382,5,FALSE)</f>
        <v>1500</v>
      </c>
      <c r="P234" s="13">
        <v>4.9000000000000004</v>
      </c>
      <c r="Q234" s="13">
        <v>18.399999999999999</v>
      </c>
      <c r="R234" s="13">
        <v>34.200000000000003</v>
      </c>
      <c r="S234" s="13">
        <v>65.8</v>
      </c>
      <c r="T234" s="13">
        <v>69.5</v>
      </c>
      <c r="U234" s="13" t="s">
        <v>63</v>
      </c>
      <c r="V234" s="15">
        <v>20.8</v>
      </c>
      <c r="W234" s="6"/>
      <c r="X234" s="6"/>
      <c r="Y234" s="6"/>
      <c r="Z234" s="6"/>
      <c r="AA234" s="6"/>
    </row>
    <row r="235" spans="1:27" ht="14.3" customHeight="1" x14ac:dyDescent="0.25">
      <c r="A235" s="12" t="s">
        <v>64</v>
      </c>
      <c r="B235" s="13" t="s">
        <v>352</v>
      </c>
      <c r="C235" s="13">
        <v>158084</v>
      </c>
      <c r="D235" s="13">
        <v>107403</v>
      </c>
      <c r="E235" s="13">
        <v>42034</v>
      </c>
      <c r="F235" s="13">
        <v>65369</v>
      </c>
      <c r="G235" s="13">
        <v>39.14</v>
      </c>
      <c r="H235" s="15">
        <v>60.86</v>
      </c>
      <c r="I235" s="6"/>
      <c r="J235" s="6"/>
      <c r="K235" s="12" t="s">
        <v>352</v>
      </c>
      <c r="L235" s="13">
        <v>74</v>
      </c>
      <c r="M235" s="13">
        <f>VLOOKUP(K235,'Li (abril 2015)'!$A$3:$B$382,2,FALSE)</f>
        <v>92000</v>
      </c>
      <c r="N235" s="13">
        <v>68.599999999999994</v>
      </c>
      <c r="O235" s="13">
        <f>VLOOKUP(K235,'Li (abril 2015)'!$A$3:$E$382,5,FALSE)</f>
        <v>8300</v>
      </c>
      <c r="P235" s="13">
        <v>7.3</v>
      </c>
      <c r="Q235" s="13">
        <v>26</v>
      </c>
      <c r="R235" s="13">
        <v>30.6</v>
      </c>
      <c r="S235" s="13">
        <v>69.400000000000006</v>
      </c>
      <c r="T235" s="13">
        <v>53.8</v>
      </c>
      <c r="U235" s="13">
        <v>12.2</v>
      </c>
      <c r="V235" s="15">
        <v>38.799999999999997</v>
      </c>
      <c r="W235" s="6"/>
      <c r="X235" s="6"/>
      <c r="Y235" s="6"/>
      <c r="Z235" s="6"/>
      <c r="AA235" s="6"/>
    </row>
    <row r="236" spans="1:27" ht="14.3" customHeight="1" x14ac:dyDescent="0.25">
      <c r="A236" s="12" t="s">
        <v>26</v>
      </c>
      <c r="B236" s="13" t="s">
        <v>510</v>
      </c>
      <c r="C236" s="13">
        <v>16658</v>
      </c>
      <c r="D236" s="13">
        <v>11382</v>
      </c>
      <c r="E236" s="13">
        <v>7189</v>
      </c>
      <c r="F236" s="13">
        <v>4193</v>
      </c>
      <c r="G236" s="13">
        <v>63.16</v>
      </c>
      <c r="H236" s="15">
        <v>36.840000000000003</v>
      </c>
      <c r="I236" s="6"/>
      <c r="J236" s="6"/>
      <c r="K236" s="12" t="s">
        <v>510</v>
      </c>
      <c r="L236" s="13">
        <v>88</v>
      </c>
      <c r="M236" s="13">
        <f>VLOOKUP(K236,'Li (abril 2015)'!$A$3:$B$382,2,FALSE)</f>
        <v>11300</v>
      </c>
      <c r="N236" s="13">
        <v>86</v>
      </c>
      <c r="O236" s="13" t="str">
        <f>VLOOKUP(K236,'Li (abril 2015)'!$A$3:$E$382,5,FALSE)</f>
        <v>!</v>
      </c>
      <c r="P236" s="13" t="s">
        <v>63</v>
      </c>
      <c r="Q236" s="13">
        <v>12</v>
      </c>
      <c r="R236" s="13">
        <v>22.7</v>
      </c>
      <c r="S236" s="13">
        <v>77.3</v>
      </c>
      <c r="T236" s="13" t="s">
        <v>63</v>
      </c>
      <c r="U236" s="13" t="s">
        <v>63</v>
      </c>
      <c r="V236" s="15" t="s">
        <v>63</v>
      </c>
      <c r="W236" s="6"/>
      <c r="X236" s="6"/>
      <c r="Y236" s="6"/>
      <c r="Z236" s="6"/>
      <c r="AA236" s="6"/>
    </row>
    <row r="237" spans="1:27" ht="14.3" customHeight="1" x14ac:dyDescent="0.25">
      <c r="A237" s="12" t="s">
        <v>61</v>
      </c>
      <c r="B237" s="13" t="s">
        <v>353</v>
      </c>
      <c r="C237" s="13">
        <v>97331</v>
      </c>
      <c r="D237" s="13">
        <v>70337</v>
      </c>
      <c r="E237" s="13">
        <v>49424</v>
      </c>
      <c r="F237" s="13">
        <v>20913</v>
      </c>
      <c r="G237" s="13">
        <v>70.27</v>
      </c>
      <c r="H237" s="15">
        <v>29.73</v>
      </c>
      <c r="I237" s="6"/>
      <c r="J237" s="6"/>
      <c r="K237" s="12" t="s">
        <v>353</v>
      </c>
      <c r="L237" s="13">
        <v>80.2</v>
      </c>
      <c r="M237" s="13">
        <f>VLOOKUP(K237,'Li (abril 2015)'!$A$3:$B$382,2,FALSE)</f>
        <v>91200</v>
      </c>
      <c r="N237" s="13">
        <v>76.2</v>
      </c>
      <c r="O237" s="13">
        <f>VLOOKUP(K237,'Li (abril 2015)'!$A$3:$E$382,5,FALSE)</f>
        <v>6000</v>
      </c>
      <c r="P237" s="13">
        <v>4.9000000000000004</v>
      </c>
      <c r="Q237" s="13">
        <v>19.8</v>
      </c>
      <c r="R237" s="13">
        <v>14.1</v>
      </c>
      <c r="S237" s="13">
        <v>85.9</v>
      </c>
      <c r="T237" s="13">
        <v>53.7</v>
      </c>
      <c r="U237" s="13" t="s">
        <v>63</v>
      </c>
      <c r="V237" s="15">
        <v>42.2</v>
      </c>
      <c r="W237" s="6"/>
      <c r="X237" s="6"/>
      <c r="Y237" s="6"/>
      <c r="Z237" s="6"/>
      <c r="AA237" s="6"/>
    </row>
    <row r="238" spans="1:27" ht="14.3" customHeight="1" x14ac:dyDescent="0.25">
      <c r="A238" s="12" t="s">
        <v>105</v>
      </c>
      <c r="B238" s="13" t="s">
        <v>354</v>
      </c>
      <c r="C238" s="13">
        <v>92155</v>
      </c>
      <c r="D238" s="13">
        <v>68522</v>
      </c>
      <c r="E238" s="13">
        <v>29367</v>
      </c>
      <c r="F238" s="13">
        <v>39155</v>
      </c>
      <c r="G238" s="13">
        <v>42.86</v>
      </c>
      <c r="H238" s="15">
        <v>57.14</v>
      </c>
      <c r="I238" s="6"/>
      <c r="J238" s="6"/>
      <c r="K238" s="12" t="s">
        <v>354</v>
      </c>
      <c r="L238" s="13">
        <v>76.2</v>
      </c>
      <c r="M238" s="13">
        <f>VLOOKUP(K238,'Li (abril 2015)'!$A$3:$B$382,2,FALSE)</f>
        <v>53800</v>
      </c>
      <c r="N238" s="13">
        <v>73.5</v>
      </c>
      <c r="O238" s="13">
        <f>VLOOKUP(K238,'Li (abril 2015)'!$A$3:$E$382,5,FALSE)</f>
        <v>2900</v>
      </c>
      <c r="P238" s="13">
        <v>3.6</v>
      </c>
      <c r="Q238" s="13">
        <v>23.8</v>
      </c>
      <c r="R238" s="13">
        <v>23.3</v>
      </c>
      <c r="S238" s="13">
        <v>76.7</v>
      </c>
      <c r="T238" s="13">
        <v>62</v>
      </c>
      <c r="U238" s="13" t="s">
        <v>63</v>
      </c>
      <c r="V238" s="15">
        <v>38</v>
      </c>
      <c r="W238" s="6"/>
      <c r="X238" s="6"/>
      <c r="Y238" s="6"/>
      <c r="Z238" s="6"/>
      <c r="AA238" s="6"/>
    </row>
    <row r="239" spans="1:27" ht="14.3" customHeight="1" x14ac:dyDescent="0.25">
      <c r="A239" s="12" t="s">
        <v>64</v>
      </c>
      <c r="B239" s="13" t="s">
        <v>356</v>
      </c>
      <c r="C239" s="13">
        <v>64534</v>
      </c>
      <c r="D239" s="13">
        <v>45335</v>
      </c>
      <c r="E239" s="13">
        <v>16704</v>
      </c>
      <c r="F239" s="13">
        <v>28631</v>
      </c>
      <c r="G239" s="13">
        <v>36.85</v>
      </c>
      <c r="H239" s="15">
        <v>63.15</v>
      </c>
      <c r="I239" s="6"/>
      <c r="J239" s="6"/>
      <c r="K239" s="12" t="s">
        <v>356</v>
      </c>
      <c r="L239" s="13">
        <v>79.099999999999994</v>
      </c>
      <c r="M239" s="13">
        <f>VLOOKUP(K239,'Li (abril 2015)'!$A$3:$B$382,2,FALSE)</f>
        <v>39300</v>
      </c>
      <c r="N239" s="13">
        <v>76.400000000000006</v>
      </c>
      <c r="O239" s="13">
        <f>VLOOKUP(K239,'Li (abril 2015)'!$A$3:$E$382,5,FALSE)</f>
        <v>2000</v>
      </c>
      <c r="P239" s="13">
        <v>3.4</v>
      </c>
      <c r="Q239" s="13">
        <v>20.9</v>
      </c>
      <c r="R239" s="13">
        <v>36.1</v>
      </c>
      <c r="S239" s="13">
        <v>63.9</v>
      </c>
      <c r="T239" s="13">
        <v>30.6</v>
      </c>
      <c r="U239" s="13" t="s">
        <v>63</v>
      </c>
      <c r="V239" s="15">
        <v>58.5</v>
      </c>
      <c r="W239" s="6"/>
      <c r="X239" s="6"/>
      <c r="Y239" s="6"/>
      <c r="Z239" s="6"/>
      <c r="AA239" s="6"/>
    </row>
    <row r="240" spans="1:27" ht="14.3" customHeight="1" x14ac:dyDescent="0.25">
      <c r="A240" s="12" t="s">
        <v>26</v>
      </c>
      <c r="B240" s="13" t="s">
        <v>511</v>
      </c>
      <c r="C240" s="13">
        <v>110224</v>
      </c>
      <c r="D240" s="13">
        <v>81255</v>
      </c>
      <c r="E240" s="13">
        <v>49641</v>
      </c>
      <c r="F240" s="13">
        <v>31614</v>
      </c>
      <c r="G240" s="13">
        <v>61.09</v>
      </c>
      <c r="H240" s="15">
        <v>38.909999999999997</v>
      </c>
      <c r="I240" s="6"/>
      <c r="J240" s="6"/>
      <c r="K240" s="12" t="s">
        <v>511</v>
      </c>
      <c r="L240" s="13">
        <v>80.3</v>
      </c>
      <c r="M240" s="13">
        <f>VLOOKUP(K240,'Li (abril 2015)'!$A$3:$B$382,2,FALSE)</f>
        <v>70900</v>
      </c>
      <c r="N240" s="13">
        <v>77.099999999999994</v>
      </c>
      <c r="O240" s="13">
        <f>VLOOKUP(K240,'Li (abril 2015)'!$A$3:$E$382,5,FALSE)</f>
        <v>3600</v>
      </c>
      <c r="P240" s="13">
        <v>4</v>
      </c>
      <c r="Q240" s="13">
        <v>19.7</v>
      </c>
      <c r="R240" s="13">
        <v>18.899999999999999</v>
      </c>
      <c r="S240" s="13">
        <v>81.099999999999994</v>
      </c>
      <c r="T240" s="13">
        <v>100</v>
      </c>
      <c r="U240" s="13" t="s">
        <v>63</v>
      </c>
      <c r="V240" s="15" t="s">
        <v>63</v>
      </c>
      <c r="W240" s="6"/>
      <c r="X240" s="6"/>
      <c r="Y240" s="6"/>
      <c r="Z240" s="6"/>
      <c r="AA240" s="6"/>
    </row>
    <row r="241" spans="1:27" ht="14.3" customHeight="1" x14ac:dyDescent="0.25">
      <c r="A241" s="12" t="s">
        <v>78</v>
      </c>
      <c r="B241" s="13" t="s">
        <v>357</v>
      </c>
      <c r="C241" s="13">
        <v>120892</v>
      </c>
      <c r="D241" s="13">
        <v>87392</v>
      </c>
      <c r="E241" s="13">
        <v>34176</v>
      </c>
      <c r="F241" s="13">
        <v>53216</v>
      </c>
      <c r="G241" s="13">
        <v>39.11</v>
      </c>
      <c r="H241" s="15">
        <v>60.89</v>
      </c>
      <c r="I241" s="6"/>
      <c r="J241" s="6"/>
      <c r="K241" s="12" t="s">
        <v>357</v>
      </c>
      <c r="L241" s="13">
        <v>79.2</v>
      </c>
      <c r="M241" s="13">
        <f>VLOOKUP(K241,'Li (abril 2015)'!$A$3:$B$382,2,FALSE)</f>
        <v>91100</v>
      </c>
      <c r="N241" s="13">
        <v>74.7</v>
      </c>
      <c r="O241" s="13">
        <f>VLOOKUP(K241,'Li (abril 2015)'!$A$3:$E$382,5,FALSE)</f>
        <v>5200</v>
      </c>
      <c r="P241" s="13">
        <v>5.7</v>
      </c>
      <c r="Q241" s="13">
        <v>20.8</v>
      </c>
      <c r="R241" s="13">
        <v>20</v>
      </c>
      <c r="S241" s="13">
        <v>80</v>
      </c>
      <c r="T241" s="13">
        <v>64.3</v>
      </c>
      <c r="U241" s="13">
        <v>10.6</v>
      </c>
      <c r="V241" s="15">
        <v>28.1</v>
      </c>
      <c r="W241" s="6"/>
      <c r="X241" s="6"/>
      <c r="Y241" s="6"/>
      <c r="Z241" s="6"/>
      <c r="AA241" s="6"/>
    </row>
    <row r="242" spans="1:27" ht="14.3" customHeight="1" x14ac:dyDescent="0.25">
      <c r="A242" s="12" t="s">
        <v>93</v>
      </c>
      <c r="B242" s="13" t="s">
        <v>358</v>
      </c>
      <c r="C242" s="13">
        <v>186989</v>
      </c>
      <c r="D242" s="13">
        <v>133455</v>
      </c>
      <c r="E242" s="13">
        <v>53458</v>
      </c>
      <c r="F242" s="13">
        <v>79997</v>
      </c>
      <c r="G242" s="13">
        <v>40.06</v>
      </c>
      <c r="H242" s="15">
        <v>59.94</v>
      </c>
      <c r="I242" s="6"/>
      <c r="J242" s="6"/>
      <c r="K242" s="12" t="s">
        <v>358</v>
      </c>
      <c r="L242" s="13">
        <v>77.7</v>
      </c>
      <c r="M242" s="13">
        <f>VLOOKUP(K242,'Li (abril 2015)'!$A$3:$B$382,2,FALSE)</f>
        <v>124100</v>
      </c>
      <c r="N242" s="13">
        <v>73.8</v>
      </c>
      <c r="O242" s="13">
        <f>VLOOKUP(K242,'Li (abril 2015)'!$A$3:$E$382,5,FALSE)</f>
        <v>8500</v>
      </c>
      <c r="P242" s="13">
        <v>5</v>
      </c>
      <c r="Q242" s="13">
        <v>22.3</v>
      </c>
      <c r="R242" s="13">
        <v>32.6</v>
      </c>
      <c r="S242" s="13">
        <v>67.400000000000006</v>
      </c>
      <c r="T242" s="13">
        <v>59.3</v>
      </c>
      <c r="U242" s="13">
        <v>13.2</v>
      </c>
      <c r="V242" s="15">
        <v>31.7</v>
      </c>
      <c r="W242" s="6"/>
      <c r="X242" s="6"/>
      <c r="Y242" s="6"/>
      <c r="Z242" s="6"/>
      <c r="AA242" s="6"/>
    </row>
    <row r="243" spans="1:27" ht="14.3" customHeight="1" x14ac:dyDescent="0.25">
      <c r="A243" s="12" t="s">
        <v>93</v>
      </c>
      <c r="B243" s="13" t="s">
        <v>359</v>
      </c>
      <c r="C243" s="13">
        <v>113421</v>
      </c>
      <c r="D243" s="13">
        <v>85448</v>
      </c>
      <c r="E243" s="13">
        <v>35741</v>
      </c>
      <c r="F243" s="13">
        <v>49707</v>
      </c>
      <c r="G243" s="13">
        <v>41.83</v>
      </c>
      <c r="H243" s="15">
        <v>58.17</v>
      </c>
      <c r="I243" s="6"/>
      <c r="J243" s="6"/>
      <c r="K243" s="12" t="s">
        <v>359</v>
      </c>
      <c r="L243" s="13">
        <v>78.099999999999994</v>
      </c>
      <c r="M243" s="13">
        <f>VLOOKUP(K243,'Li (abril 2015)'!$A$3:$B$382,2,FALSE)</f>
        <v>69400</v>
      </c>
      <c r="N243" s="13">
        <v>75.599999999999994</v>
      </c>
      <c r="O243" s="13">
        <f>VLOOKUP(K243,'Li (abril 2015)'!$A$3:$E$382,5,FALSE)</f>
        <v>2500</v>
      </c>
      <c r="P243" s="13">
        <v>3.2</v>
      </c>
      <c r="Q243" s="13">
        <v>21.9</v>
      </c>
      <c r="R243" s="13">
        <v>24</v>
      </c>
      <c r="S243" s="13">
        <v>76</v>
      </c>
      <c r="T243" s="13">
        <v>70.7</v>
      </c>
      <c r="U243" s="13" t="s">
        <v>63</v>
      </c>
      <c r="V243" s="15">
        <v>26.5</v>
      </c>
      <c r="W243" s="6"/>
      <c r="X243" s="6"/>
      <c r="Y243" s="6"/>
      <c r="Z243" s="6"/>
      <c r="AA243" s="6"/>
    </row>
    <row r="244" spans="1:27" ht="14.3" customHeight="1" x14ac:dyDescent="0.25">
      <c r="A244" s="12" t="s">
        <v>61</v>
      </c>
      <c r="B244" s="13" t="s">
        <v>360</v>
      </c>
      <c r="C244" s="13">
        <v>140517</v>
      </c>
      <c r="D244" s="13">
        <v>98720</v>
      </c>
      <c r="E244" s="13">
        <v>41384</v>
      </c>
      <c r="F244" s="13">
        <v>57336</v>
      </c>
      <c r="G244" s="13">
        <v>41.92</v>
      </c>
      <c r="H244" s="15">
        <v>58.08</v>
      </c>
      <c r="I244" s="6"/>
      <c r="J244" s="6"/>
      <c r="K244" s="12" t="s">
        <v>360</v>
      </c>
      <c r="L244" s="13">
        <v>77.5</v>
      </c>
      <c r="M244" s="13">
        <f>VLOOKUP(K244,'Li (abril 2015)'!$A$3:$B$382,2,FALSE)</f>
        <v>98200</v>
      </c>
      <c r="N244" s="13">
        <v>72.5</v>
      </c>
      <c r="O244" s="13">
        <f>VLOOKUP(K244,'Li (abril 2015)'!$A$3:$E$382,5,FALSE)</f>
        <v>6000</v>
      </c>
      <c r="P244" s="13">
        <v>6.4</v>
      </c>
      <c r="Q244" s="13">
        <v>22.5</v>
      </c>
      <c r="R244" s="13">
        <v>30.5</v>
      </c>
      <c r="S244" s="13">
        <v>69.5</v>
      </c>
      <c r="T244" s="13">
        <v>53</v>
      </c>
      <c r="U244" s="13">
        <v>8.3000000000000007</v>
      </c>
      <c r="V244" s="15">
        <v>42.2</v>
      </c>
      <c r="W244" s="6"/>
      <c r="X244" s="6"/>
      <c r="Y244" s="6"/>
      <c r="Z244" s="6"/>
      <c r="AA244" s="6"/>
    </row>
    <row r="245" spans="1:27" ht="14.3" customHeight="1" x14ac:dyDescent="0.25">
      <c r="A245" s="12" t="s">
        <v>105</v>
      </c>
      <c r="B245" s="13" t="s">
        <v>361</v>
      </c>
      <c r="C245" s="13">
        <v>103270</v>
      </c>
      <c r="D245" s="13">
        <v>79469</v>
      </c>
      <c r="E245" s="13">
        <v>36762</v>
      </c>
      <c r="F245" s="13">
        <v>42707</v>
      </c>
      <c r="G245" s="13">
        <v>46.26</v>
      </c>
      <c r="H245" s="15">
        <v>53.74</v>
      </c>
      <c r="I245" s="6"/>
      <c r="J245" s="6"/>
      <c r="K245" s="12" t="s">
        <v>361</v>
      </c>
      <c r="L245" s="13">
        <v>80.400000000000006</v>
      </c>
      <c r="M245" s="13">
        <f>VLOOKUP(K245,'Li (abril 2015)'!$A$3:$B$382,2,FALSE)</f>
        <v>58400</v>
      </c>
      <c r="N245" s="13">
        <v>78.099999999999994</v>
      </c>
      <c r="O245" s="13">
        <f>VLOOKUP(K245,'Li (abril 2015)'!$A$3:$E$382,5,FALSE)</f>
        <v>2300</v>
      </c>
      <c r="P245" s="13">
        <v>2.9</v>
      </c>
      <c r="Q245" s="13">
        <v>19.600000000000001</v>
      </c>
      <c r="R245" s="13">
        <v>16.899999999999999</v>
      </c>
      <c r="S245" s="13">
        <v>83.1</v>
      </c>
      <c r="T245" s="13">
        <v>93.2</v>
      </c>
      <c r="U245" s="13" t="s">
        <v>63</v>
      </c>
      <c r="V245" s="15" t="s">
        <v>63</v>
      </c>
      <c r="W245" s="6"/>
      <c r="X245" s="6"/>
      <c r="Y245" s="6"/>
      <c r="Z245" s="6"/>
      <c r="AA245" s="6"/>
    </row>
    <row r="246" spans="1:27" ht="14.3" customHeight="1" x14ac:dyDescent="0.25">
      <c r="A246" s="12" t="s">
        <v>64</v>
      </c>
      <c r="B246" s="13" t="s">
        <v>362</v>
      </c>
      <c r="C246" s="13">
        <v>94284</v>
      </c>
      <c r="D246" s="13">
        <v>64745</v>
      </c>
      <c r="E246" s="13">
        <v>30227</v>
      </c>
      <c r="F246" s="13">
        <v>34518</v>
      </c>
      <c r="G246" s="13">
        <v>46.69</v>
      </c>
      <c r="H246" s="15">
        <v>53.31</v>
      </c>
      <c r="I246" s="6"/>
      <c r="J246" s="6"/>
      <c r="K246" s="12" t="s">
        <v>362</v>
      </c>
      <c r="L246" s="13">
        <v>73.099999999999994</v>
      </c>
      <c r="M246" s="13">
        <f>VLOOKUP(K246,'Li (abril 2015)'!$A$3:$B$382,2,FALSE)</f>
        <v>63200</v>
      </c>
      <c r="N246" s="13">
        <v>68.599999999999994</v>
      </c>
      <c r="O246" s="13">
        <f>VLOOKUP(K246,'Li (abril 2015)'!$A$3:$E$382,5,FALSE)</f>
        <v>3400</v>
      </c>
      <c r="P246" s="13">
        <v>6.2</v>
      </c>
      <c r="Q246" s="13">
        <v>26.9</v>
      </c>
      <c r="R246" s="13">
        <v>37.299999999999997</v>
      </c>
      <c r="S246" s="13">
        <v>62.7</v>
      </c>
      <c r="T246" s="13">
        <v>57.6</v>
      </c>
      <c r="U246" s="13">
        <v>8.1999999999999993</v>
      </c>
      <c r="V246" s="15">
        <v>37.200000000000003</v>
      </c>
      <c r="W246" s="6"/>
      <c r="X246" s="6"/>
      <c r="Y246" s="6"/>
      <c r="Z246" s="6"/>
      <c r="AA246" s="6"/>
    </row>
    <row r="247" spans="1:27" ht="14.3" customHeight="1" x14ac:dyDescent="0.25">
      <c r="A247" s="12" t="s">
        <v>93</v>
      </c>
      <c r="B247" s="13" t="s">
        <v>363</v>
      </c>
      <c r="C247" s="13">
        <v>36418</v>
      </c>
      <c r="D247" s="13">
        <v>28720</v>
      </c>
      <c r="E247" s="13">
        <v>11754</v>
      </c>
      <c r="F247" s="13">
        <v>16966</v>
      </c>
      <c r="G247" s="13">
        <v>40.93</v>
      </c>
      <c r="H247" s="15">
        <v>59.07</v>
      </c>
      <c r="I247" s="6"/>
      <c r="J247" s="6"/>
      <c r="K247" s="12" t="s">
        <v>363</v>
      </c>
      <c r="L247" s="13">
        <v>74.599999999999994</v>
      </c>
      <c r="M247" s="13">
        <f>VLOOKUP(K247,'Li (abril 2015)'!$A$3:$B$382,2,FALSE)</f>
        <v>22800</v>
      </c>
      <c r="N247" s="13">
        <v>73.7</v>
      </c>
      <c r="O247" s="13" t="str">
        <f>VLOOKUP(K247,'Li (abril 2015)'!$A$3:$E$382,5,FALSE)</f>
        <v>!</v>
      </c>
      <c r="P247" s="13" t="s">
        <v>63</v>
      </c>
      <c r="Q247" s="13">
        <v>25.4</v>
      </c>
      <c r="R247" s="13">
        <v>13.1</v>
      </c>
      <c r="S247" s="13">
        <v>86.9</v>
      </c>
      <c r="T247" s="13" t="s">
        <v>63</v>
      </c>
      <c r="U247" s="13" t="s">
        <v>63</v>
      </c>
      <c r="V247" s="15" t="s">
        <v>63</v>
      </c>
      <c r="W247" s="6"/>
      <c r="X247" s="6"/>
      <c r="Y247" s="6"/>
      <c r="Z247" s="6"/>
      <c r="AA247" s="6"/>
    </row>
    <row r="248" spans="1:27" ht="14.3" customHeight="1" x14ac:dyDescent="0.25">
      <c r="A248" s="12" t="s">
        <v>61</v>
      </c>
      <c r="B248" s="13" t="s">
        <v>364</v>
      </c>
      <c r="C248" s="13">
        <v>103172</v>
      </c>
      <c r="D248" s="13">
        <v>74767</v>
      </c>
      <c r="E248" s="13">
        <v>43385</v>
      </c>
      <c r="F248" s="13">
        <v>31382</v>
      </c>
      <c r="G248" s="13">
        <v>58.03</v>
      </c>
      <c r="H248" s="15">
        <v>41.97</v>
      </c>
      <c r="I248" s="6"/>
      <c r="J248" s="6"/>
      <c r="K248" s="12" t="s">
        <v>364</v>
      </c>
      <c r="L248" s="13">
        <v>79.400000000000006</v>
      </c>
      <c r="M248" s="13">
        <f>VLOOKUP(K248,'Li (abril 2015)'!$A$3:$B$382,2,FALSE)</f>
        <v>79900</v>
      </c>
      <c r="N248" s="13">
        <v>76.099999999999994</v>
      </c>
      <c r="O248" s="13">
        <f>VLOOKUP(K248,'Li (abril 2015)'!$A$3:$E$382,5,FALSE)</f>
        <v>4400</v>
      </c>
      <c r="P248" s="13">
        <v>4.2</v>
      </c>
      <c r="Q248" s="13">
        <v>20.6</v>
      </c>
      <c r="R248" s="13">
        <v>17</v>
      </c>
      <c r="S248" s="13">
        <v>83</v>
      </c>
      <c r="T248" s="13">
        <v>65.099999999999994</v>
      </c>
      <c r="U248" s="13">
        <v>8.1</v>
      </c>
      <c r="V248" s="15">
        <v>29.1</v>
      </c>
      <c r="W248" s="6"/>
      <c r="X248" s="6"/>
      <c r="Y248" s="6"/>
      <c r="Z248" s="6"/>
      <c r="AA248" s="6"/>
    </row>
    <row r="249" spans="1:27" ht="14.3" customHeight="1" x14ac:dyDescent="0.25">
      <c r="A249" s="12" t="s">
        <v>81</v>
      </c>
      <c r="B249" s="13" t="s">
        <v>365</v>
      </c>
      <c r="C249" s="13">
        <v>189843</v>
      </c>
      <c r="D249" s="13">
        <v>128233</v>
      </c>
      <c r="E249" s="13">
        <v>69213</v>
      </c>
      <c r="F249" s="13">
        <v>59020</v>
      </c>
      <c r="G249" s="13">
        <v>53.97</v>
      </c>
      <c r="H249" s="15">
        <v>46.03</v>
      </c>
      <c r="I249" s="6"/>
      <c r="J249" s="6"/>
      <c r="K249" s="12" t="s">
        <v>365</v>
      </c>
      <c r="L249" s="13">
        <v>77.2</v>
      </c>
      <c r="M249" s="13">
        <f>VLOOKUP(K249,'Li (abril 2015)'!$A$3:$B$382,2,FALSE)</f>
        <v>131800</v>
      </c>
      <c r="N249" s="13">
        <v>72.3</v>
      </c>
      <c r="O249" s="13">
        <f>VLOOKUP(K249,'Li (abril 2015)'!$A$3:$E$382,5,FALSE)</f>
        <v>11600</v>
      </c>
      <c r="P249" s="13">
        <v>6.3</v>
      </c>
      <c r="Q249" s="13">
        <v>22.8</v>
      </c>
      <c r="R249" s="13">
        <v>21.5</v>
      </c>
      <c r="S249" s="13">
        <v>78.5</v>
      </c>
      <c r="T249" s="13">
        <v>66.900000000000006</v>
      </c>
      <c r="U249" s="13">
        <v>8.6</v>
      </c>
      <c r="V249" s="15">
        <v>26.8</v>
      </c>
      <c r="W249" s="6"/>
      <c r="X249" s="6"/>
      <c r="Y249" s="6"/>
      <c r="Z249" s="6"/>
      <c r="AA249" s="6"/>
    </row>
    <row r="250" spans="1:27" ht="14.3" customHeight="1" x14ac:dyDescent="0.25">
      <c r="A250" s="12" t="s">
        <v>195</v>
      </c>
      <c r="B250" s="13" t="s">
        <v>366</v>
      </c>
      <c r="C250" s="13">
        <v>103529</v>
      </c>
      <c r="D250" s="13">
        <v>72714</v>
      </c>
      <c r="E250" s="13">
        <v>24586</v>
      </c>
      <c r="F250" s="13">
        <v>48128</v>
      </c>
      <c r="G250" s="13">
        <v>33.81</v>
      </c>
      <c r="H250" s="15">
        <v>66.19</v>
      </c>
      <c r="I250" s="6"/>
      <c r="J250" s="6"/>
      <c r="K250" s="12" t="s">
        <v>366</v>
      </c>
      <c r="L250" s="13">
        <v>73.2</v>
      </c>
      <c r="M250" s="13">
        <f>VLOOKUP(K250,'Li (abril 2015)'!$A$3:$B$382,2,FALSE)</f>
        <v>55400</v>
      </c>
      <c r="N250" s="13">
        <v>68.3</v>
      </c>
      <c r="O250" s="13">
        <f>VLOOKUP(K250,'Li (abril 2015)'!$A$3:$E$382,5,FALSE)</f>
        <v>5000</v>
      </c>
      <c r="P250" s="13">
        <v>6.7</v>
      </c>
      <c r="Q250" s="13">
        <v>26.8</v>
      </c>
      <c r="R250" s="13">
        <v>23.3</v>
      </c>
      <c r="S250" s="13">
        <v>76.7</v>
      </c>
      <c r="T250" s="13">
        <v>69.2</v>
      </c>
      <c r="U250" s="13" t="s">
        <v>63</v>
      </c>
      <c r="V250" s="15">
        <v>30.8</v>
      </c>
      <c r="W250" s="6"/>
      <c r="X250" s="6"/>
      <c r="Y250" s="6"/>
      <c r="Z250" s="6"/>
      <c r="AA250" s="6"/>
    </row>
    <row r="251" spans="1:27" ht="14.3" customHeight="1" x14ac:dyDescent="0.25">
      <c r="A251" s="12" t="s">
        <v>98</v>
      </c>
      <c r="B251" s="13" t="s">
        <v>367</v>
      </c>
      <c r="C251" s="13">
        <v>61038</v>
      </c>
      <c r="D251" s="13">
        <v>45882</v>
      </c>
      <c r="E251" s="13">
        <v>17303</v>
      </c>
      <c r="F251" s="13">
        <v>28579</v>
      </c>
      <c r="G251" s="13">
        <v>37.71</v>
      </c>
      <c r="H251" s="15">
        <v>62.29</v>
      </c>
      <c r="I251" s="6"/>
      <c r="J251" s="6"/>
      <c r="K251" s="12" t="s">
        <v>367</v>
      </c>
      <c r="L251" s="13">
        <v>77.3</v>
      </c>
      <c r="M251" s="13">
        <f>VLOOKUP(K251,'Li (abril 2015)'!$A$3:$B$382,2,FALSE)</f>
        <v>39100</v>
      </c>
      <c r="N251" s="13">
        <v>74.599999999999994</v>
      </c>
      <c r="O251" s="13">
        <f>VLOOKUP(K251,'Li (abril 2015)'!$A$3:$E$382,5,FALSE)</f>
        <v>2400</v>
      </c>
      <c r="P251" s="13">
        <v>3.5</v>
      </c>
      <c r="Q251" s="13">
        <v>22.7</v>
      </c>
      <c r="R251" s="13" t="s">
        <v>63</v>
      </c>
      <c r="S251" s="13">
        <v>94.1</v>
      </c>
      <c r="T251" s="13">
        <v>66.599999999999994</v>
      </c>
      <c r="U251" s="13" t="s">
        <v>63</v>
      </c>
      <c r="V251" s="15">
        <v>33.4</v>
      </c>
      <c r="W251" s="6"/>
      <c r="X251" s="6"/>
      <c r="Y251" s="6"/>
      <c r="Z251" s="6"/>
      <c r="AA251" s="6"/>
    </row>
    <row r="252" spans="1:27" ht="14.3" customHeight="1" x14ac:dyDescent="0.25">
      <c r="A252" s="12" t="s">
        <v>61</v>
      </c>
      <c r="B252" s="13" t="s">
        <v>368</v>
      </c>
      <c r="C252" s="13">
        <v>103731</v>
      </c>
      <c r="D252" s="13">
        <v>81161</v>
      </c>
      <c r="E252" s="13">
        <v>40181</v>
      </c>
      <c r="F252" s="13">
        <v>40980</v>
      </c>
      <c r="G252" s="13">
        <v>49.51</v>
      </c>
      <c r="H252" s="15">
        <v>50.49</v>
      </c>
      <c r="I252" s="6"/>
      <c r="J252" s="6"/>
      <c r="K252" s="12" t="s">
        <v>368</v>
      </c>
      <c r="L252" s="13">
        <v>87.4</v>
      </c>
      <c r="M252" s="13">
        <f>VLOOKUP(K252,'Li (abril 2015)'!$A$3:$B$382,2,FALSE)</f>
        <v>70100</v>
      </c>
      <c r="N252" s="13">
        <v>84.4</v>
      </c>
      <c r="O252" s="13">
        <f>VLOOKUP(K252,'Li (abril 2015)'!$A$3:$E$382,5,FALSE)</f>
        <v>2000</v>
      </c>
      <c r="P252" s="13">
        <v>3.4</v>
      </c>
      <c r="Q252" s="13">
        <v>12.6</v>
      </c>
      <c r="R252" s="13">
        <v>19.3</v>
      </c>
      <c r="S252" s="13">
        <v>80.7</v>
      </c>
      <c r="T252" s="13">
        <v>70.2</v>
      </c>
      <c r="U252" s="13">
        <v>20.8</v>
      </c>
      <c r="V252" s="15">
        <v>11.5</v>
      </c>
      <c r="W252" s="6"/>
      <c r="X252" s="6"/>
      <c r="Y252" s="6"/>
      <c r="Z252" s="6"/>
      <c r="AA252" s="6"/>
    </row>
    <row r="253" spans="1:27" ht="14.3" customHeight="1" x14ac:dyDescent="0.25">
      <c r="A253" s="12" t="s">
        <v>26</v>
      </c>
      <c r="B253" s="13" t="s">
        <v>512</v>
      </c>
      <c r="C253" s="13">
        <v>127294</v>
      </c>
      <c r="D253" s="13">
        <v>88129</v>
      </c>
      <c r="E253" s="13">
        <v>57119</v>
      </c>
      <c r="F253" s="13">
        <v>31010</v>
      </c>
      <c r="G253" s="13">
        <v>64.81</v>
      </c>
      <c r="H253" s="15">
        <v>35.19</v>
      </c>
      <c r="I253" s="6"/>
      <c r="J253" s="6"/>
      <c r="K253" s="12" t="s">
        <v>512</v>
      </c>
      <c r="L253" s="13">
        <v>79</v>
      </c>
      <c r="M253" s="13">
        <f>VLOOKUP(K253,'Li (abril 2015)'!$A$3:$B$382,2,FALSE)</f>
        <v>82500</v>
      </c>
      <c r="N253" s="13">
        <v>75.400000000000006</v>
      </c>
      <c r="O253" s="13">
        <f>VLOOKUP(K253,'Li (abril 2015)'!$A$3:$E$382,5,FALSE)</f>
        <v>4800</v>
      </c>
      <c r="P253" s="13">
        <v>4.5999999999999996</v>
      </c>
      <c r="Q253" s="13">
        <v>21</v>
      </c>
      <c r="R253" s="13">
        <v>32.4</v>
      </c>
      <c r="S253" s="13">
        <v>67.599999999999994</v>
      </c>
      <c r="T253" s="13">
        <v>65.8</v>
      </c>
      <c r="U253" s="13" t="s">
        <v>63</v>
      </c>
      <c r="V253" s="15">
        <v>29.3</v>
      </c>
      <c r="W253" s="6"/>
      <c r="X253" s="6"/>
      <c r="Y253" s="6"/>
      <c r="Z253" s="6"/>
      <c r="AA253" s="6"/>
    </row>
    <row r="254" spans="1:27" ht="14.3" customHeight="1" x14ac:dyDescent="0.25">
      <c r="A254" s="12" t="s">
        <v>105</v>
      </c>
      <c r="B254" s="13" t="s">
        <v>513</v>
      </c>
      <c r="C254" s="13">
        <v>172890</v>
      </c>
      <c r="D254" s="13">
        <v>116563</v>
      </c>
      <c r="E254" s="13">
        <v>53973</v>
      </c>
      <c r="F254" s="13">
        <v>62590</v>
      </c>
      <c r="G254" s="13">
        <v>46.3</v>
      </c>
      <c r="H254" s="15">
        <v>53.7</v>
      </c>
      <c r="I254" s="6"/>
      <c r="J254" s="6"/>
      <c r="K254" s="12" t="s">
        <v>513</v>
      </c>
      <c r="L254" s="13">
        <v>74.2</v>
      </c>
      <c r="M254" s="13">
        <f>VLOOKUP(K254,'Li (abril 2015)'!$A$3:$B$382,2,FALSE)</f>
        <v>103800</v>
      </c>
      <c r="N254" s="13">
        <v>69.400000000000006</v>
      </c>
      <c r="O254" s="13">
        <f>VLOOKUP(K254,'Li (abril 2015)'!$A$3:$E$382,5,FALSE)</f>
        <v>7800</v>
      </c>
      <c r="P254" s="13">
        <v>6.6</v>
      </c>
      <c r="Q254" s="13">
        <v>25.8</v>
      </c>
      <c r="R254" s="13">
        <v>37.6</v>
      </c>
      <c r="S254" s="13">
        <v>62.4</v>
      </c>
      <c r="T254" s="13">
        <v>74.2</v>
      </c>
      <c r="U254" s="13" t="s">
        <v>63</v>
      </c>
      <c r="V254" s="15" t="s">
        <v>63</v>
      </c>
      <c r="W254" s="6"/>
      <c r="X254" s="6"/>
      <c r="Y254" s="6"/>
      <c r="Z254" s="6"/>
      <c r="AA254" s="6"/>
    </row>
    <row r="255" spans="1:27" ht="14.3" customHeight="1" x14ac:dyDescent="0.25">
      <c r="A255" s="12" t="s">
        <v>64</v>
      </c>
      <c r="B255" s="13" t="s">
        <v>370</v>
      </c>
      <c r="C255" s="13">
        <v>46148</v>
      </c>
      <c r="D255" s="13">
        <v>36442</v>
      </c>
      <c r="E255" s="13">
        <v>15892</v>
      </c>
      <c r="F255" s="13">
        <v>20550</v>
      </c>
      <c r="G255" s="13">
        <v>43.61</v>
      </c>
      <c r="H255" s="15">
        <v>56.39</v>
      </c>
      <c r="I255" s="6"/>
      <c r="J255" s="6"/>
      <c r="K255" s="12" t="s">
        <v>370</v>
      </c>
      <c r="L255" s="13">
        <v>86.5</v>
      </c>
      <c r="M255" s="13">
        <f>VLOOKUP(K255,'Li (abril 2015)'!$A$3:$B$382,2,FALSE)</f>
        <v>29700</v>
      </c>
      <c r="N255" s="13">
        <v>83.8</v>
      </c>
      <c r="O255" s="13" t="str">
        <f>VLOOKUP(K255,'Li (abril 2015)'!$A$3:$E$382,5,FALSE)</f>
        <v>!</v>
      </c>
      <c r="P255" s="13" t="s">
        <v>63</v>
      </c>
      <c r="Q255" s="13">
        <v>13.5</v>
      </c>
      <c r="R255" s="13" t="s">
        <v>63</v>
      </c>
      <c r="S255" s="13">
        <v>89.8</v>
      </c>
      <c r="T255" s="13">
        <v>100</v>
      </c>
      <c r="U255" s="13" t="s">
        <v>63</v>
      </c>
      <c r="V255" s="15" t="s">
        <v>63</v>
      </c>
      <c r="W255" s="6"/>
      <c r="X255" s="6"/>
      <c r="Y255" s="6"/>
      <c r="Z255" s="6"/>
      <c r="AA255" s="6"/>
    </row>
    <row r="256" spans="1:27" ht="14.3" customHeight="1" x14ac:dyDescent="0.25">
      <c r="A256" s="12" t="s">
        <v>81</v>
      </c>
      <c r="B256" s="13" t="s">
        <v>371</v>
      </c>
      <c r="C256" s="13">
        <v>132632</v>
      </c>
      <c r="D256" s="13">
        <v>108806</v>
      </c>
      <c r="E256" s="13">
        <v>75396</v>
      </c>
      <c r="F256" s="13">
        <v>33410</v>
      </c>
      <c r="G256" s="13">
        <v>69.290000000000006</v>
      </c>
      <c r="H256" s="15">
        <v>30.71</v>
      </c>
      <c r="I256" s="6"/>
      <c r="J256" s="6"/>
      <c r="K256" s="12" t="s">
        <v>371</v>
      </c>
      <c r="L256" s="13">
        <v>84.1</v>
      </c>
      <c r="M256" s="13">
        <f>VLOOKUP(K256,'Li (abril 2015)'!$A$3:$B$382,2,FALSE)</f>
        <v>98900</v>
      </c>
      <c r="N256" s="13">
        <v>79.400000000000006</v>
      </c>
      <c r="O256" s="13">
        <f>VLOOKUP(K256,'Li (abril 2015)'!$A$3:$E$382,5,FALSE)</f>
        <v>4000</v>
      </c>
      <c r="P256" s="13">
        <v>5.6</v>
      </c>
      <c r="Q256" s="13">
        <v>15.9</v>
      </c>
      <c r="R256" s="13">
        <v>39.799999999999997</v>
      </c>
      <c r="S256" s="13">
        <v>60.2</v>
      </c>
      <c r="T256" s="13">
        <v>72.2</v>
      </c>
      <c r="U256" s="13">
        <v>12.6</v>
      </c>
      <c r="V256" s="15">
        <v>16.8</v>
      </c>
      <c r="W256" s="6"/>
      <c r="X256" s="6"/>
      <c r="Y256" s="6"/>
      <c r="Z256" s="6"/>
      <c r="AA256" s="6"/>
    </row>
    <row r="257" spans="1:27" ht="14.3" customHeight="1" x14ac:dyDescent="0.25">
      <c r="A257" s="12" t="s">
        <v>85</v>
      </c>
      <c r="B257" s="13" t="s">
        <v>372</v>
      </c>
      <c r="C257" s="13">
        <v>36794</v>
      </c>
      <c r="D257" s="13">
        <v>27636</v>
      </c>
      <c r="E257" s="13">
        <v>11945</v>
      </c>
      <c r="F257" s="13">
        <v>15691</v>
      </c>
      <c r="G257" s="13">
        <v>43.22</v>
      </c>
      <c r="H257" s="15">
        <v>56.78</v>
      </c>
      <c r="I257" s="6"/>
      <c r="J257" s="6"/>
      <c r="K257" s="12" t="s">
        <v>372</v>
      </c>
      <c r="L257" s="13">
        <v>77</v>
      </c>
      <c r="M257" s="13">
        <f>VLOOKUP(K257,'Li (abril 2015)'!$A$3:$B$382,2,FALSE)</f>
        <v>23800</v>
      </c>
      <c r="N257" s="13">
        <v>77</v>
      </c>
      <c r="O257" s="13" t="str">
        <f>VLOOKUP(K257,'Li (abril 2015)'!$A$3:$E$382,5,FALSE)</f>
        <v>!</v>
      </c>
      <c r="P257" s="13" t="s">
        <v>63</v>
      </c>
      <c r="Q257" s="13">
        <v>23</v>
      </c>
      <c r="R257" s="13" t="s">
        <v>63</v>
      </c>
      <c r="S257" s="13">
        <v>100</v>
      </c>
      <c r="T257" s="13" t="s">
        <v>63</v>
      </c>
      <c r="U257" s="13" t="s">
        <v>63</v>
      </c>
      <c r="V257" s="15" t="s">
        <v>63</v>
      </c>
      <c r="W257" s="6"/>
      <c r="X257" s="6"/>
      <c r="Y257" s="6"/>
      <c r="Z257" s="6"/>
      <c r="AA257" s="6"/>
    </row>
    <row r="258" spans="1:27" ht="14.3" customHeight="1" x14ac:dyDescent="0.25">
      <c r="A258" s="12" t="s">
        <v>64</v>
      </c>
      <c r="B258" s="13" t="s">
        <v>373</v>
      </c>
      <c r="C258" s="13">
        <v>156621</v>
      </c>
      <c r="D258" s="13">
        <v>103231</v>
      </c>
      <c r="E258" s="13">
        <v>41217</v>
      </c>
      <c r="F258" s="13">
        <v>62014</v>
      </c>
      <c r="G258" s="13">
        <v>39.93</v>
      </c>
      <c r="H258" s="15">
        <v>60.07</v>
      </c>
      <c r="I258" s="6"/>
      <c r="J258" s="6"/>
      <c r="K258" s="12" t="s">
        <v>373</v>
      </c>
      <c r="L258" s="13">
        <v>67.900000000000006</v>
      </c>
      <c r="M258" s="13">
        <f>VLOOKUP(K258,'Li (abril 2015)'!$A$3:$B$382,2,FALSE)</f>
        <v>86500</v>
      </c>
      <c r="N258" s="13">
        <v>62.5</v>
      </c>
      <c r="O258" s="13">
        <f>VLOOKUP(K258,'Li (abril 2015)'!$A$3:$E$382,5,FALSE)</f>
        <v>7100</v>
      </c>
      <c r="P258" s="13">
        <v>8</v>
      </c>
      <c r="Q258" s="13">
        <v>32.1</v>
      </c>
      <c r="R258" s="13">
        <v>28.2</v>
      </c>
      <c r="S258" s="13">
        <v>71.8</v>
      </c>
      <c r="T258" s="13">
        <v>53.4</v>
      </c>
      <c r="U258" s="13">
        <v>8.1999999999999993</v>
      </c>
      <c r="V258" s="15">
        <v>41.8</v>
      </c>
      <c r="W258" s="6"/>
      <c r="X258" s="6"/>
      <c r="Y258" s="6"/>
      <c r="Z258" s="6"/>
      <c r="AA258" s="6"/>
    </row>
    <row r="259" spans="1:27" ht="14.3" customHeight="1" x14ac:dyDescent="0.25">
      <c r="A259" s="12" t="s">
        <v>78</v>
      </c>
      <c r="B259" s="13" t="s">
        <v>374</v>
      </c>
      <c r="C259" s="13">
        <v>66589</v>
      </c>
      <c r="D259" s="13">
        <v>52447</v>
      </c>
      <c r="E259" s="13">
        <v>17510</v>
      </c>
      <c r="F259" s="13">
        <v>34937</v>
      </c>
      <c r="G259" s="13">
        <v>33.39</v>
      </c>
      <c r="H259" s="15">
        <v>66.61</v>
      </c>
      <c r="I259" s="6"/>
      <c r="J259" s="6"/>
      <c r="K259" s="12" t="s">
        <v>374</v>
      </c>
      <c r="L259" s="13">
        <v>81.599999999999994</v>
      </c>
      <c r="M259" s="13">
        <f>VLOOKUP(K259,'Li (abril 2015)'!$A$3:$B$382,2,FALSE)</f>
        <v>40600</v>
      </c>
      <c r="N259" s="13">
        <v>78.099999999999994</v>
      </c>
      <c r="O259" s="13" t="str">
        <f>VLOOKUP(K259,'Li (abril 2015)'!$A$3:$E$382,5,FALSE)</f>
        <v>!</v>
      </c>
      <c r="P259" s="13">
        <v>4.2</v>
      </c>
      <c r="Q259" s="13">
        <v>18.399999999999999</v>
      </c>
      <c r="R259" s="13">
        <v>24.6</v>
      </c>
      <c r="S259" s="13">
        <v>75.400000000000006</v>
      </c>
      <c r="T259" s="13" t="s">
        <v>63</v>
      </c>
      <c r="U259" s="13" t="s">
        <v>63</v>
      </c>
      <c r="V259" s="15" t="s">
        <v>63</v>
      </c>
      <c r="W259" s="6"/>
      <c r="X259" s="6"/>
      <c r="Y259" s="6"/>
      <c r="Z259" s="6"/>
      <c r="AA259" s="6"/>
    </row>
    <row r="260" spans="1:27" ht="14.3" customHeight="1" x14ac:dyDescent="0.25">
      <c r="A260" s="12" t="s">
        <v>64</v>
      </c>
      <c r="B260" s="13" t="s">
        <v>375</v>
      </c>
      <c r="C260" s="13">
        <v>52750</v>
      </c>
      <c r="D260" s="13">
        <v>38181</v>
      </c>
      <c r="E260" s="13">
        <v>15012</v>
      </c>
      <c r="F260" s="13">
        <v>23169</v>
      </c>
      <c r="G260" s="13">
        <v>39.32</v>
      </c>
      <c r="H260" s="15">
        <v>60.68</v>
      </c>
      <c r="I260" s="6"/>
      <c r="J260" s="6"/>
      <c r="K260" s="12" t="s">
        <v>375</v>
      </c>
      <c r="L260" s="13">
        <v>75.3</v>
      </c>
      <c r="M260" s="13">
        <f>VLOOKUP(K260,'Li (abril 2015)'!$A$3:$B$382,2,FALSE)</f>
        <v>32400</v>
      </c>
      <c r="N260" s="13">
        <v>72.900000000000006</v>
      </c>
      <c r="O260" s="13" t="str">
        <f>VLOOKUP(K260,'Li (abril 2015)'!$A$3:$E$382,5,FALSE)</f>
        <v>!</v>
      </c>
      <c r="P260" s="13">
        <v>3.2</v>
      </c>
      <c r="Q260" s="13">
        <v>24.7</v>
      </c>
      <c r="R260" s="13">
        <v>24.3</v>
      </c>
      <c r="S260" s="13">
        <v>75.7</v>
      </c>
      <c r="T260" s="13" t="s">
        <v>63</v>
      </c>
      <c r="U260" s="13" t="s">
        <v>63</v>
      </c>
      <c r="V260" s="15" t="s">
        <v>63</v>
      </c>
      <c r="W260" s="6"/>
      <c r="X260" s="6"/>
      <c r="Y260" s="6"/>
      <c r="Z260" s="6"/>
      <c r="AA260" s="6"/>
    </row>
    <row r="261" spans="1:27" ht="14.3" customHeight="1" x14ac:dyDescent="0.25">
      <c r="A261" s="12" t="s">
        <v>61</v>
      </c>
      <c r="B261" s="13" t="s">
        <v>376</v>
      </c>
      <c r="C261" s="13">
        <v>72755</v>
      </c>
      <c r="D261" s="13">
        <v>57669</v>
      </c>
      <c r="E261" s="13">
        <v>23916</v>
      </c>
      <c r="F261" s="13">
        <v>33753</v>
      </c>
      <c r="G261" s="13">
        <v>41.47</v>
      </c>
      <c r="H261" s="15">
        <v>58.53</v>
      </c>
      <c r="I261" s="6"/>
      <c r="J261" s="6"/>
      <c r="K261" s="12" t="s">
        <v>376</v>
      </c>
      <c r="L261" s="13">
        <v>75.8</v>
      </c>
      <c r="M261" s="13">
        <f>VLOOKUP(K261,'Li (abril 2015)'!$A$3:$B$382,2,FALSE)</f>
        <v>37900</v>
      </c>
      <c r="N261" s="13">
        <v>73.2</v>
      </c>
      <c r="O261" s="13">
        <f>VLOOKUP(K261,'Li (abril 2015)'!$A$3:$E$382,5,FALSE)</f>
        <v>700</v>
      </c>
      <c r="P261" s="13">
        <v>3.4</v>
      </c>
      <c r="Q261" s="13">
        <v>24.2</v>
      </c>
      <c r="R261" s="13">
        <v>35.6</v>
      </c>
      <c r="S261" s="13">
        <v>64.400000000000006</v>
      </c>
      <c r="T261" s="13">
        <v>60.3</v>
      </c>
      <c r="U261" s="13" t="s">
        <v>63</v>
      </c>
      <c r="V261" s="15">
        <v>39.700000000000003</v>
      </c>
      <c r="W261" s="6"/>
      <c r="X261" s="6"/>
      <c r="Y261" s="6"/>
      <c r="Z261" s="6"/>
      <c r="AA261" s="6"/>
    </row>
    <row r="262" spans="1:27" ht="14.3" customHeight="1" x14ac:dyDescent="0.25">
      <c r="A262" s="12" t="s">
        <v>85</v>
      </c>
      <c r="B262" s="13" t="s">
        <v>377</v>
      </c>
      <c r="C262" s="13">
        <v>197623</v>
      </c>
      <c r="D262" s="13">
        <v>137387</v>
      </c>
      <c r="E262" s="13">
        <v>44115</v>
      </c>
      <c r="F262" s="13">
        <v>93272</v>
      </c>
      <c r="G262" s="13">
        <v>32.11</v>
      </c>
      <c r="H262" s="15">
        <v>67.89</v>
      </c>
      <c r="I262" s="6"/>
      <c r="J262" s="6"/>
      <c r="K262" s="12" t="s">
        <v>377</v>
      </c>
      <c r="L262" s="13">
        <v>72.400000000000006</v>
      </c>
      <c r="M262" s="13">
        <f>VLOOKUP(K262,'Li (abril 2015)'!$A$3:$B$382,2,FALSE)</f>
        <v>115300</v>
      </c>
      <c r="N262" s="13">
        <v>66.599999999999994</v>
      </c>
      <c r="O262" s="13">
        <f>VLOOKUP(K262,'Li (abril 2015)'!$A$3:$E$382,5,FALSE)</f>
        <v>7600</v>
      </c>
      <c r="P262" s="13">
        <v>8.1</v>
      </c>
      <c r="Q262" s="13">
        <v>27.6</v>
      </c>
      <c r="R262" s="13">
        <v>21</v>
      </c>
      <c r="S262" s="13">
        <v>79</v>
      </c>
      <c r="T262" s="13">
        <v>53.4</v>
      </c>
      <c r="U262" s="13">
        <v>12.9</v>
      </c>
      <c r="V262" s="15">
        <v>38.700000000000003</v>
      </c>
      <c r="W262" s="6"/>
      <c r="X262" s="6"/>
      <c r="Y262" s="6"/>
      <c r="Z262" s="6"/>
      <c r="AA262" s="6"/>
    </row>
    <row r="263" spans="1:27" ht="14.3" customHeight="1" x14ac:dyDescent="0.25">
      <c r="A263" s="12" t="s">
        <v>98</v>
      </c>
      <c r="B263" s="13" t="s">
        <v>378</v>
      </c>
      <c r="C263" s="13">
        <v>74137</v>
      </c>
      <c r="D263" s="13">
        <v>58549</v>
      </c>
      <c r="E263" s="13">
        <v>25350</v>
      </c>
      <c r="F263" s="13">
        <v>33199</v>
      </c>
      <c r="G263" s="13">
        <v>43.3</v>
      </c>
      <c r="H263" s="15">
        <v>56.7</v>
      </c>
      <c r="I263" s="6"/>
      <c r="J263" s="6"/>
      <c r="K263" s="12" t="s">
        <v>378</v>
      </c>
      <c r="L263" s="13">
        <v>82.5</v>
      </c>
      <c r="M263" s="13">
        <f>VLOOKUP(K263,'Li (abril 2015)'!$A$3:$B$382,2,FALSE)</f>
        <v>51900</v>
      </c>
      <c r="N263" s="13">
        <v>80.2</v>
      </c>
      <c r="O263" s="13">
        <f>VLOOKUP(K263,'Li (abril 2015)'!$A$3:$E$382,5,FALSE)</f>
        <v>1400</v>
      </c>
      <c r="P263" s="13">
        <v>2.8</v>
      </c>
      <c r="Q263" s="13">
        <v>17.5</v>
      </c>
      <c r="R263" s="13">
        <v>9</v>
      </c>
      <c r="S263" s="13">
        <v>91</v>
      </c>
      <c r="T263" s="13">
        <v>76.8</v>
      </c>
      <c r="U263" s="13" t="s">
        <v>63</v>
      </c>
      <c r="V263" s="15">
        <v>23.2</v>
      </c>
      <c r="W263" s="6"/>
      <c r="X263" s="6"/>
      <c r="Y263" s="6"/>
      <c r="Z263" s="6"/>
      <c r="AA263" s="6"/>
    </row>
    <row r="264" spans="1:27" ht="14.3" customHeight="1" x14ac:dyDescent="0.25">
      <c r="A264" s="12" t="s">
        <v>61</v>
      </c>
      <c r="B264" s="13" t="s">
        <v>379</v>
      </c>
      <c r="C264" s="13">
        <v>58272</v>
      </c>
      <c r="D264" s="13">
        <v>44294</v>
      </c>
      <c r="E264" s="13">
        <v>20259</v>
      </c>
      <c r="F264" s="13">
        <v>24035</v>
      </c>
      <c r="G264" s="13">
        <v>45.74</v>
      </c>
      <c r="H264" s="15">
        <v>54.26</v>
      </c>
      <c r="I264" s="6"/>
      <c r="J264" s="6"/>
      <c r="K264" s="12" t="s">
        <v>379</v>
      </c>
      <c r="L264" s="13">
        <v>86</v>
      </c>
      <c r="M264" s="13">
        <f>VLOOKUP(K264,'Li (abril 2015)'!$A$3:$B$382,2,FALSE)</f>
        <v>41700</v>
      </c>
      <c r="N264" s="13">
        <v>83.5</v>
      </c>
      <c r="O264" s="13">
        <f>VLOOKUP(K264,'Li (abril 2015)'!$A$3:$E$382,5,FALSE)</f>
        <v>2100</v>
      </c>
      <c r="P264" s="13">
        <v>2.9</v>
      </c>
      <c r="Q264" s="13">
        <v>14</v>
      </c>
      <c r="R264" s="13">
        <v>32.5</v>
      </c>
      <c r="S264" s="13">
        <v>67.5</v>
      </c>
      <c r="T264" s="13">
        <v>86.4</v>
      </c>
      <c r="U264" s="13" t="s">
        <v>63</v>
      </c>
      <c r="V264" s="15" t="s">
        <v>63</v>
      </c>
      <c r="W264" s="6"/>
      <c r="X264" s="6"/>
      <c r="Y264" s="6"/>
      <c r="Z264" s="6"/>
      <c r="AA264" s="6"/>
    </row>
    <row r="265" spans="1:27" ht="14.3" customHeight="1" x14ac:dyDescent="0.25">
      <c r="A265" s="12" t="s">
        <v>67</v>
      </c>
      <c r="B265" s="13" t="s">
        <v>380</v>
      </c>
      <c r="C265" s="13">
        <v>86401</v>
      </c>
      <c r="D265" s="13">
        <v>70410</v>
      </c>
      <c r="E265" s="13">
        <v>40522</v>
      </c>
      <c r="F265" s="13">
        <v>29888</v>
      </c>
      <c r="G265" s="13">
        <v>57.55</v>
      </c>
      <c r="H265" s="15">
        <v>42.45</v>
      </c>
      <c r="I265" s="6"/>
      <c r="J265" s="6"/>
      <c r="K265" s="12" t="s">
        <v>380</v>
      </c>
      <c r="L265" s="13">
        <v>81.099999999999994</v>
      </c>
      <c r="M265" s="13">
        <f>VLOOKUP(K265,'Li (abril 2015)'!$A$3:$B$382,2,FALSE)</f>
        <v>55100</v>
      </c>
      <c r="N265" s="13">
        <v>79.400000000000006</v>
      </c>
      <c r="O265" s="13">
        <f>VLOOKUP(K265,'Li (abril 2015)'!$A$3:$E$382,5,FALSE)</f>
        <v>2000</v>
      </c>
      <c r="P265" s="13" t="s">
        <v>63</v>
      </c>
      <c r="Q265" s="13">
        <v>18.899999999999999</v>
      </c>
      <c r="R265" s="13">
        <v>12.1</v>
      </c>
      <c r="S265" s="13">
        <v>87.9</v>
      </c>
      <c r="T265" s="13">
        <v>81.7</v>
      </c>
      <c r="U265" s="13" t="s">
        <v>63</v>
      </c>
      <c r="V265" s="15" t="s">
        <v>63</v>
      </c>
      <c r="W265" s="6"/>
      <c r="X265" s="6"/>
      <c r="Y265" s="6"/>
      <c r="Z265" s="6"/>
      <c r="AA265" s="6"/>
    </row>
    <row r="266" spans="1:27" ht="14.3" customHeight="1" x14ac:dyDescent="0.25">
      <c r="A266" s="12" t="s">
        <v>61</v>
      </c>
      <c r="B266" s="13" t="s">
        <v>381</v>
      </c>
      <c r="C266" s="13">
        <v>65790</v>
      </c>
      <c r="D266" s="13">
        <v>48780</v>
      </c>
      <c r="E266" s="13">
        <v>20384</v>
      </c>
      <c r="F266" s="13">
        <v>28396</v>
      </c>
      <c r="G266" s="13">
        <v>41.79</v>
      </c>
      <c r="H266" s="15">
        <v>58.21</v>
      </c>
      <c r="I266" s="6"/>
      <c r="J266" s="6"/>
      <c r="K266" s="12" t="s">
        <v>381</v>
      </c>
      <c r="L266" s="13">
        <v>85</v>
      </c>
      <c r="M266" s="13">
        <f>VLOOKUP(K266,'Li (abril 2015)'!$A$3:$B$382,2,FALSE)</f>
        <v>54800</v>
      </c>
      <c r="N266" s="13">
        <v>81.8</v>
      </c>
      <c r="O266" s="13">
        <f>VLOOKUP(K266,'Li (abril 2015)'!$A$3:$E$382,5,FALSE)</f>
        <v>2100</v>
      </c>
      <c r="P266" s="13">
        <v>3.7</v>
      </c>
      <c r="Q266" s="13">
        <v>15</v>
      </c>
      <c r="R266" s="13">
        <v>16.8</v>
      </c>
      <c r="S266" s="13">
        <v>83.2</v>
      </c>
      <c r="T266" s="13">
        <v>58.2</v>
      </c>
      <c r="U266" s="13" t="s">
        <v>63</v>
      </c>
      <c r="V266" s="15">
        <v>41.8</v>
      </c>
      <c r="W266" s="6"/>
      <c r="X266" s="6"/>
      <c r="Y266" s="6"/>
      <c r="Z266" s="6"/>
      <c r="AA266" s="6"/>
    </row>
    <row r="267" spans="1:27" ht="14.3" customHeight="1" x14ac:dyDescent="0.25">
      <c r="A267" s="12" t="s">
        <v>67</v>
      </c>
      <c r="B267" s="13" t="s">
        <v>382</v>
      </c>
      <c r="C267" s="13">
        <v>29390</v>
      </c>
      <c r="D267" s="13">
        <v>22966</v>
      </c>
      <c r="E267" s="13">
        <v>11353</v>
      </c>
      <c r="F267" s="13">
        <v>11613</v>
      </c>
      <c r="G267" s="13">
        <v>49.43</v>
      </c>
      <c r="H267" s="15">
        <v>50.57</v>
      </c>
      <c r="I267" s="6"/>
      <c r="J267" s="6"/>
      <c r="K267" s="12" t="s">
        <v>382</v>
      </c>
      <c r="L267" s="13">
        <v>82.1</v>
      </c>
      <c r="M267" s="13">
        <f>VLOOKUP(K267,'Li (abril 2015)'!$A$3:$B$382,2,FALSE)</f>
        <v>15800</v>
      </c>
      <c r="N267" s="13">
        <v>79.5</v>
      </c>
      <c r="O267" s="13">
        <f>VLOOKUP(K267,'Li (abril 2015)'!$A$3:$E$382,5,FALSE)</f>
        <v>700</v>
      </c>
      <c r="P267" s="13">
        <v>3.1</v>
      </c>
      <c r="Q267" s="13">
        <v>17.899999999999999</v>
      </c>
      <c r="R267" s="13">
        <v>17.5</v>
      </c>
      <c r="S267" s="13">
        <v>82.5</v>
      </c>
      <c r="T267" s="13" t="s">
        <v>63</v>
      </c>
      <c r="U267" s="13" t="s">
        <v>63</v>
      </c>
      <c r="V267" s="15" t="s">
        <v>63</v>
      </c>
      <c r="W267" s="6"/>
      <c r="X267" s="6"/>
      <c r="Y267" s="6"/>
      <c r="Z267" s="6"/>
      <c r="AA267" s="6"/>
    </row>
    <row r="268" spans="1:27" ht="14.3" customHeight="1" x14ac:dyDescent="0.25">
      <c r="A268" s="12" t="s">
        <v>85</v>
      </c>
      <c r="B268" s="13" t="s">
        <v>383</v>
      </c>
      <c r="C268" s="13">
        <v>41529</v>
      </c>
      <c r="D268" s="13">
        <v>32050</v>
      </c>
      <c r="E268" s="13">
        <v>14340</v>
      </c>
      <c r="F268" s="13">
        <v>17710</v>
      </c>
      <c r="G268" s="13">
        <v>44.74</v>
      </c>
      <c r="H268" s="15">
        <v>55.26</v>
      </c>
      <c r="I268" s="6"/>
      <c r="J268" s="6"/>
      <c r="K268" s="12" t="s">
        <v>383</v>
      </c>
      <c r="L268" s="13">
        <v>80.099999999999994</v>
      </c>
      <c r="M268" s="13">
        <f>VLOOKUP(K268,'Li (abril 2015)'!$A$3:$B$382,2,FALSE)</f>
        <v>23800</v>
      </c>
      <c r="N268" s="13">
        <v>77.2</v>
      </c>
      <c r="O268" s="13" t="str">
        <f>VLOOKUP(K268,'Li (abril 2015)'!$A$3:$E$382,5,FALSE)</f>
        <v>!</v>
      </c>
      <c r="P268" s="13">
        <v>3.6</v>
      </c>
      <c r="Q268" s="13">
        <v>19.899999999999999</v>
      </c>
      <c r="R268" s="13">
        <v>14.6</v>
      </c>
      <c r="S268" s="13">
        <v>85.4</v>
      </c>
      <c r="T268" s="13" t="s">
        <v>63</v>
      </c>
      <c r="U268" s="13" t="s">
        <v>63</v>
      </c>
      <c r="V268" s="15" t="s">
        <v>63</v>
      </c>
      <c r="W268" s="6"/>
      <c r="X268" s="6"/>
      <c r="Y268" s="6"/>
      <c r="Z268" s="6"/>
      <c r="AA268" s="6"/>
    </row>
    <row r="269" spans="1:27" ht="14.3" customHeight="1" x14ac:dyDescent="0.25">
      <c r="A269" s="12" t="s">
        <v>64</v>
      </c>
      <c r="B269" s="13" t="s">
        <v>384</v>
      </c>
      <c r="C269" s="13">
        <v>173668</v>
      </c>
      <c r="D269" s="13">
        <v>109815</v>
      </c>
      <c r="E269" s="13">
        <v>47430</v>
      </c>
      <c r="F269" s="13">
        <v>62385</v>
      </c>
      <c r="G269" s="13">
        <v>43.19</v>
      </c>
      <c r="H269" s="15">
        <v>56.81</v>
      </c>
      <c r="I269" s="6"/>
      <c r="J269" s="6"/>
      <c r="K269" s="12" t="s">
        <v>384</v>
      </c>
      <c r="L269" s="13">
        <v>76</v>
      </c>
      <c r="M269" s="13">
        <f>VLOOKUP(K269,'Li (abril 2015)'!$A$3:$B$382,2,FALSE)</f>
        <v>111600</v>
      </c>
      <c r="N269" s="13">
        <v>69.5</v>
      </c>
      <c r="O269" s="13">
        <f>VLOOKUP(K269,'Li (abril 2015)'!$A$3:$E$382,5,FALSE)</f>
        <v>10400</v>
      </c>
      <c r="P269" s="13">
        <v>8.6999999999999993</v>
      </c>
      <c r="Q269" s="13">
        <v>24</v>
      </c>
      <c r="R269" s="13">
        <v>34.6</v>
      </c>
      <c r="S269" s="13">
        <v>65.400000000000006</v>
      </c>
      <c r="T269" s="13">
        <v>62.4</v>
      </c>
      <c r="U269" s="13">
        <v>12</v>
      </c>
      <c r="V269" s="15">
        <v>29.2</v>
      </c>
      <c r="W269" s="6"/>
      <c r="X269" s="6"/>
      <c r="Y269" s="6"/>
      <c r="Z269" s="6"/>
      <c r="AA269" s="6"/>
    </row>
    <row r="270" spans="1:27" ht="14.3" customHeight="1" x14ac:dyDescent="0.25">
      <c r="A270" s="12" t="s">
        <v>98</v>
      </c>
      <c r="B270" s="13" t="s">
        <v>385</v>
      </c>
      <c r="C270" s="13">
        <v>221429</v>
      </c>
      <c r="D270" s="13">
        <v>147254</v>
      </c>
      <c r="E270" s="13">
        <v>49004</v>
      </c>
      <c r="F270" s="13">
        <v>98250</v>
      </c>
      <c r="G270" s="13">
        <v>33.28</v>
      </c>
      <c r="H270" s="15">
        <v>66.72</v>
      </c>
      <c r="I270" s="6"/>
      <c r="J270" s="6"/>
      <c r="K270" s="12" t="s">
        <v>385</v>
      </c>
      <c r="L270" s="13">
        <v>67.400000000000006</v>
      </c>
      <c r="M270" s="13">
        <f>VLOOKUP(K270,'Li (abril 2015)'!$A$3:$B$382,2,FALSE)</f>
        <v>132200</v>
      </c>
      <c r="N270" s="13">
        <v>61.3</v>
      </c>
      <c r="O270" s="13">
        <f>VLOOKUP(K270,'Li (abril 2015)'!$A$3:$E$382,5,FALSE)</f>
        <v>11200</v>
      </c>
      <c r="P270" s="13">
        <v>9</v>
      </c>
      <c r="Q270" s="13">
        <v>32.6</v>
      </c>
      <c r="R270" s="13">
        <v>16.8</v>
      </c>
      <c r="S270" s="13">
        <v>83.2</v>
      </c>
      <c r="T270" s="13">
        <v>59.8</v>
      </c>
      <c r="U270" s="13">
        <v>8.9</v>
      </c>
      <c r="V270" s="15">
        <v>34.299999999999997</v>
      </c>
      <c r="W270" s="6"/>
      <c r="X270" s="6"/>
      <c r="Y270" s="6"/>
      <c r="Z270" s="6"/>
      <c r="AA270" s="6"/>
    </row>
    <row r="271" spans="1:27" ht="14.3" customHeight="1" x14ac:dyDescent="0.25">
      <c r="A271" s="12" t="s">
        <v>85</v>
      </c>
      <c r="B271" s="13" t="s">
        <v>386</v>
      </c>
      <c r="C271" s="13">
        <v>82900</v>
      </c>
      <c r="D271" s="13">
        <v>60511</v>
      </c>
      <c r="E271" s="13">
        <v>22999</v>
      </c>
      <c r="F271" s="13">
        <v>37512</v>
      </c>
      <c r="G271" s="13">
        <v>38.01</v>
      </c>
      <c r="H271" s="15">
        <v>61.99</v>
      </c>
      <c r="I271" s="6"/>
      <c r="J271" s="6"/>
      <c r="K271" s="12" t="s">
        <v>386</v>
      </c>
      <c r="L271" s="13">
        <v>83.3</v>
      </c>
      <c r="M271" s="13">
        <f>VLOOKUP(K271,'Li (abril 2015)'!$A$3:$B$382,2,FALSE)</f>
        <v>51500</v>
      </c>
      <c r="N271" s="13">
        <v>80.8</v>
      </c>
      <c r="O271" s="13" t="str">
        <f>VLOOKUP(K271,'Li (abril 2015)'!$A$3:$E$382,5,FALSE)</f>
        <v>!</v>
      </c>
      <c r="P271" s="13">
        <v>3</v>
      </c>
      <c r="Q271" s="13">
        <v>16.7</v>
      </c>
      <c r="R271" s="13">
        <v>28.8</v>
      </c>
      <c r="S271" s="13">
        <v>71.2</v>
      </c>
      <c r="T271" s="13">
        <v>88.6</v>
      </c>
      <c r="U271" s="13" t="s">
        <v>63</v>
      </c>
      <c r="V271" s="15" t="s">
        <v>63</v>
      </c>
      <c r="W271" s="6"/>
      <c r="X271" s="6"/>
      <c r="Y271" s="6"/>
      <c r="Z271" s="6"/>
      <c r="AA271" s="6"/>
    </row>
    <row r="272" spans="1:27" ht="14.3" customHeight="1" x14ac:dyDescent="0.25">
      <c r="A272" s="12" t="s">
        <v>26</v>
      </c>
      <c r="B272" s="13" t="s">
        <v>514</v>
      </c>
      <c r="C272" s="13">
        <v>88440</v>
      </c>
      <c r="D272" s="13">
        <v>64914</v>
      </c>
      <c r="E272" s="13">
        <v>37952</v>
      </c>
      <c r="F272" s="13">
        <v>26962</v>
      </c>
      <c r="G272" s="13">
        <v>58.47</v>
      </c>
      <c r="H272" s="15">
        <v>41.53</v>
      </c>
      <c r="I272" s="6"/>
      <c r="J272" s="6"/>
      <c r="K272" s="12" t="s">
        <v>514</v>
      </c>
      <c r="L272" s="13">
        <v>78.7</v>
      </c>
      <c r="M272" s="13">
        <f>VLOOKUP(K272,'Li (abril 2015)'!$A$3:$B$382,2,FALSE)</f>
        <v>51500</v>
      </c>
      <c r="N272" s="13">
        <v>74</v>
      </c>
      <c r="O272" s="13">
        <f>VLOOKUP(K272,'Li (abril 2015)'!$A$3:$E$382,5,FALSE)</f>
        <v>2400</v>
      </c>
      <c r="P272" s="13">
        <v>5.9</v>
      </c>
      <c r="Q272" s="13">
        <v>21.3</v>
      </c>
      <c r="R272" s="13">
        <v>24.4</v>
      </c>
      <c r="S272" s="13">
        <v>75.599999999999994</v>
      </c>
      <c r="T272" s="13">
        <v>85.7</v>
      </c>
      <c r="U272" s="13" t="s">
        <v>63</v>
      </c>
      <c r="V272" s="15" t="s">
        <v>63</v>
      </c>
      <c r="W272" s="6"/>
      <c r="X272" s="6"/>
      <c r="Y272" s="6"/>
      <c r="Z272" s="6"/>
      <c r="AA272" s="6"/>
    </row>
    <row r="273" spans="1:27" ht="14.3" customHeight="1" x14ac:dyDescent="0.25">
      <c r="A273" s="12" t="s">
        <v>93</v>
      </c>
      <c r="B273" s="13" t="s">
        <v>387</v>
      </c>
      <c r="C273" s="13">
        <v>89714</v>
      </c>
      <c r="D273" s="13">
        <v>68414</v>
      </c>
      <c r="E273" s="13">
        <v>26545</v>
      </c>
      <c r="F273" s="13">
        <v>41869</v>
      </c>
      <c r="G273" s="13">
        <v>38.799999999999997</v>
      </c>
      <c r="H273" s="15">
        <v>61.2</v>
      </c>
      <c r="I273" s="6"/>
      <c r="J273" s="6"/>
      <c r="K273" s="12" t="s">
        <v>387</v>
      </c>
      <c r="L273" s="13">
        <v>76.599999999999994</v>
      </c>
      <c r="M273" s="13">
        <f>VLOOKUP(K273,'Li (abril 2015)'!$A$3:$B$382,2,FALSE)</f>
        <v>54500</v>
      </c>
      <c r="N273" s="13">
        <v>73.3</v>
      </c>
      <c r="O273" s="13">
        <f>VLOOKUP(K273,'Li (abril 2015)'!$A$3:$E$382,5,FALSE)</f>
        <v>1500</v>
      </c>
      <c r="P273" s="13">
        <v>4.3</v>
      </c>
      <c r="Q273" s="13">
        <v>23.4</v>
      </c>
      <c r="R273" s="13">
        <v>33.5</v>
      </c>
      <c r="S273" s="13">
        <v>66.5</v>
      </c>
      <c r="T273" s="13" t="s">
        <v>63</v>
      </c>
      <c r="U273" s="13" t="s">
        <v>63</v>
      </c>
      <c r="V273" s="15" t="s">
        <v>63</v>
      </c>
      <c r="W273" s="6"/>
      <c r="X273" s="6"/>
      <c r="Y273" s="6"/>
      <c r="Z273" s="6"/>
      <c r="AA273" s="6"/>
    </row>
    <row r="274" spans="1:27" ht="14.3" customHeight="1" x14ac:dyDescent="0.25">
      <c r="A274" s="12" t="s">
        <v>64</v>
      </c>
      <c r="B274" s="13" t="s">
        <v>388</v>
      </c>
      <c r="C274" s="13">
        <v>206298</v>
      </c>
      <c r="D274" s="13">
        <v>147878</v>
      </c>
      <c r="E274" s="13">
        <v>76702</v>
      </c>
      <c r="F274" s="13">
        <v>71176</v>
      </c>
      <c r="G274" s="13">
        <v>51.87</v>
      </c>
      <c r="H274" s="15">
        <v>48.13</v>
      </c>
      <c r="I274" s="6"/>
      <c r="J274" s="6"/>
      <c r="K274" s="12" t="s">
        <v>388</v>
      </c>
      <c r="L274" s="13">
        <v>73.8</v>
      </c>
      <c r="M274" s="13">
        <f>VLOOKUP(K274,'Li (abril 2015)'!$A$3:$B$382,2,FALSE)</f>
        <v>119900</v>
      </c>
      <c r="N274" s="13">
        <v>70.099999999999994</v>
      </c>
      <c r="O274" s="13">
        <f>VLOOKUP(K274,'Li (abril 2015)'!$A$3:$E$382,5,FALSE)</f>
        <v>4500</v>
      </c>
      <c r="P274" s="13">
        <v>5</v>
      </c>
      <c r="Q274" s="13">
        <v>26.2</v>
      </c>
      <c r="R274" s="13">
        <v>14.9</v>
      </c>
      <c r="S274" s="13">
        <v>85.1</v>
      </c>
      <c r="T274" s="13">
        <v>62.2</v>
      </c>
      <c r="U274" s="13" t="s">
        <v>63</v>
      </c>
      <c r="V274" s="15">
        <v>33.299999999999997</v>
      </c>
      <c r="W274" s="6"/>
      <c r="X274" s="6"/>
      <c r="Y274" s="6"/>
      <c r="Z274" s="6"/>
      <c r="AA274" s="6"/>
    </row>
    <row r="275" spans="1:27" ht="14.3" customHeight="1" x14ac:dyDescent="0.25">
      <c r="A275" s="12" t="s">
        <v>85</v>
      </c>
      <c r="B275" s="13" t="s">
        <v>389</v>
      </c>
      <c r="C275" s="13">
        <v>65278</v>
      </c>
      <c r="D275" s="13">
        <v>51603</v>
      </c>
      <c r="E275" s="13">
        <v>21071</v>
      </c>
      <c r="F275" s="13">
        <v>30532</v>
      </c>
      <c r="G275" s="13">
        <v>40.83</v>
      </c>
      <c r="H275" s="15">
        <v>59.17</v>
      </c>
      <c r="I275" s="6"/>
      <c r="J275" s="6"/>
      <c r="K275" s="12" t="s">
        <v>389</v>
      </c>
      <c r="L275" s="13">
        <v>87.1</v>
      </c>
      <c r="M275" s="13">
        <f>VLOOKUP(K275,'Li (abril 2015)'!$A$3:$B$382,2,FALSE)</f>
        <v>42600</v>
      </c>
      <c r="N275" s="13">
        <v>83.8</v>
      </c>
      <c r="O275" s="13">
        <f>VLOOKUP(K275,'Li (abril 2015)'!$A$3:$E$382,5,FALSE)</f>
        <v>1300</v>
      </c>
      <c r="P275" s="13">
        <v>3.8</v>
      </c>
      <c r="Q275" s="13">
        <v>12.9</v>
      </c>
      <c r="R275" s="13">
        <v>29.8</v>
      </c>
      <c r="S275" s="13">
        <v>70.2</v>
      </c>
      <c r="T275" s="13" t="s">
        <v>63</v>
      </c>
      <c r="U275" s="13" t="s">
        <v>63</v>
      </c>
      <c r="V275" s="15" t="s">
        <v>63</v>
      </c>
      <c r="W275" s="6"/>
      <c r="X275" s="6"/>
      <c r="Y275" s="6"/>
      <c r="Z275" s="6"/>
      <c r="AA275" s="6"/>
    </row>
    <row r="276" spans="1:27" ht="14.3" customHeight="1" x14ac:dyDescent="0.25">
      <c r="A276" s="12" t="s">
        <v>61</v>
      </c>
      <c r="B276" s="13" t="s">
        <v>390</v>
      </c>
      <c r="C276" s="13">
        <v>87253</v>
      </c>
      <c r="D276" s="13">
        <v>70349</v>
      </c>
      <c r="E276" s="13">
        <v>32091</v>
      </c>
      <c r="F276" s="13">
        <v>38258</v>
      </c>
      <c r="G276" s="13">
        <v>45.62</v>
      </c>
      <c r="H276" s="15">
        <v>54.38</v>
      </c>
      <c r="I276" s="6"/>
      <c r="J276" s="6"/>
      <c r="K276" s="12" t="s">
        <v>390</v>
      </c>
      <c r="L276" s="13">
        <v>74.900000000000006</v>
      </c>
      <c r="M276" s="13">
        <f>VLOOKUP(K276,'Li (abril 2015)'!$A$3:$B$382,2,FALSE)</f>
        <v>52800</v>
      </c>
      <c r="N276" s="13">
        <v>71.7</v>
      </c>
      <c r="O276" s="13">
        <f>VLOOKUP(K276,'Li (abril 2015)'!$A$3:$E$382,5,FALSE)</f>
        <v>2300</v>
      </c>
      <c r="P276" s="13">
        <v>4.2</v>
      </c>
      <c r="Q276" s="13">
        <v>25.1</v>
      </c>
      <c r="R276" s="13">
        <v>14.5</v>
      </c>
      <c r="S276" s="13">
        <v>85.5</v>
      </c>
      <c r="T276" s="13" t="s">
        <v>63</v>
      </c>
      <c r="U276" s="13" t="s">
        <v>63</v>
      </c>
      <c r="V276" s="15" t="s">
        <v>63</v>
      </c>
      <c r="W276" s="6"/>
      <c r="X276" s="6"/>
      <c r="Y276" s="6"/>
      <c r="Z276" s="6"/>
      <c r="AA276" s="6"/>
    </row>
    <row r="277" spans="1:27" ht="14.3" customHeight="1" x14ac:dyDescent="0.25">
      <c r="A277" s="12" t="s">
        <v>85</v>
      </c>
      <c r="B277" s="13" t="s">
        <v>391</v>
      </c>
      <c r="C277" s="13">
        <v>396406</v>
      </c>
      <c r="D277" s="13">
        <v>266753</v>
      </c>
      <c r="E277" s="13">
        <v>130735</v>
      </c>
      <c r="F277" s="13">
        <v>136018</v>
      </c>
      <c r="G277" s="13">
        <v>49.01</v>
      </c>
      <c r="H277" s="15">
        <v>50.99</v>
      </c>
      <c r="I277" s="6"/>
      <c r="J277" s="6"/>
      <c r="K277" s="12" t="s">
        <v>391</v>
      </c>
      <c r="L277" s="13">
        <v>72.2</v>
      </c>
      <c r="M277" s="13">
        <f>VLOOKUP(K277,'Li (abril 2015)'!$A$3:$B$382,2,FALSE)</f>
        <v>258800</v>
      </c>
      <c r="N277" s="13">
        <v>67.5</v>
      </c>
      <c r="O277" s="13">
        <f>VLOOKUP(K277,'Li (abril 2015)'!$A$3:$E$382,5,FALSE)</f>
        <v>23300</v>
      </c>
      <c r="P277" s="13">
        <v>6.6</v>
      </c>
      <c r="Q277" s="13">
        <v>27.8</v>
      </c>
      <c r="R277" s="13">
        <v>25.3</v>
      </c>
      <c r="S277" s="13">
        <v>74.7</v>
      </c>
      <c r="T277" s="13">
        <v>56.2</v>
      </c>
      <c r="U277" s="13">
        <v>10.6</v>
      </c>
      <c r="V277" s="15">
        <v>37</v>
      </c>
      <c r="W277" s="6"/>
      <c r="X277" s="6"/>
      <c r="Y277" s="6"/>
      <c r="Z277" s="6"/>
      <c r="AA277" s="6"/>
    </row>
    <row r="278" spans="1:27" ht="14.3" customHeight="1" x14ac:dyDescent="0.25">
      <c r="A278" s="12" t="s">
        <v>61</v>
      </c>
      <c r="B278" s="13" t="s">
        <v>392</v>
      </c>
      <c r="C278" s="13">
        <v>80879</v>
      </c>
      <c r="D278" s="13">
        <v>60613</v>
      </c>
      <c r="E278" s="13">
        <v>22884</v>
      </c>
      <c r="F278" s="13">
        <v>37729</v>
      </c>
      <c r="G278" s="13">
        <v>37.75</v>
      </c>
      <c r="H278" s="15">
        <v>62.25</v>
      </c>
      <c r="I278" s="6"/>
      <c r="J278" s="6"/>
      <c r="K278" s="12" t="s">
        <v>392</v>
      </c>
      <c r="L278" s="13">
        <v>80.099999999999994</v>
      </c>
      <c r="M278" s="13">
        <f>VLOOKUP(K278,'Li (abril 2015)'!$A$3:$B$382,2,FALSE)</f>
        <v>50100</v>
      </c>
      <c r="N278" s="13">
        <v>77.3</v>
      </c>
      <c r="O278" s="13">
        <f>VLOOKUP(K278,'Li (abril 2015)'!$A$3:$E$382,5,FALSE)</f>
        <v>1600</v>
      </c>
      <c r="P278" s="13">
        <v>3.4</v>
      </c>
      <c r="Q278" s="13">
        <v>19.899999999999999</v>
      </c>
      <c r="R278" s="13">
        <v>31.5</v>
      </c>
      <c r="S278" s="13">
        <v>68.5</v>
      </c>
      <c r="T278" s="13">
        <v>88.1</v>
      </c>
      <c r="U278" s="13" t="s">
        <v>63</v>
      </c>
      <c r="V278" s="15" t="s">
        <v>63</v>
      </c>
      <c r="W278" s="6"/>
      <c r="X278" s="6"/>
      <c r="Y278" s="6"/>
      <c r="Z278" s="6"/>
      <c r="AA278" s="6"/>
    </row>
    <row r="279" spans="1:27" ht="14.3" customHeight="1" x14ac:dyDescent="0.25">
      <c r="A279" s="12" t="s">
        <v>26</v>
      </c>
      <c r="B279" s="13" t="s">
        <v>516</v>
      </c>
      <c r="C279" s="13">
        <v>17375</v>
      </c>
      <c r="D279" s="13">
        <v>12222</v>
      </c>
      <c r="E279" s="13">
        <v>6907</v>
      </c>
      <c r="F279" s="13">
        <v>5315</v>
      </c>
      <c r="G279" s="13">
        <v>56.51</v>
      </c>
      <c r="H279" s="15">
        <v>43.49</v>
      </c>
      <c r="I279" s="6"/>
      <c r="J279" s="6"/>
      <c r="K279" s="12" t="s">
        <v>516</v>
      </c>
      <c r="L279" s="13">
        <v>90.7</v>
      </c>
      <c r="M279" s="13">
        <f>VLOOKUP(K279,'Li (abril 2015)'!$A$3:$B$382,2,FALSE)</f>
        <v>12600</v>
      </c>
      <c r="N279" s="13">
        <v>86.6</v>
      </c>
      <c r="O279" s="13" t="str">
        <f>VLOOKUP(K279,'Li (abril 2015)'!$A$3:$E$382,5,FALSE)</f>
        <v>!</v>
      </c>
      <c r="P279" s="13">
        <v>4.5</v>
      </c>
      <c r="Q279" s="13">
        <v>9.3000000000000007</v>
      </c>
      <c r="R279" s="13">
        <v>36.200000000000003</v>
      </c>
      <c r="S279" s="13">
        <v>63.8</v>
      </c>
      <c r="T279" s="13" t="s">
        <v>63</v>
      </c>
      <c r="U279" s="13" t="s">
        <v>63</v>
      </c>
      <c r="V279" s="15" t="s">
        <v>63</v>
      </c>
      <c r="W279" s="6"/>
      <c r="X279" s="6"/>
      <c r="Y279" s="6"/>
      <c r="Z279" s="6"/>
      <c r="AA279" s="6"/>
    </row>
    <row r="280" spans="1:27" ht="14.3" customHeight="1" x14ac:dyDescent="0.25">
      <c r="A280" s="12" t="s">
        <v>98</v>
      </c>
      <c r="B280" s="13" t="s">
        <v>393</v>
      </c>
      <c r="C280" s="13">
        <v>236788</v>
      </c>
      <c r="D280" s="13">
        <v>183153</v>
      </c>
      <c r="E280" s="13">
        <v>78987</v>
      </c>
      <c r="F280" s="13">
        <v>104166</v>
      </c>
      <c r="G280" s="13">
        <v>43.13</v>
      </c>
      <c r="H280" s="15">
        <v>56.87</v>
      </c>
      <c r="I280" s="6"/>
      <c r="J280" s="6"/>
      <c r="K280" s="12" t="s">
        <v>393</v>
      </c>
      <c r="L280" s="13">
        <v>82.4</v>
      </c>
      <c r="M280" s="13">
        <f>VLOOKUP(K280,'Li (abril 2015)'!$A$3:$B$382,2,FALSE)</f>
        <v>147400</v>
      </c>
      <c r="N280" s="13">
        <v>79.599999999999994</v>
      </c>
      <c r="O280" s="13">
        <f>VLOOKUP(K280,'Li (abril 2015)'!$A$3:$E$382,5,FALSE)</f>
        <v>6600</v>
      </c>
      <c r="P280" s="13">
        <v>3.4</v>
      </c>
      <c r="Q280" s="13">
        <v>17.600000000000001</v>
      </c>
      <c r="R280" s="13">
        <v>32.200000000000003</v>
      </c>
      <c r="S280" s="13">
        <v>67.8</v>
      </c>
      <c r="T280" s="13">
        <v>53.1</v>
      </c>
      <c r="U280" s="13" t="s">
        <v>63</v>
      </c>
      <c r="V280" s="15">
        <v>46.9</v>
      </c>
      <c r="W280" s="6"/>
      <c r="X280" s="6"/>
      <c r="Y280" s="6"/>
      <c r="Z280" s="6"/>
      <c r="AA280" s="6"/>
    </row>
    <row r="281" spans="1:27" ht="14.3" customHeight="1" x14ac:dyDescent="0.25">
      <c r="A281" s="12" t="s">
        <v>61</v>
      </c>
      <c r="B281" s="13" t="s">
        <v>394</v>
      </c>
      <c r="C281" s="13">
        <v>87873</v>
      </c>
      <c r="D281" s="13">
        <v>54542</v>
      </c>
      <c r="E281" s="13">
        <v>24911</v>
      </c>
      <c r="F281" s="13">
        <v>29631</v>
      </c>
      <c r="G281" s="13">
        <v>45.67</v>
      </c>
      <c r="H281" s="15">
        <v>54.33</v>
      </c>
      <c r="I281" s="6"/>
      <c r="J281" s="6"/>
      <c r="K281" s="12" t="s">
        <v>394</v>
      </c>
      <c r="L281" s="13">
        <v>78</v>
      </c>
      <c r="M281" s="13">
        <f>VLOOKUP(K281,'Li (abril 2015)'!$A$3:$B$382,2,FALSE)</f>
        <v>72400</v>
      </c>
      <c r="N281" s="13">
        <v>74.400000000000006</v>
      </c>
      <c r="O281" s="13">
        <f>VLOOKUP(K281,'Li (abril 2015)'!$A$3:$E$382,5,FALSE)</f>
        <v>3400</v>
      </c>
      <c r="P281" s="13">
        <v>4.5999999999999996</v>
      </c>
      <c r="Q281" s="13">
        <v>22</v>
      </c>
      <c r="R281" s="13">
        <v>23.6</v>
      </c>
      <c r="S281" s="13">
        <v>76.400000000000006</v>
      </c>
      <c r="T281" s="13">
        <v>69.099999999999994</v>
      </c>
      <c r="U281" s="13">
        <v>6</v>
      </c>
      <c r="V281" s="15">
        <v>26.4</v>
      </c>
      <c r="W281" s="6"/>
      <c r="X281" s="6"/>
      <c r="Y281" s="6"/>
      <c r="Z281" s="6"/>
      <c r="AA281" s="6"/>
    </row>
    <row r="282" spans="1:27" ht="14.3" customHeight="1" x14ac:dyDescent="0.25">
      <c r="A282" s="12" t="s">
        <v>98</v>
      </c>
      <c r="B282" s="13" t="s">
        <v>395</v>
      </c>
      <c r="C282" s="13">
        <v>160425</v>
      </c>
      <c r="D282" s="13">
        <v>121950</v>
      </c>
      <c r="E282" s="13">
        <v>53466</v>
      </c>
      <c r="F282" s="13">
        <v>68484</v>
      </c>
      <c r="G282" s="13">
        <v>43.84</v>
      </c>
      <c r="H282" s="15">
        <v>56.16</v>
      </c>
      <c r="I282" s="6"/>
      <c r="J282" s="6"/>
      <c r="K282" s="12" t="s">
        <v>395</v>
      </c>
      <c r="L282" s="13">
        <v>78.7</v>
      </c>
      <c r="M282" s="13">
        <f>VLOOKUP(K282,'Li (abril 2015)'!$A$3:$B$382,2,FALSE)</f>
        <v>91800</v>
      </c>
      <c r="N282" s="13">
        <v>73.8</v>
      </c>
      <c r="O282" s="13">
        <f>VLOOKUP(K282,'Li (abril 2015)'!$A$3:$E$382,5,FALSE)</f>
        <v>4300</v>
      </c>
      <c r="P282" s="13">
        <v>6.3</v>
      </c>
      <c r="Q282" s="13">
        <v>21.3</v>
      </c>
      <c r="R282" s="13">
        <v>16.8</v>
      </c>
      <c r="S282" s="13">
        <v>83.2</v>
      </c>
      <c r="T282" s="13">
        <v>71</v>
      </c>
      <c r="U282" s="13">
        <v>5.9</v>
      </c>
      <c r="V282" s="15">
        <v>24.5</v>
      </c>
      <c r="W282" s="6"/>
      <c r="X282" s="6"/>
      <c r="Y282" s="6"/>
      <c r="Z282" s="6"/>
      <c r="AA282" s="6"/>
    </row>
    <row r="283" spans="1:27" ht="14.3" customHeight="1" x14ac:dyDescent="0.25">
      <c r="A283" s="12" t="s">
        <v>26</v>
      </c>
      <c r="B283" s="13" t="s">
        <v>517</v>
      </c>
      <c r="C283" s="13">
        <v>88116</v>
      </c>
      <c r="D283" s="13">
        <v>61506</v>
      </c>
      <c r="E283" s="13">
        <v>36265</v>
      </c>
      <c r="F283" s="13">
        <v>25241</v>
      </c>
      <c r="G283" s="13">
        <v>58.96</v>
      </c>
      <c r="H283" s="15">
        <v>41.04</v>
      </c>
      <c r="I283" s="6"/>
      <c r="J283" s="6"/>
      <c r="K283" s="12" t="s">
        <v>517</v>
      </c>
      <c r="L283" s="13">
        <v>75.099999999999994</v>
      </c>
      <c r="M283" s="13">
        <f>VLOOKUP(K283,'Li (abril 2015)'!$A$3:$B$382,2,FALSE)</f>
        <v>49400</v>
      </c>
      <c r="N283" s="13">
        <v>71.599999999999994</v>
      </c>
      <c r="O283" s="13">
        <f>VLOOKUP(K283,'Li (abril 2015)'!$A$3:$E$382,5,FALSE)</f>
        <v>3100</v>
      </c>
      <c r="P283" s="13">
        <v>4.7</v>
      </c>
      <c r="Q283" s="13">
        <v>24.9</v>
      </c>
      <c r="R283" s="13">
        <v>28</v>
      </c>
      <c r="S283" s="13">
        <v>72</v>
      </c>
      <c r="T283" s="13">
        <v>50.1</v>
      </c>
      <c r="U283" s="13" t="s">
        <v>63</v>
      </c>
      <c r="V283" s="15" t="s">
        <v>63</v>
      </c>
      <c r="W283" s="6"/>
      <c r="X283" s="6"/>
      <c r="Y283" s="6"/>
      <c r="Z283" s="6"/>
      <c r="AA283" s="6"/>
    </row>
    <row r="284" spans="1:27" ht="14.3" customHeight="1" x14ac:dyDescent="0.25">
      <c r="A284" s="12" t="s">
        <v>61</v>
      </c>
      <c r="B284" s="13" t="s">
        <v>396</v>
      </c>
      <c r="C284" s="13">
        <v>52194</v>
      </c>
      <c r="D284" s="13">
        <v>40724</v>
      </c>
      <c r="E284" s="13">
        <v>20077</v>
      </c>
      <c r="F284" s="13">
        <v>20647</v>
      </c>
      <c r="G284" s="13">
        <v>49.3</v>
      </c>
      <c r="H284" s="15">
        <v>50.7</v>
      </c>
      <c r="I284" s="6"/>
      <c r="J284" s="6"/>
      <c r="K284" s="12" t="s">
        <v>396</v>
      </c>
      <c r="L284" s="13">
        <v>80</v>
      </c>
      <c r="M284" s="13">
        <f>VLOOKUP(K284,'Li (abril 2015)'!$A$3:$B$382,2,FALSE)</f>
        <v>31100</v>
      </c>
      <c r="N284" s="13">
        <v>79.099999999999994</v>
      </c>
      <c r="O284" s="13">
        <f>VLOOKUP(K284,'Li (abril 2015)'!$A$3:$E$382,5,FALSE)</f>
        <v>700</v>
      </c>
      <c r="P284" s="13" t="s">
        <v>63</v>
      </c>
      <c r="Q284" s="13">
        <v>20</v>
      </c>
      <c r="R284" s="13" t="s">
        <v>63</v>
      </c>
      <c r="S284" s="13">
        <v>89.3</v>
      </c>
      <c r="T284" s="13">
        <v>71</v>
      </c>
      <c r="U284" s="13" t="s">
        <v>63</v>
      </c>
      <c r="V284" s="15">
        <v>29</v>
      </c>
      <c r="W284" s="6"/>
      <c r="X284" s="6"/>
      <c r="Y284" s="6"/>
      <c r="Z284" s="6"/>
      <c r="AA284" s="6"/>
    </row>
    <row r="285" spans="1:27" ht="14.3" customHeight="1" x14ac:dyDescent="0.25">
      <c r="A285" s="12" t="s">
        <v>78</v>
      </c>
      <c r="B285" s="13" t="s">
        <v>397</v>
      </c>
      <c r="C285" s="13">
        <v>114830</v>
      </c>
      <c r="D285" s="13">
        <v>93189</v>
      </c>
      <c r="E285" s="13">
        <v>56128</v>
      </c>
      <c r="F285" s="13">
        <v>37061</v>
      </c>
      <c r="G285" s="13">
        <v>60.23</v>
      </c>
      <c r="H285" s="15">
        <v>39.770000000000003</v>
      </c>
      <c r="I285" s="6"/>
      <c r="J285" s="6"/>
      <c r="K285" s="12" t="s">
        <v>397</v>
      </c>
      <c r="L285" s="13">
        <v>84.2</v>
      </c>
      <c r="M285" s="13">
        <f>VLOOKUP(K285,'Li (abril 2015)'!$A$3:$B$382,2,FALSE)</f>
        <v>77500</v>
      </c>
      <c r="N285" s="13">
        <v>82.8</v>
      </c>
      <c r="O285" s="13">
        <f>VLOOKUP(K285,'Li (abril 2015)'!$A$3:$E$382,5,FALSE)</f>
        <v>2700</v>
      </c>
      <c r="P285" s="13">
        <v>1.7</v>
      </c>
      <c r="Q285" s="13">
        <v>15.8</v>
      </c>
      <c r="R285" s="13">
        <v>23.6</v>
      </c>
      <c r="S285" s="13">
        <v>76.400000000000006</v>
      </c>
      <c r="T285" s="13">
        <v>74</v>
      </c>
      <c r="U285" s="13" t="s">
        <v>63</v>
      </c>
      <c r="V285" s="15">
        <v>26</v>
      </c>
      <c r="W285" s="6"/>
      <c r="X285" s="6"/>
      <c r="Y285" s="6"/>
      <c r="Z285" s="6"/>
      <c r="AA285" s="6"/>
    </row>
    <row r="286" spans="1:27" ht="14.3" customHeight="1" x14ac:dyDescent="0.25">
      <c r="A286" s="12" t="s">
        <v>67</v>
      </c>
      <c r="B286" s="13" t="s">
        <v>398</v>
      </c>
      <c r="C286" s="13">
        <v>73856</v>
      </c>
      <c r="D286" s="13">
        <v>56695</v>
      </c>
      <c r="E286" s="13">
        <v>22479</v>
      </c>
      <c r="F286" s="13">
        <v>34216</v>
      </c>
      <c r="G286" s="13">
        <v>39.65</v>
      </c>
      <c r="H286" s="15">
        <v>60.35</v>
      </c>
      <c r="I286" s="6"/>
      <c r="J286" s="6"/>
      <c r="K286" s="12" t="s">
        <v>398</v>
      </c>
      <c r="L286" s="13">
        <v>83.6</v>
      </c>
      <c r="M286" s="13">
        <f>VLOOKUP(K286,'Li (abril 2015)'!$A$3:$B$382,2,FALSE)</f>
        <v>46000</v>
      </c>
      <c r="N286" s="13">
        <v>80</v>
      </c>
      <c r="O286" s="13">
        <f>VLOOKUP(K286,'Li (abril 2015)'!$A$3:$E$382,5,FALSE)</f>
        <v>2600</v>
      </c>
      <c r="P286" s="13">
        <v>4.3</v>
      </c>
      <c r="Q286" s="13">
        <v>16.399999999999999</v>
      </c>
      <c r="R286" s="13">
        <v>34.1</v>
      </c>
      <c r="S286" s="13">
        <v>65.900000000000006</v>
      </c>
      <c r="T286" s="13">
        <v>89.4</v>
      </c>
      <c r="U286" s="13" t="s">
        <v>63</v>
      </c>
      <c r="V286" s="15" t="s">
        <v>63</v>
      </c>
      <c r="W286" s="6"/>
      <c r="X286" s="6"/>
      <c r="Y286" s="6"/>
      <c r="Z286" s="6"/>
      <c r="AA286" s="6"/>
    </row>
    <row r="287" spans="1:27" ht="14.3" customHeight="1" x14ac:dyDescent="0.25">
      <c r="A287" s="12" t="s">
        <v>93</v>
      </c>
      <c r="B287" s="13" t="s">
        <v>399</v>
      </c>
      <c r="C287" s="13">
        <v>207793</v>
      </c>
      <c r="D287" s="13">
        <v>158333</v>
      </c>
      <c r="E287" s="13">
        <v>74928</v>
      </c>
      <c r="F287" s="13">
        <v>83405</v>
      </c>
      <c r="G287" s="13">
        <v>47.32</v>
      </c>
      <c r="H287" s="15">
        <v>52.68</v>
      </c>
      <c r="I287" s="6"/>
      <c r="J287" s="6"/>
      <c r="K287" s="12" t="s">
        <v>399</v>
      </c>
      <c r="L287" s="13">
        <v>81.2</v>
      </c>
      <c r="M287" s="13">
        <f>VLOOKUP(K287,'Li (abril 2015)'!$A$3:$B$382,2,FALSE)</f>
        <v>135500</v>
      </c>
      <c r="N287" s="13">
        <v>79</v>
      </c>
      <c r="O287" s="13">
        <f>VLOOKUP(K287,'Li (abril 2015)'!$A$3:$E$382,5,FALSE)</f>
        <v>4400</v>
      </c>
      <c r="P287" s="13">
        <v>2.7</v>
      </c>
      <c r="Q287" s="13">
        <v>18.8</v>
      </c>
      <c r="R287" s="13">
        <v>24.9</v>
      </c>
      <c r="S287" s="13">
        <v>75.099999999999994</v>
      </c>
      <c r="T287" s="13">
        <v>75</v>
      </c>
      <c r="U287" s="13" t="s">
        <v>63</v>
      </c>
      <c r="V287" s="15">
        <v>22.7</v>
      </c>
      <c r="W287" s="6"/>
      <c r="X287" s="6"/>
      <c r="Y287" s="6"/>
      <c r="Z287" s="6"/>
      <c r="AA287" s="6"/>
    </row>
    <row r="288" spans="1:27" ht="14.3" customHeight="1" x14ac:dyDescent="0.25">
      <c r="A288" s="12" t="s">
        <v>93</v>
      </c>
      <c r="B288" s="13" t="s">
        <v>400</v>
      </c>
      <c r="C288" s="13">
        <v>69121</v>
      </c>
      <c r="D288" s="13">
        <v>55450</v>
      </c>
      <c r="E288" s="13">
        <v>29308</v>
      </c>
      <c r="F288" s="13">
        <v>26142</v>
      </c>
      <c r="G288" s="13">
        <v>52.85</v>
      </c>
      <c r="H288" s="15">
        <v>47.15</v>
      </c>
      <c r="I288" s="6"/>
      <c r="J288" s="6"/>
      <c r="K288" s="12" t="s">
        <v>400</v>
      </c>
      <c r="L288" s="13">
        <v>79.2</v>
      </c>
      <c r="M288" s="13">
        <f>VLOOKUP(K288,'Li (abril 2015)'!$A$3:$B$382,2,FALSE)</f>
        <v>34500</v>
      </c>
      <c r="N288" s="13">
        <v>77</v>
      </c>
      <c r="O288" s="13" t="str">
        <f>VLOOKUP(K288,'Li (abril 2015)'!$A$3:$E$382,5,FALSE)</f>
        <v>!</v>
      </c>
      <c r="P288" s="13" t="s">
        <v>63</v>
      </c>
      <c r="Q288" s="13">
        <v>20.8</v>
      </c>
      <c r="R288" s="13">
        <v>16.399999999999999</v>
      </c>
      <c r="S288" s="13">
        <v>83.6</v>
      </c>
      <c r="T288" s="13" t="s">
        <v>63</v>
      </c>
      <c r="U288" s="13" t="s">
        <v>63</v>
      </c>
      <c r="V288" s="15" t="s">
        <v>63</v>
      </c>
      <c r="W288" s="6"/>
      <c r="X288" s="6"/>
      <c r="Y288" s="6"/>
      <c r="Z288" s="6"/>
      <c r="AA288" s="6"/>
    </row>
    <row r="289" spans="1:27" ht="14.3" customHeight="1" x14ac:dyDescent="0.25">
      <c r="A289" s="12" t="s">
        <v>67</v>
      </c>
      <c r="B289" s="13" t="s">
        <v>401</v>
      </c>
      <c r="C289" s="13">
        <v>65701</v>
      </c>
      <c r="D289" s="13">
        <v>49497</v>
      </c>
      <c r="E289" s="13">
        <v>13074</v>
      </c>
      <c r="F289" s="13">
        <v>36423</v>
      </c>
      <c r="G289" s="13">
        <v>26.41</v>
      </c>
      <c r="H289" s="15">
        <v>73.59</v>
      </c>
      <c r="I289" s="6"/>
      <c r="J289" s="6"/>
      <c r="K289" s="12" t="s">
        <v>401</v>
      </c>
      <c r="L289" s="13">
        <v>75.5</v>
      </c>
      <c r="M289" s="13">
        <f>VLOOKUP(K289,'Li (abril 2015)'!$A$3:$B$382,2,FALSE)</f>
        <v>39700</v>
      </c>
      <c r="N289" s="13">
        <v>73</v>
      </c>
      <c r="O289" s="13">
        <f>VLOOKUP(K289,'Li (abril 2015)'!$A$3:$E$382,5,FALSE)</f>
        <v>1400</v>
      </c>
      <c r="P289" s="13">
        <v>3.3</v>
      </c>
      <c r="Q289" s="13">
        <v>24.5</v>
      </c>
      <c r="R289" s="13">
        <v>21.2</v>
      </c>
      <c r="S289" s="13">
        <v>78.8</v>
      </c>
      <c r="T289" s="13" t="s">
        <v>63</v>
      </c>
      <c r="U289" s="13" t="s">
        <v>63</v>
      </c>
      <c r="V289" s="15" t="s">
        <v>63</v>
      </c>
      <c r="W289" s="6"/>
      <c r="X289" s="6"/>
      <c r="Y289" s="6"/>
      <c r="Z289" s="6"/>
      <c r="AA289" s="6"/>
    </row>
    <row r="290" spans="1:27" ht="14.3" customHeight="1" x14ac:dyDescent="0.25">
      <c r="A290" s="12" t="s">
        <v>67</v>
      </c>
      <c r="B290" s="13" t="s">
        <v>402</v>
      </c>
      <c r="C290" s="13">
        <v>105457</v>
      </c>
      <c r="D290" s="13">
        <v>82471</v>
      </c>
      <c r="E290" s="13">
        <v>33047</v>
      </c>
      <c r="F290" s="13">
        <v>49424</v>
      </c>
      <c r="G290" s="13">
        <v>40.07</v>
      </c>
      <c r="H290" s="15">
        <v>59.93</v>
      </c>
      <c r="I290" s="6"/>
      <c r="J290" s="6"/>
      <c r="K290" s="12" t="s">
        <v>402</v>
      </c>
      <c r="L290" s="13">
        <v>81.099999999999994</v>
      </c>
      <c r="M290" s="13">
        <f>VLOOKUP(K290,'Li (abril 2015)'!$A$3:$B$382,2,FALSE)</f>
        <v>63000</v>
      </c>
      <c r="N290" s="13">
        <v>77</v>
      </c>
      <c r="O290" s="13">
        <f>VLOOKUP(K290,'Li (abril 2015)'!$A$3:$E$382,5,FALSE)</f>
        <v>5000</v>
      </c>
      <c r="P290" s="13">
        <v>5.0999999999999996</v>
      </c>
      <c r="Q290" s="13">
        <v>18.899999999999999</v>
      </c>
      <c r="R290" s="13">
        <v>35.799999999999997</v>
      </c>
      <c r="S290" s="13">
        <v>64.2</v>
      </c>
      <c r="T290" s="13">
        <v>75.900000000000006</v>
      </c>
      <c r="U290" s="13" t="s">
        <v>63</v>
      </c>
      <c r="V290" s="15" t="s">
        <v>63</v>
      </c>
      <c r="W290" s="6"/>
      <c r="X290" s="6"/>
      <c r="Y290" s="6"/>
      <c r="Z290" s="6"/>
      <c r="AA290" s="6"/>
    </row>
    <row r="291" spans="1:27" ht="14.3" customHeight="1" x14ac:dyDescent="0.25">
      <c r="A291" s="12" t="s">
        <v>64</v>
      </c>
      <c r="B291" s="13" t="s">
        <v>403</v>
      </c>
      <c r="C291" s="13">
        <v>81948</v>
      </c>
      <c r="D291" s="13">
        <v>65331</v>
      </c>
      <c r="E291" s="13">
        <v>34531</v>
      </c>
      <c r="F291" s="13">
        <v>30800</v>
      </c>
      <c r="G291" s="13">
        <v>52.86</v>
      </c>
      <c r="H291" s="15">
        <v>47.14</v>
      </c>
      <c r="I291" s="6"/>
      <c r="J291" s="6"/>
      <c r="K291" s="12" t="s">
        <v>403</v>
      </c>
      <c r="L291" s="13">
        <v>84.4</v>
      </c>
      <c r="M291" s="13">
        <f>VLOOKUP(K291,'Li (abril 2015)'!$A$3:$B$382,2,FALSE)</f>
        <v>45900</v>
      </c>
      <c r="N291" s="13">
        <v>83</v>
      </c>
      <c r="O291" s="13">
        <f>VLOOKUP(K291,'Li (abril 2015)'!$A$3:$E$382,5,FALSE)</f>
        <v>1400</v>
      </c>
      <c r="P291" s="13">
        <v>1.7</v>
      </c>
      <c r="Q291" s="13">
        <v>15.6</v>
      </c>
      <c r="R291" s="13">
        <v>21.1</v>
      </c>
      <c r="S291" s="13">
        <v>78.900000000000006</v>
      </c>
      <c r="T291" s="13" t="s">
        <v>63</v>
      </c>
      <c r="U291" s="13" t="s">
        <v>63</v>
      </c>
      <c r="V291" s="15" t="s">
        <v>63</v>
      </c>
      <c r="W291" s="6"/>
      <c r="X291" s="6"/>
      <c r="Y291" s="6"/>
      <c r="Z291" s="6"/>
      <c r="AA291" s="6"/>
    </row>
    <row r="292" spans="1:27" ht="14.3" customHeight="1" x14ac:dyDescent="0.25">
      <c r="A292" s="12" t="s">
        <v>26</v>
      </c>
      <c r="B292" s="13" t="s">
        <v>518</v>
      </c>
      <c r="C292" s="13">
        <v>248949</v>
      </c>
      <c r="D292" s="13">
        <v>162592</v>
      </c>
      <c r="E292" s="13">
        <v>102568</v>
      </c>
      <c r="F292" s="13">
        <v>60024</v>
      </c>
      <c r="G292" s="13">
        <v>63.08</v>
      </c>
      <c r="H292" s="15">
        <v>36.92</v>
      </c>
      <c r="I292" s="6"/>
      <c r="J292" s="6"/>
      <c r="K292" s="12" t="s">
        <v>518</v>
      </c>
      <c r="L292" s="13">
        <v>79.099999999999994</v>
      </c>
      <c r="M292" s="13">
        <f>VLOOKUP(K292,'Li (abril 2015)'!$A$3:$B$382,2,FALSE)</f>
        <v>154300</v>
      </c>
      <c r="N292" s="13">
        <v>75.2</v>
      </c>
      <c r="O292" s="13">
        <f>VLOOKUP(K292,'Li (abril 2015)'!$A$3:$E$382,5,FALSE)</f>
        <v>7500</v>
      </c>
      <c r="P292" s="13">
        <v>4.9000000000000004</v>
      </c>
      <c r="Q292" s="13">
        <v>20.9</v>
      </c>
      <c r="R292" s="13">
        <v>14.1</v>
      </c>
      <c r="S292" s="13">
        <v>85.9</v>
      </c>
      <c r="T292" s="13">
        <v>67.2</v>
      </c>
      <c r="U292" s="13" t="s">
        <v>63</v>
      </c>
      <c r="V292" s="15">
        <v>32.799999999999997</v>
      </c>
      <c r="W292" s="6"/>
      <c r="X292" s="6"/>
      <c r="Y292" s="6"/>
      <c r="Z292" s="6"/>
      <c r="AA292" s="6"/>
    </row>
    <row r="293" spans="1:27" ht="14.3" customHeight="1" x14ac:dyDescent="0.25">
      <c r="A293" s="12" t="s">
        <v>78</v>
      </c>
      <c r="B293" s="13" t="s">
        <v>404</v>
      </c>
      <c r="C293" s="13">
        <v>102395</v>
      </c>
      <c r="D293" s="13">
        <v>80358</v>
      </c>
      <c r="E293" s="13">
        <v>38817</v>
      </c>
      <c r="F293" s="13">
        <v>41541</v>
      </c>
      <c r="G293" s="13">
        <v>48.31</v>
      </c>
      <c r="H293" s="15">
        <v>51.69</v>
      </c>
      <c r="I293" s="6"/>
      <c r="J293" s="6"/>
      <c r="K293" s="12" t="s">
        <v>404</v>
      </c>
      <c r="L293" s="13">
        <v>88.2</v>
      </c>
      <c r="M293" s="13">
        <f>VLOOKUP(K293,'Li (abril 2015)'!$A$3:$B$382,2,FALSE)</f>
        <v>61200</v>
      </c>
      <c r="N293" s="13">
        <v>86</v>
      </c>
      <c r="O293" s="13">
        <f>VLOOKUP(K293,'Li (abril 2015)'!$A$3:$E$382,5,FALSE)</f>
        <v>2200</v>
      </c>
      <c r="P293" s="13">
        <v>2.5</v>
      </c>
      <c r="Q293" s="13">
        <v>11.8</v>
      </c>
      <c r="R293" s="13">
        <v>41.6</v>
      </c>
      <c r="S293" s="13">
        <v>58.4</v>
      </c>
      <c r="T293" s="13">
        <v>88.3</v>
      </c>
      <c r="U293" s="13" t="s">
        <v>63</v>
      </c>
      <c r="V293" s="15" t="s">
        <v>63</v>
      </c>
      <c r="W293" s="6"/>
      <c r="X293" s="6"/>
      <c r="Y293" s="6"/>
      <c r="Z293" s="6"/>
      <c r="AA293" s="6"/>
    </row>
    <row r="294" spans="1:27" ht="14.3" customHeight="1" x14ac:dyDescent="0.25">
      <c r="A294" s="12" t="s">
        <v>67</v>
      </c>
      <c r="B294" s="13" t="s">
        <v>405</v>
      </c>
      <c r="C294" s="13">
        <v>71309</v>
      </c>
      <c r="D294" s="13">
        <v>56624</v>
      </c>
      <c r="E294" s="13">
        <v>25853</v>
      </c>
      <c r="F294" s="13">
        <v>30771</v>
      </c>
      <c r="G294" s="13">
        <v>45.66</v>
      </c>
      <c r="H294" s="15">
        <v>54.34</v>
      </c>
      <c r="I294" s="6"/>
      <c r="J294" s="6"/>
      <c r="K294" s="12" t="s">
        <v>405</v>
      </c>
      <c r="L294" s="13">
        <v>87.1</v>
      </c>
      <c r="M294" s="13">
        <f>VLOOKUP(K294,'Li (abril 2015)'!$A$3:$B$382,2,FALSE)</f>
        <v>42800</v>
      </c>
      <c r="N294" s="13">
        <v>84.5</v>
      </c>
      <c r="O294" s="13">
        <f>VLOOKUP(K294,'Li (abril 2015)'!$A$3:$E$382,5,FALSE)</f>
        <v>1000</v>
      </c>
      <c r="P294" s="13">
        <v>3</v>
      </c>
      <c r="Q294" s="13">
        <v>12.9</v>
      </c>
      <c r="R294" s="13">
        <v>15.6</v>
      </c>
      <c r="S294" s="13">
        <v>84.4</v>
      </c>
      <c r="T294" s="13">
        <v>100</v>
      </c>
      <c r="U294" s="13" t="s">
        <v>63</v>
      </c>
      <c r="V294" s="15" t="s">
        <v>63</v>
      </c>
      <c r="W294" s="6"/>
      <c r="X294" s="6"/>
      <c r="Y294" s="6"/>
      <c r="Z294" s="6"/>
      <c r="AA294" s="6"/>
    </row>
    <row r="295" spans="1:27" ht="14.3" customHeight="1" x14ac:dyDescent="0.25">
      <c r="A295" s="12" t="s">
        <v>61</v>
      </c>
      <c r="B295" s="13" t="s">
        <v>406</v>
      </c>
      <c r="C295" s="13">
        <v>104231</v>
      </c>
      <c r="D295" s="13">
        <v>84110</v>
      </c>
      <c r="E295" s="13">
        <v>46245</v>
      </c>
      <c r="F295" s="13">
        <v>37865</v>
      </c>
      <c r="G295" s="13">
        <v>54.98</v>
      </c>
      <c r="H295" s="15">
        <v>45.02</v>
      </c>
      <c r="I295" s="6"/>
      <c r="J295" s="6"/>
      <c r="K295" s="12" t="s">
        <v>406</v>
      </c>
      <c r="L295" s="13">
        <v>83.2</v>
      </c>
      <c r="M295" s="13">
        <f>VLOOKUP(K295,'Li (abril 2015)'!$A$3:$B$382,2,FALSE)</f>
        <v>71200</v>
      </c>
      <c r="N295" s="13">
        <v>80.8</v>
      </c>
      <c r="O295" s="13">
        <f>VLOOKUP(K295,'Li (abril 2015)'!$A$3:$E$382,5,FALSE)</f>
        <v>2600</v>
      </c>
      <c r="P295" s="13">
        <v>2.9</v>
      </c>
      <c r="Q295" s="13">
        <v>16.8</v>
      </c>
      <c r="R295" s="13">
        <v>25</v>
      </c>
      <c r="S295" s="13">
        <v>75</v>
      </c>
      <c r="T295" s="13">
        <v>82.7</v>
      </c>
      <c r="U295" s="13" t="s">
        <v>63</v>
      </c>
      <c r="V295" s="15" t="s">
        <v>63</v>
      </c>
      <c r="W295" s="6"/>
      <c r="X295" s="6"/>
      <c r="Y295" s="6"/>
      <c r="Z295" s="6"/>
      <c r="AA295" s="6"/>
    </row>
    <row r="296" spans="1:27" ht="14.3" customHeight="1" x14ac:dyDescent="0.25">
      <c r="A296" s="12" t="s">
        <v>64</v>
      </c>
      <c r="B296" s="13" t="s">
        <v>407</v>
      </c>
      <c r="C296" s="13">
        <v>84573</v>
      </c>
      <c r="D296" s="13">
        <v>63724</v>
      </c>
      <c r="E296" s="13">
        <v>26406</v>
      </c>
      <c r="F296" s="13">
        <v>37318</v>
      </c>
      <c r="G296" s="13">
        <v>41.44</v>
      </c>
      <c r="H296" s="15">
        <v>58.56</v>
      </c>
      <c r="I296" s="6"/>
      <c r="J296" s="6"/>
      <c r="K296" s="12" t="s">
        <v>407</v>
      </c>
      <c r="L296" s="13">
        <v>84.5</v>
      </c>
      <c r="M296" s="13">
        <f>VLOOKUP(K296,'Li (abril 2015)'!$A$3:$B$382,2,FALSE)</f>
        <v>52500</v>
      </c>
      <c r="N296" s="13">
        <v>83.4</v>
      </c>
      <c r="O296" s="13">
        <f>VLOOKUP(K296,'Li (abril 2015)'!$A$3:$E$382,5,FALSE)</f>
        <v>2100</v>
      </c>
      <c r="P296" s="13" t="s">
        <v>63</v>
      </c>
      <c r="Q296" s="13">
        <v>15.5</v>
      </c>
      <c r="R296" s="13">
        <v>16.2</v>
      </c>
      <c r="S296" s="13">
        <v>83.8</v>
      </c>
      <c r="T296" s="13" t="s">
        <v>63</v>
      </c>
      <c r="U296" s="13" t="s">
        <v>63</v>
      </c>
      <c r="V296" s="15" t="s">
        <v>63</v>
      </c>
      <c r="W296" s="6"/>
      <c r="X296" s="6"/>
      <c r="Y296" s="6"/>
      <c r="Z296" s="6"/>
      <c r="AA296" s="6"/>
    </row>
    <row r="297" spans="1:27" ht="14.3" customHeight="1" x14ac:dyDescent="0.25">
      <c r="A297" s="12" t="s">
        <v>93</v>
      </c>
      <c r="B297" s="13" t="s">
        <v>408</v>
      </c>
      <c r="C297" s="13">
        <v>126495</v>
      </c>
      <c r="D297" s="13">
        <v>99467</v>
      </c>
      <c r="E297" s="13">
        <v>42527</v>
      </c>
      <c r="F297" s="13">
        <v>56940</v>
      </c>
      <c r="G297" s="13">
        <v>42.75</v>
      </c>
      <c r="H297" s="15">
        <v>57.25</v>
      </c>
      <c r="I297" s="6"/>
      <c r="J297" s="6"/>
      <c r="K297" s="12" t="s">
        <v>408</v>
      </c>
      <c r="L297" s="13">
        <v>79.400000000000006</v>
      </c>
      <c r="M297" s="13">
        <f>VLOOKUP(K297,'Li (abril 2015)'!$A$3:$B$382,2,FALSE)</f>
        <v>77000</v>
      </c>
      <c r="N297" s="13">
        <v>76.8</v>
      </c>
      <c r="O297" s="13">
        <f>VLOOKUP(K297,'Li (abril 2015)'!$A$3:$E$382,5,FALSE)</f>
        <v>3000</v>
      </c>
      <c r="P297" s="13">
        <v>3.3</v>
      </c>
      <c r="Q297" s="13">
        <v>20.6</v>
      </c>
      <c r="R297" s="13">
        <v>21</v>
      </c>
      <c r="S297" s="13">
        <v>79</v>
      </c>
      <c r="T297" s="13" t="s">
        <v>63</v>
      </c>
      <c r="U297" s="13" t="s">
        <v>63</v>
      </c>
      <c r="V297" s="15" t="s">
        <v>63</v>
      </c>
      <c r="W297" s="6"/>
      <c r="X297" s="6"/>
      <c r="Y297" s="6"/>
      <c r="Z297" s="6"/>
      <c r="AA297" s="6"/>
    </row>
    <row r="298" spans="1:27" ht="14.3" customHeight="1" x14ac:dyDescent="0.25">
      <c r="A298" s="12" t="s">
        <v>98</v>
      </c>
      <c r="B298" s="13" t="s">
        <v>409</v>
      </c>
      <c r="C298" s="13">
        <v>85777</v>
      </c>
      <c r="D298" s="13">
        <v>66692</v>
      </c>
      <c r="E298" s="13">
        <v>23444</v>
      </c>
      <c r="F298" s="13">
        <v>43248</v>
      </c>
      <c r="G298" s="13">
        <v>35.15</v>
      </c>
      <c r="H298" s="15">
        <v>64.849999999999994</v>
      </c>
      <c r="I298" s="6"/>
      <c r="J298" s="6"/>
      <c r="K298" s="12" t="s">
        <v>409</v>
      </c>
      <c r="L298" s="13">
        <v>81.900000000000006</v>
      </c>
      <c r="M298" s="13">
        <f>VLOOKUP(K298,'Li (abril 2015)'!$A$3:$B$382,2,FALSE)</f>
        <v>50200</v>
      </c>
      <c r="N298" s="13">
        <v>79.2</v>
      </c>
      <c r="O298" s="13">
        <f>VLOOKUP(K298,'Li (abril 2015)'!$A$3:$E$382,5,FALSE)</f>
        <v>4700</v>
      </c>
      <c r="P298" s="13">
        <v>3.2</v>
      </c>
      <c r="Q298" s="13">
        <v>18.100000000000001</v>
      </c>
      <c r="R298" s="13">
        <v>26.1</v>
      </c>
      <c r="S298" s="13">
        <v>73.900000000000006</v>
      </c>
      <c r="T298" s="13">
        <v>100</v>
      </c>
      <c r="U298" s="13" t="s">
        <v>63</v>
      </c>
      <c r="V298" s="15" t="s">
        <v>63</v>
      </c>
      <c r="W298" s="6"/>
      <c r="X298" s="6"/>
      <c r="Y298" s="6"/>
      <c r="Z298" s="6"/>
      <c r="AA298" s="6"/>
    </row>
    <row r="299" spans="1:27" ht="14.3" customHeight="1" x14ac:dyDescent="0.25">
      <c r="A299" s="12" t="s">
        <v>195</v>
      </c>
      <c r="B299" s="13" t="s">
        <v>410</v>
      </c>
      <c r="C299" s="13">
        <v>115893</v>
      </c>
      <c r="D299" s="13">
        <v>79079</v>
      </c>
      <c r="E299" s="13">
        <v>30014</v>
      </c>
      <c r="F299" s="13">
        <v>49065</v>
      </c>
      <c r="G299" s="13">
        <v>37.950000000000003</v>
      </c>
      <c r="H299" s="15">
        <v>62.05</v>
      </c>
      <c r="I299" s="6"/>
      <c r="J299" s="6"/>
      <c r="K299" s="12" t="s">
        <v>410</v>
      </c>
      <c r="L299" s="13">
        <v>74.900000000000006</v>
      </c>
      <c r="M299" s="13">
        <f>VLOOKUP(K299,'Li (abril 2015)'!$A$3:$B$382,2,FALSE)</f>
        <v>65800</v>
      </c>
      <c r="N299" s="13">
        <v>68.7</v>
      </c>
      <c r="O299" s="13">
        <f>VLOOKUP(K299,'Li (abril 2015)'!$A$3:$E$382,5,FALSE)</f>
        <v>6400</v>
      </c>
      <c r="P299" s="13">
        <v>8.4</v>
      </c>
      <c r="Q299" s="13">
        <v>25.1</v>
      </c>
      <c r="R299" s="13">
        <v>19.399999999999999</v>
      </c>
      <c r="S299" s="13">
        <v>80.599999999999994</v>
      </c>
      <c r="T299" s="13">
        <v>59.6</v>
      </c>
      <c r="U299" s="13" t="s">
        <v>63</v>
      </c>
      <c r="V299" s="15">
        <v>38.4</v>
      </c>
      <c r="W299" s="6"/>
      <c r="X299" s="6"/>
      <c r="Y299" s="6"/>
      <c r="Z299" s="6"/>
      <c r="AA299" s="6"/>
    </row>
    <row r="300" spans="1:27" ht="14.3" customHeight="1" x14ac:dyDescent="0.25">
      <c r="A300" s="12" t="s">
        <v>61</v>
      </c>
      <c r="B300" s="13" t="s">
        <v>411</v>
      </c>
      <c r="C300" s="13">
        <v>158171</v>
      </c>
      <c r="D300" s="13">
        <v>107665</v>
      </c>
      <c r="E300" s="13">
        <v>49738</v>
      </c>
      <c r="F300" s="13">
        <v>57927</v>
      </c>
      <c r="G300" s="13">
        <v>46.2</v>
      </c>
      <c r="H300" s="15">
        <v>53.8</v>
      </c>
      <c r="I300" s="6"/>
      <c r="J300" s="6"/>
      <c r="K300" s="12" t="s">
        <v>411</v>
      </c>
      <c r="L300" s="13">
        <v>75.5</v>
      </c>
      <c r="M300" s="13">
        <f>VLOOKUP(K300,'Li (abril 2015)'!$A$3:$B$382,2,FALSE)</f>
        <v>129600</v>
      </c>
      <c r="N300" s="13">
        <v>71.400000000000006</v>
      </c>
      <c r="O300" s="13">
        <f>VLOOKUP(K300,'Li (abril 2015)'!$A$3:$E$382,5,FALSE)</f>
        <v>8100</v>
      </c>
      <c r="P300" s="13">
        <v>5.4</v>
      </c>
      <c r="Q300" s="13">
        <v>24.5</v>
      </c>
      <c r="R300" s="13">
        <v>33.4</v>
      </c>
      <c r="S300" s="13">
        <v>66.599999999999994</v>
      </c>
      <c r="T300" s="13">
        <v>55.4</v>
      </c>
      <c r="U300" s="13">
        <v>10.8</v>
      </c>
      <c r="V300" s="15">
        <v>37.9</v>
      </c>
      <c r="W300" s="6"/>
      <c r="X300" s="6"/>
      <c r="Y300" s="6"/>
      <c r="Z300" s="6"/>
      <c r="AA300" s="6"/>
    </row>
    <row r="301" spans="1:27" ht="14.3" customHeight="1" x14ac:dyDescent="0.25">
      <c r="A301" s="12" t="s">
        <v>78</v>
      </c>
      <c r="B301" s="13" t="s">
        <v>412</v>
      </c>
      <c r="C301" s="13">
        <v>128856</v>
      </c>
      <c r="D301" s="13">
        <v>93870</v>
      </c>
      <c r="E301" s="13">
        <v>39348</v>
      </c>
      <c r="F301" s="13">
        <v>54522</v>
      </c>
      <c r="G301" s="13">
        <v>41.92</v>
      </c>
      <c r="H301" s="15">
        <v>58.08</v>
      </c>
      <c r="I301" s="6"/>
      <c r="J301" s="6"/>
      <c r="K301" s="12" t="s">
        <v>412</v>
      </c>
      <c r="L301" s="13">
        <v>80.5</v>
      </c>
      <c r="M301" s="13">
        <f>VLOOKUP(K301,'Li (abril 2015)'!$A$3:$B$382,2,FALSE)</f>
        <v>83600</v>
      </c>
      <c r="N301" s="13">
        <v>76</v>
      </c>
      <c r="O301" s="13">
        <f>VLOOKUP(K301,'Li (abril 2015)'!$A$3:$E$382,5,FALSE)</f>
        <v>5300</v>
      </c>
      <c r="P301" s="13">
        <v>5.6</v>
      </c>
      <c r="Q301" s="13">
        <v>19.5</v>
      </c>
      <c r="R301" s="13">
        <v>18.600000000000001</v>
      </c>
      <c r="S301" s="13">
        <v>81.400000000000006</v>
      </c>
      <c r="T301" s="13">
        <v>76.400000000000006</v>
      </c>
      <c r="U301" s="13">
        <v>6.4</v>
      </c>
      <c r="V301" s="15">
        <v>18.3</v>
      </c>
      <c r="W301" s="6"/>
      <c r="X301" s="6"/>
      <c r="Y301" s="6"/>
      <c r="Z301" s="6"/>
      <c r="AA301" s="6"/>
    </row>
    <row r="302" spans="1:27" ht="14.3" customHeight="1" x14ac:dyDescent="0.25">
      <c r="A302" s="12" t="s">
        <v>81</v>
      </c>
      <c r="B302" s="13" t="s">
        <v>413</v>
      </c>
      <c r="C302" s="13">
        <v>195875</v>
      </c>
      <c r="D302" s="13">
        <v>129502</v>
      </c>
      <c r="E302" s="13">
        <v>94293</v>
      </c>
      <c r="F302" s="13">
        <v>35209</v>
      </c>
      <c r="G302" s="13">
        <v>72.81</v>
      </c>
      <c r="H302" s="15">
        <v>27.19</v>
      </c>
      <c r="I302" s="6"/>
      <c r="J302" s="6"/>
      <c r="K302" s="12" t="s">
        <v>413</v>
      </c>
      <c r="L302" s="13">
        <v>81.599999999999994</v>
      </c>
      <c r="M302" s="13">
        <f>VLOOKUP(K302,'Li (abril 2015)'!$A$3:$B$382,2,FALSE)</f>
        <v>166000</v>
      </c>
      <c r="N302" s="13">
        <v>75.5</v>
      </c>
      <c r="O302" s="13">
        <f>VLOOKUP(K302,'Li (abril 2015)'!$A$3:$E$382,5,FALSE)</f>
        <v>14000</v>
      </c>
      <c r="P302" s="13">
        <v>7.5</v>
      </c>
      <c r="Q302" s="13">
        <v>18.399999999999999</v>
      </c>
      <c r="R302" s="13">
        <v>20.3</v>
      </c>
      <c r="S302" s="13">
        <v>79.7</v>
      </c>
      <c r="T302" s="13">
        <v>68.3</v>
      </c>
      <c r="U302" s="13">
        <v>9</v>
      </c>
      <c r="V302" s="15">
        <v>25</v>
      </c>
      <c r="W302" s="6"/>
      <c r="X302" s="6"/>
      <c r="Y302" s="6"/>
      <c r="Z302" s="6"/>
      <c r="AA302" s="6"/>
    </row>
    <row r="303" spans="1:27" ht="14.3" customHeight="1" x14ac:dyDescent="0.25">
      <c r="A303" s="12" t="s">
        <v>61</v>
      </c>
      <c r="B303" s="13" t="s">
        <v>414</v>
      </c>
      <c r="C303" s="13">
        <v>72674</v>
      </c>
      <c r="D303" s="13">
        <v>56609</v>
      </c>
      <c r="E303" s="13">
        <v>22474</v>
      </c>
      <c r="F303" s="13">
        <v>34135</v>
      </c>
      <c r="G303" s="13">
        <v>39.700000000000003</v>
      </c>
      <c r="H303" s="15">
        <v>60.3</v>
      </c>
      <c r="I303" s="6"/>
      <c r="J303" s="6"/>
      <c r="K303" s="12" t="s">
        <v>414</v>
      </c>
      <c r="L303" s="13">
        <v>86.8</v>
      </c>
      <c r="M303" s="13">
        <f>VLOOKUP(K303,'Li (abril 2015)'!$A$3:$B$382,2,FALSE)</f>
        <v>49900</v>
      </c>
      <c r="N303" s="13">
        <v>80.2</v>
      </c>
      <c r="O303" s="13">
        <f>VLOOKUP(K303,'Li (abril 2015)'!$A$3:$E$382,5,FALSE)</f>
        <v>1400</v>
      </c>
      <c r="P303" s="13">
        <v>7.7</v>
      </c>
      <c r="Q303" s="13">
        <v>13.2</v>
      </c>
      <c r="R303" s="13">
        <v>30.9</v>
      </c>
      <c r="S303" s="13">
        <v>69.099999999999994</v>
      </c>
      <c r="T303" s="13">
        <v>86.2</v>
      </c>
      <c r="U303" s="13">
        <v>13.8</v>
      </c>
      <c r="V303" s="15" t="s">
        <v>63</v>
      </c>
      <c r="W303" s="6"/>
      <c r="X303" s="6"/>
      <c r="Y303" s="6"/>
      <c r="Z303" s="6"/>
      <c r="AA303" s="6"/>
    </row>
    <row r="304" spans="1:27" ht="14.3" customHeight="1" x14ac:dyDescent="0.25">
      <c r="A304" s="12" t="s">
        <v>78</v>
      </c>
      <c r="B304" s="13" t="s">
        <v>415</v>
      </c>
      <c r="C304" s="13">
        <v>104859</v>
      </c>
      <c r="D304" s="13">
        <v>86445</v>
      </c>
      <c r="E304" s="13">
        <v>54208</v>
      </c>
      <c r="F304" s="13">
        <v>32237</v>
      </c>
      <c r="G304" s="13">
        <v>62.71</v>
      </c>
      <c r="H304" s="15">
        <v>37.29</v>
      </c>
      <c r="I304" s="6"/>
      <c r="J304" s="6"/>
      <c r="K304" s="12" t="s">
        <v>415</v>
      </c>
      <c r="L304" s="13">
        <v>75.2</v>
      </c>
      <c r="M304" s="13">
        <f>VLOOKUP(K304,'Li (abril 2015)'!$A$3:$B$382,2,FALSE)</f>
        <v>72100</v>
      </c>
      <c r="N304" s="13">
        <v>73.2</v>
      </c>
      <c r="O304" s="13">
        <f>VLOOKUP(K304,'Li (abril 2015)'!$A$3:$E$382,5,FALSE)</f>
        <v>1400</v>
      </c>
      <c r="P304" s="13">
        <v>2.6</v>
      </c>
      <c r="Q304" s="13">
        <v>24.8</v>
      </c>
      <c r="R304" s="13">
        <v>24.7</v>
      </c>
      <c r="S304" s="13">
        <v>75.3</v>
      </c>
      <c r="T304" s="13">
        <v>71.5</v>
      </c>
      <c r="U304" s="13" t="s">
        <v>63</v>
      </c>
      <c r="V304" s="15">
        <v>28.5</v>
      </c>
      <c r="W304" s="6"/>
      <c r="X304" s="6"/>
      <c r="Y304" s="6"/>
      <c r="Z304" s="6"/>
      <c r="AA304" s="6"/>
    </row>
    <row r="305" spans="1:27" ht="14.3" customHeight="1" x14ac:dyDescent="0.25">
      <c r="A305" s="12" t="s">
        <v>78</v>
      </c>
      <c r="B305" s="13" t="s">
        <v>416</v>
      </c>
      <c r="C305" s="13">
        <v>81148</v>
      </c>
      <c r="D305" s="13">
        <v>62210</v>
      </c>
      <c r="E305" s="13">
        <v>26986</v>
      </c>
      <c r="F305" s="13">
        <v>35224</v>
      </c>
      <c r="G305" s="13">
        <v>43.38</v>
      </c>
      <c r="H305" s="15">
        <v>56.62</v>
      </c>
      <c r="I305" s="6"/>
      <c r="J305" s="6"/>
      <c r="K305" s="12" t="s">
        <v>416</v>
      </c>
      <c r="L305" s="13">
        <v>85.7</v>
      </c>
      <c r="M305" s="13">
        <f>VLOOKUP(K305,'Li (abril 2015)'!$A$3:$B$382,2,FALSE)</f>
        <v>54200</v>
      </c>
      <c r="N305" s="13">
        <v>84.4</v>
      </c>
      <c r="O305" s="13">
        <f>VLOOKUP(K305,'Li (abril 2015)'!$A$3:$E$382,5,FALSE)</f>
        <v>1600</v>
      </c>
      <c r="P305" s="13" t="s">
        <v>63</v>
      </c>
      <c r="Q305" s="13">
        <v>14.3</v>
      </c>
      <c r="R305" s="13">
        <v>16.600000000000001</v>
      </c>
      <c r="S305" s="13">
        <v>83.4</v>
      </c>
      <c r="T305" s="13">
        <v>71.3</v>
      </c>
      <c r="U305" s="13" t="s">
        <v>63</v>
      </c>
      <c r="V305" s="15" t="s">
        <v>63</v>
      </c>
      <c r="W305" s="6"/>
      <c r="X305" s="6"/>
      <c r="Y305" s="6"/>
      <c r="Z305" s="6"/>
      <c r="AA305" s="6"/>
    </row>
    <row r="306" spans="1:27" ht="14.3" customHeight="1" x14ac:dyDescent="0.25">
      <c r="A306" s="12" t="s">
        <v>64</v>
      </c>
      <c r="B306" s="13" t="s">
        <v>417</v>
      </c>
      <c r="C306" s="13">
        <v>136096</v>
      </c>
      <c r="D306" s="13">
        <v>93679</v>
      </c>
      <c r="E306" s="13">
        <v>39322</v>
      </c>
      <c r="F306" s="13">
        <v>54357</v>
      </c>
      <c r="G306" s="13">
        <v>41.98</v>
      </c>
      <c r="H306" s="15">
        <v>58.02</v>
      </c>
      <c r="I306" s="6"/>
      <c r="J306" s="6"/>
      <c r="K306" s="12" t="s">
        <v>417</v>
      </c>
      <c r="L306" s="13">
        <v>74.8</v>
      </c>
      <c r="M306" s="13">
        <f>VLOOKUP(K306,'Li (abril 2015)'!$A$3:$B$382,2,FALSE)</f>
        <v>77100</v>
      </c>
      <c r="N306" s="13">
        <v>71.3</v>
      </c>
      <c r="O306" s="13">
        <f>VLOOKUP(K306,'Li (abril 2015)'!$A$3:$E$382,5,FALSE)</f>
        <v>5900</v>
      </c>
      <c r="P306" s="13">
        <v>4.5999999999999996</v>
      </c>
      <c r="Q306" s="13">
        <v>25.2</v>
      </c>
      <c r="R306" s="13">
        <v>18.3</v>
      </c>
      <c r="S306" s="13">
        <v>81.7</v>
      </c>
      <c r="T306" s="13">
        <v>86.5</v>
      </c>
      <c r="U306" s="13" t="s">
        <v>63</v>
      </c>
      <c r="V306" s="15">
        <v>13.5</v>
      </c>
      <c r="W306" s="6"/>
      <c r="X306" s="6"/>
      <c r="Y306" s="6"/>
      <c r="Z306" s="6"/>
      <c r="AA306" s="6"/>
    </row>
    <row r="307" spans="1:27" ht="14.3" customHeight="1" x14ac:dyDescent="0.25">
      <c r="A307" s="12" t="s">
        <v>98</v>
      </c>
      <c r="B307" s="13" t="s">
        <v>418</v>
      </c>
      <c r="C307" s="13">
        <v>99612</v>
      </c>
      <c r="D307" s="13">
        <v>77484</v>
      </c>
      <c r="E307" s="13">
        <v>34098</v>
      </c>
      <c r="F307" s="13">
        <v>43386</v>
      </c>
      <c r="G307" s="13">
        <v>44.01</v>
      </c>
      <c r="H307" s="15">
        <v>55.99</v>
      </c>
      <c r="I307" s="6"/>
      <c r="J307" s="6"/>
      <c r="K307" s="12" t="s">
        <v>418</v>
      </c>
      <c r="L307" s="13">
        <v>79.5</v>
      </c>
      <c r="M307" s="13">
        <f>VLOOKUP(K307,'Li (abril 2015)'!$A$3:$B$382,2,FALSE)</f>
        <v>61400</v>
      </c>
      <c r="N307" s="13">
        <v>74.599999999999994</v>
      </c>
      <c r="O307" s="13">
        <f>VLOOKUP(K307,'Li (abril 2015)'!$A$3:$E$382,5,FALSE)</f>
        <v>1900</v>
      </c>
      <c r="P307" s="13">
        <v>6.1</v>
      </c>
      <c r="Q307" s="13">
        <v>20.5</v>
      </c>
      <c r="R307" s="13">
        <v>22.1</v>
      </c>
      <c r="S307" s="13">
        <v>77.900000000000006</v>
      </c>
      <c r="T307" s="13">
        <v>77.599999999999994</v>
      </c>
      <c r="U307" s="13" t="s">
        <v>63</v>
      </c>
      <c r="V307" s="15" t="s">
        <v>63</v>
      </c>
      <c r="W307" s="6"/>
      <c r="X307" s="6"/>
      <c r="Y307" s="6"/>
      <c r="Z307" s="6"/>
      <c r="AA307" s="6"/>
    </row>
    <row r="308" spans="1:27" ht="14.3" customHeight="1" x14ac:dyDescent="0.25">
      <c r="A308" s="12" t="s">
        <v>98</v>
      </c>
      <c r="B308" s="13" t="s">
        <v>419</v>
      </c>
      <c r="C308" s="13">
        <v>79347</v>
      </c>
      <c r="D308" s="13">
        <v>59760</v>
      </c>
      <c r="E308" s="13">
        <v>21076</v>
      </c>
      <c r="F308" s="13">
        <v>38684</v>
      </c>
      <c r="G308" s="13">
        <v>35.270000000000003</v>
      </c>
      <c r="H308" s="15">
        <v>64.73</v>
      </c>
      <c r="I308" s="6"/>
      <c r="J308" s="6"/>
      <c r="K308" s="12" t="s">
        <v>419</v>
      </c>
      <c r="L308" s="13">
        <v>84.2</v>
      </c>
      <c r="M308" s="13">
        <f>VLOOKUP(K308,'Li (abril 2015)'!$A$3:$B$382,2,FALSE)</f>
        <v>46000</v>
      </c>
      <c r="N308" s="13">
        <v>81.099999999999994</v>
      </c>
      <c r="O308" s="13">
        <f>VLOOKUP(K308,'Li (abril 2015)'!$A$3:$E$382,5,FALSE)</f>
        <v>2000</v>
      </c>
      <c r="P308" s="13">
        <v>3.7</v>
      </c>
      <c r="Q308" s="13">
        <v>15.8</v>
      </c>
      <c r="R308" s="13">
        <v>20.5</v>
      </c>
      <c r="S308" s="13">
        <v>79.5</v>
      </c>
      <c r="T308" s="13" t="s">
        <v>63</v>
      </c>
      <c r="U308" s="13" t="s">
        <v>63</v>
      </c>
      <c r="V308" s="15" t="s">
        <v>63</v>
      </c>
      <c r="W308" s="6"/>
      <c r="X308" s="6"/>
      <c r="Y308" s="6"/>
      <c r="Z308" s="6"/>
      <c r="AA308" s="6"/>
    </row>
    <row r="309" spans="1:27" ht="14.3" customHeight="1" x14ac:dyDescent="0.25">
      <c r="A309" s="12" t="s">
        <v>78</v>
      </c>
      <c r="B309" s="13" t="s">
        <v>420</v>
      </c>
      <c r="C309" s="13">
        <v>62156</v>
      </c>
      <c r="D309" s="13">
        <v>45785</v>
      </c>
      <c r="E309" s="13">
        <v>18659</v>
      </c>
      <c r="F309" s="13">
        <v>27126</v>
      </c>
      <c r="G309" s="13">
        <v>40.75</v>
      </c>
      <c r="H309" s="15">
        <v>59.25</v>
      </c>
      <c r="I309" s="6"/>
      <c r="J309" s="6"/>
      <c r="K309" s="12" t="s">
        <v>420</v>
      </c>
      <c r="L309" s="13">
        <v>80.099999999999994</v>
      </c>
      <c r="M309" s="13">
        <f>VLOOKUP(K309,'Li (abril 2015)'!$A$3:$B$382,2,FALSE)</f>
        <v>45700</v>
      </c>
      <c r="N309" s="13">
        <v>74.8</v>
      </c>
      <c r="O309" s="13">
        <f>VLOOKUP(K309,'Li (abril 2015)'!$A$3:$E$382,5,FALSE)</f>
        <v>1400</v>
      </c>
      <c r="P309" s="13">
        <v>6.6</v>
      </c>
      <c r="Q309" s="13">
        <v>19.899999999999999</v>
      </c>
      <c r="R309" s="13">
        <v>22.8</v>
      </c>
      <c r="S309" s="13">
        <v>77.2</v>
      </c>
      <c r="T309" s="13">
        <v>68.400000000000006</v>
      </c>
      <c r="U309" s="13" t="s">
        <v>63</v>
      </c>
      <c r="V309" s="15">
        <v>25.9</v>
      </c>
      <c r="W309" s="6"/>
      <c r="X309" s="6"/>
      <c r="Y309" s="6"/>
      <c r="Z309" s="6"/>
      <c r="AA309" s="6"/>
    </row>
    <row r="310" spans="1:27" ht="14.3" customHeight="1" x14ac:dyDescent="0.25">
      <c r="A310" s="12" t="s">
        <v>26</v>
      </c>
      <c r="B310" s="13" t="s">
        <v>520</v>
      </c>
      <c r="C310" s="13">
        <v>66100</v>
      </c>
      <c r="D310" s="13">
        <v>48899</v>
      </c>
      <c r="E310" s="13">
        <v>33112</v>
      </c>
      <c r="F310" s="13">
        <v>15787</v>
      </c>
      <c r="G310" s="13">
        <v>67.72</v>
      </c>
      <c r="H310" s="15">
        <v>32.28</v>
      </c>
      <c r="I310" s="6"/>
      <c r="J310" s="6"/>
      <c r="K310" s="12" t="s">
        <v>520</v>
      </c>
      <c r="L310" s="13">
        <v>75.7</v>
      </c>
      <c r="M310" s="13">
        <f>VLOOKUP(K310,'Li (abril 2015)'!$A$3:$B$382,2,FALSE)</f>
        <v>40200</v>
      </c>
      <c r="N310" s="13">
        <v>72.400000000000006</v>
      </c>
      <c r="O310" s="13">
        <f>VLOOKUP(K310,'Li (abril 2015)'!$A$3:$E$382,5,FALSE)</f>
        <v>2200</v>
      </c>
      <c r="P310" s="13">
        <v>4.4000000000000004</v>
      </c>
      <c r="Q310" s="13">
        <v>24.3</v>
      </c>
      <c r="R310" s="13">
        <v>18.899999999999999</v>
      </c>
      <c r="S310" s="13">
        <v>81.099999999999994</v>
      </c>
      <c r="T310" s="13">
        <v>44.1</v>
      </c>
      <c r="U310" s="13" t="s">
        <v>63</v>
      </c>
      <c r="V310" s="15">
        <v>50.9</v>
      </c>
      <c r="W310" s="6"/>
      <c r="X310" s="6"/>
      <c r="Y310" s="6"/>
      <c r="Z310" s="6"/>
      <c r="AA310" s="6"/>
    </row>
    <row r="311" spans="1:27" ht="14.3" customHeight="1" x14ac:dyDescent="0.25">
      <c r="A311" s="12" t="s">
        <v>64</v>
      </c>
      <c r="B311" s="13" t="s">
        <v>421</v>
      </c>
      <c r="C311" s="13">
        <v>221162</v>
      </c>
      <c r="D311" s="13">
        <v>163489</v>
      </c>
      <c r="E311" s="13">
        <v>85559</v>
      </c>
      <c r="F311" s="13">
        <v>77930</v>
      </c>
      <c r="G311" s="13">
        <v>52.33</v>
      </c>
      <c r="H311" s="15">
        <v>47.67</v>
      </c>
      <c r="I311" s="6"/>
      <c r="J311" s="6"/>
      <c r="K311" s="12" t="s">
        <v>421</v>
      </c>
      <c r="L311" s="13">
        <v>81.900000000000006</v>
      </c>
      <c r="M311" s="13">
        <f>VLOOKUP(K311,'Li (abril 2015)'!$A$3:$B$382,2,FALSE)</f>
        <v>136500</v>
      </c>
      <c r="N311" s="13">
        <v>78.599999999999994</v>
      </c>
      <c r="O311" s="13">
        <f>VLOOKUP(K311,'Li (abril 2015)'!$A$3:$E$382,5,FALSE)</f>
        <v>8300</v>
      </c>
      <c r="P311" s="13">
        <v>4</v>
      </c>
      <c r="Q311" s="13">
        <v>18.100000000000001</v>
      </c>
      <c r="R311" s="13">
        <v>27.6</v>
      </c>
      <c r="S311" s="13">
        <v>72.400000000000006</v>
      </c>
      <c r="T311" s="13">
        <v>71.400000000000006</v>
      </c>
      <c r="U311" s="13">
        <v>8.4</v>
      </c>
      <c r="V311" s="15">
        <v>22.1</v>
      </c>
      <c r="W311" s="6"/>
      <c r="X311" s="6"/>
      <c r="Y311" s="6"/>
      <c r="Z311" s="6"/>
      <c r="AA311" s="6"/>
    </row>
    <row r="312" spans="1:27" ht="14.3" customHeight="1" x14ac:dyDescent="0.25">
      <c r="A312" s="12" t="s">
        <v>195</v>
      </c>
      <c r="B312" s="13" t="s">
        <v>423</v>
      </c>
      <c r="C312" s="13">
        <v>141486</v>
      </c>
      <c r="D312" s="13">
        <v>100415</v>
      </c>
      <c r="E312" s="13">
        <v>38433</v>
      </c>
      <c r="F312" s="13">
        <v>61982</v>
      </c>
      <c r="G312" s="13">
        <v>38.270000000000003</v>
      </c>
      <c r="H312" s="15">
        <v>61.73</v>
      </c>
      <c r="I312" s="6"/>
      <c r="J312" s="6"/>
      <c r="K312" s="12" t="s">
        <v>423</v>
      </c>
      <c r="L312" s="13">
        <v>74.400000000000006</v>
      </c>
      <c r="M312" s="13">
        <f>VLOOKUP(K312,'Li (abril 2015)'!$A$3:$B$382,2,FALSE)</f>
        <v>89300</v>
      </c>
      <c r="N312" s="13">
        <v>70.8</v>
      </c>
      <c r="O312" s="13">
        <f>VLOOKUP(K312,'Li (abril 2015)'!$A$3:$E$382,5,FALSE)</f>
        <v>6500</v>
      </c>
      <c r="P312" s="13">
        <v>4.8</v>
      </c>
      <c r="Q312" s="13">
        <v>25.6</v>
      </c>
      <c r="R312" s="13">
        <v>26</v>
      </c>
      <c r="S312" s="13">
        <v>74</v>
      </c>
      <c r="T312" s="13">
        <v>52.2</v>
      </c>
      <c r="U312" s="13" t="s">
        <v>63</v>
      </c>
      <c r="V312" s="15">
        <v>46.2</v>
      </c>
      <c r="W312" s="6"/>
      <c r="X312" s="6"/>
      <c r="Y312" s="6"/>
      <c r="Z312" s="6"/>
      <c r="AA312" s="6"/>
    </row>
    <row r="313" spans="1:27" ht="14.3" customHeight="1" x14ac:dyDescent="0.25">
      <c r="A313" s="12" t="s">
        <v>98</v>
      </c>
      <c r="B313" s="13" t="s">
        <v>424</v>
      </c>
      <c r="C313" s="13">
        <v>179010</v>
      </c>
      <c r="D313" s="13">
        <v>117590</v>
      </c>
      <c r="E313" s="13">
        <v>36027</v>
      </c>
      <c r="F313" s="13">
        <v>81563</v>
      </c>
      <c r="G313" s="13">
        <v>30.64</v>
      </c>
      <c r="H313" s="15">
        <v>69.36</v>
      </c>
      <c r="I313" s="6"/>
      <c r="J313" s="6"/>
      <c r="K313" s="12" t="s">
        <v>424</v>
      </c>
      <c r="L313" s="13">
        <v>75.599999999999994</v>
      </c>
      <c r="M313" s="13">
        <f>VLOOKUP(K313,'Li (abril 2015)'!$A$3:$B$382,2,FALSE)</f>
        <v>108500</v>
      </c>
      <c r="N313" s="13">
        <v>71.7</v>
      </c>
      <c r="O313" s="13">
        <f>VLOOKUP(K313,'Li (abril 2015)'!$A$3:$E$382,5,FALSE)</f>
        <v>9000</v>
      </c>
      <c r="P313" s="13">
        <v>5.2</v>
      </c>
      <c r="Q313" s="13">
        <v>24.4</v>
      </c>
      <c r="R313" s="13">
        <v>29.1</v>
      </c>
      <c r="S313" s="13">
        <v>70.900000000000006</v>
      </c>
      <c r="T313" s="13">
        <v>59.2</v>
      </c>
      <c r="U313" s="13">
        <v>11</v>
      </c>
      <c r="V313" s="15">
        <v>33.5</v>
      </c>
      <c r="W313" s="6"/>
      <c r="X313" s="6"/>
      <c r="Y313" s="6"/>
      <c r="Z313" s="6"/>
      <c r="AA313" s="6"/>
    </row>
    <row r="314" spans="1:27" ht="14.3" customHeight="1" x14ac:dyDescent="0.25">
      <c r="A314" s="12" t="s">
        <v>98</v>
      </c>
      <c r="B314" s="13" t="s">
        <v>425</v>
      </c>
      <c r="C314" s="13">
        <v>98014</v>
      </c>
      <c r="D314" s="13">
        <v>79158</v>
      </c>
      <c r="E314" s="13">
        <v>38341</v>
      </c>
      <c r="F314" s="13">
        <v>40817</v>
      </c>
      <c r="G314" s="13">
        <v>48.44</v>
      </c>
      <c r="H314" s="15">
        <v>51.56</v>
      </c>
      <c r="I314" s="6"/>
      <c r="J314" s="6"/>
      <c r="K314" s="12" t="s">
        <v>425</v>
      </c>
      <c r="L314" s="13">
        <v>81.3</v>
      </c>
      <c r="M314" s="13">
        <f>VLOOKUP(K314,'Li (abril 2015)'!$A$3:$B$382,2,FALSE)</f>
        <v>58000</v>
      </c>
      <c r="N314" s="13">
        <v>79.900000000000006</v>
      </c>
      <c r="O314" s="13">
        <f>VLOOKUP(K314,'Li (abril 2015)'!$A$3:$E$382,5,FALSE)</f>
        <v>900</v>
      </c>
      <c r="P314" s="13">
        <v>1.7</v>
      </c>
      <c r="Q314" s="13">
        <v>18.7</v>
      </c>
      <c r="R314" s="13">
        <v>8.4</v>
      </c>
      <c r="S314" s="13">
        <v>91.6</v>
      </c>
      <c r="T314" s="13">
        <v>93.6</v>
      </c>
      <c r="U314" s="13" t="s">
        <v>63</v>
      </c>
      <c r="V314" s="15" t="s">
        <v>63</v>
      </c>
      <c r="W314" s="6"/>
      <c r="X314" s="6"/>
      <c r="Y314" s="6"/>
      <c r="Z314" s="6"/>
      <c r="AA314" s="6"/>
    </row>
    <row r="315" spans="1:27" ht="14.3" customHeight="1" x14ac:dyDescent="0.25">
      <c r="A315" s="12" t="s">
        <v>93</v>
      </c>
      <c r="B315" s="13" t="s">
        <v>426</v>
      </c>
      <c r="C315" s="13">
        <v>92631</v>
      </c>
      <c r="D315" s="13">
        <v>74064</v>
      </c>
      <c r="E315" s="13">
        <v>40446</v>
      </c>
      <c r="F315" s="13">
        <v>33618</v>
      </c>
      <c r="G315" s="13">
        <v>54.61</v>
      </c>
      <c r="H315" s="15">
        <v>45.39</v>
      </c>
      <c r="I315" s="6"/>
      <c r="J315" s="6"/>
      <c r="K315" s="12" t="s">
        <v>426</v>
      </c>
      <c r="L315" s="13">
        <v>91.5</v>
      </c>
      <c r="M315" s="13">
        <f>VLOOKUP(K315,'Li (abril 2015)'!$A$3:$B$382,2,FALSE)</f>
        <v>59100</v>
      </c>
      <c r="N315" s="13">
        <v>89.6</v>
      </c>
      <c r="O315" s="13">
        <f>VLOOKUP(K315,'Li (abril 2015)'!$A$3:$E$382,5,FALSE)</f>
        <v>1800</v>
      </c>
      <c r="P315" s="13">
        <v>2</v>
      </c>
      <c r="Q315" s="13">
        <v>8.5</v>
      </c>
      <c r="R315" s="13">
        <v>49.1</v>
      </c>
      <c r="S315" s="13">
        <v>50.9</v>
      </c>
      <c r="T315" s="13" t="s">
        <v>63</v>
      </c>
      <c r="U315" s="13" t="s">
        <v>63</v>
      </c>
      <c r="V315" s="15" t="s">
        <v>63</v>
      </c>
      <c r="W315" s="6"/>
      <c r="X315" s="6"/>
      <c r="Y315" s="6"/>
      <c r="Z315" s="6"/>
      <c r="AA315" s="6"/>
    </row>
    <row r="316" spans="1:27" ht="14.3" customHeight="1" x14ac:dyDescent="0.25">
      <c r="A316" s="12" t="s">
        <v>78</v>
      </c>
      <c r="B316" s="13" t="s">
        <v>427</v>
      </c>
      <c r="C316" s="13">
        <v>98195</v>
      </c>
      <c r="D316" s="13">
        <v>79184</v>
      </c>
      <c r="E316" s="13">
        <v>37218</v>
      </c>
      <c r="F316" s="13">
        <v>41966</v>
      </c>
      <c r="G316" s="13">
        <v>47</v>
      </c>
      <c r="H316" s="15">
        <v>53</v>
      </c>
      <c r="I316" s="6"/>
      <c r="J316" s="6"/>
      <c r="K316" s="12" t="s">
        <v>427</v>
      </c>
      <c r="L316" s="13">
        <v>82.8</v>
      </c>
      <c r="M316" s="13">
        <f>VLOOKUP(K316,'Li (abril 2015)'!$A$3:$B$382,2,FALSE)</f>
        <v>52400</v>
      </c>
      <c r="N316" s="13">
        <v>79.8</v>
      </c>
      <c r="O316" s="13">
        <f>VLOOKUP(K316,'Li (abril 2015)'!$A$3:$E$382,5,FALSE)</f>
        <v>2100</v>
      </c>
      <c r="P316" s="13">
        <v>3.5</v>
      </c>
      <c r="Q316" s="13">
        <v>17.2</v>
      </c>
      <c r="R316" s="13">
        <v>25.3</v>
      </c>
      <c r="S316" s="13">
        <v>74.7</v>
      </c>
      <c r="T316" s="13">
        <v>82.7</v>
      </c>
      <c r="U316" s="13" t="s">
        <v>63</v>
      </c>
      <c r="V316" s="15" t="s">
        <v>63</v>
      </c>
      <c r="W316" s="6"/>
      <c r="X316" s="6"/>
      <c r="Y316" s="6"/>
      <c r="Z316" s="6"/>
      <c r="AA316" s="6"/>
    </row>
    <row r="317" spans="1:27" ht="14.3" customHeight="1" x14ac:dyDescent="0.25">
      <c r="A317" s="12" t="s">
        <v>195</v>
      </c>
      <c r="B317" s="13" t="s">
        <v>428</v>
      </c>
      <c r="C317" s="13">
        <v>207221</v>
      </c>
      <c r="D317" s="13">
        <v>134324</v>
      </c>
      <c r="E317" s="13">
        <v>51930</v>
      </c>
      <c r="F317" s="13">
        <v>82394</v>
      </c>
      <c r="G317" s="13">
        <v>38.659999999999997</v>
      </c>
      <c r="H317" s="15">
        <v>61.34</v>
      </c>
      <c r="I317" s="6"/>
      <c r="J317" s="6"/>
      <c r="K317" s="12" t="s">
        <v>428</v>
      </c>
      <c r="L317" s="13">
        <v>75.3</v>
      </c>
      <c r="M317" s="13">
        <f>VLOOKUP(K317,'Li (abril 2015)'!$A$3:$B$382,2,FALSE)</f>
        <v>116000</v>
      </c>
      <c r="N317" s="13">
        <v>69.2</v>
      </c>
      <c r="O317" s="13">
        <f>VLOOKUP(K317,'Li (abril 2015)'!$A$3:$E$382,5,FALSE)</f>
        <v>11200</v>
      </c>
      <c r="P317" s="13">
        <v>8.1999999999999993</v>
      </c>
      <c r="Q317" s="13">
        <v>24.7</v>
      </c>
      <c r="R317" s="13">
        <v>33.9</v>
      </c>
      <c r="S317" s="13">
        <v>66.099999999999994</v>
      </c>
      <c r="T317" s="13">
        <v>51.2</v>
      </c>
      <c r="U317" s="13">
        <v>26</v>
      </c>
      <c r="V317" s="15">
        <v>30.8</v>
      </c>
      <c r="W317" s="6"/>
      <c r="X317" s="6"/>
      <c r="Y317" s="6"/>
      <c r="Z317" s="6"/>
      <c r="AA317" s="6"/>
    </row>
    <row r="318" spans="1:27" ht="14.3" customHeight="1" x14ac:dyDescent="0.25">
      <c r="A318" s="12" t="s">
        <v>61</v>
      </c>
      <c r="B318" s="13" t="s">
        <v>429</v>
      </c>
      <c r="C318" s="13">
        <v>65569</v>
      </c>
      <c r="D318" s="13">
        <v>52305</v>
      </c>
      <c r="E318" s="13">
        <v>25638</v>
      </c>
      <c r="F318" s="13">
        <v>26667</v>
      </c>
      <c r="G318" s="13">
        <v>49.02</v>
      </c>
      <c r="H318" s="15">
        <v>50.98</v>
      </c>
      <c r="I318" s="6"/>
      <c r="J318" s="6"/>
      <c r="K318" s="12" t="s">
        <v>429</v>
      </c>
      <c r="L318" s="13">
        <v>84.2</v>
      </c>
      <c r="M318" s="13">
        <f>VLOOKUP(K318,'Li (abril 2015)'!$A$3:$B$382,2,FALSE)</f>
        <v>40200</v>
      </c>
      <c r="N318" s="13">
        <v>80.599999999999994</v>
      </c>
      <c r="O318" s="13">
        <f>VLOOKUP(K318,'Li (abril 2015)'!$A$3:$E$382,5,FALSE)</f>
        <v>1500</v>
      </c>
      <c r="P318" s="13">
        <v>4.3</v>
      </c>
      <c r="Q318" s="13">
        <v>15.8</v>
      </c>
      <c r="R318" s="13">
        <v>13</v>
      </c>
      <c r="S318" s="13">
        <v>87</v>
      </c>
      <c r="T318" s="13">
        <v>83.1</v>
      </c>
      <c r="U318" s="13" t="s">
        <v>63</v>
      </c>
      <c r="V318" s="15" t="s">
        <v>63</v>
      </c>
      <c r="W318" s="6"/>
      <c r="X318" s="6"/>
      <c r="Y318" s="6"/>
      <c r="Z318" s="6"/>
      <c r="AA318" s="6"/>
    </row>
    <row r="319" spans="1:27" ht="14.3" customHeight="1" x14ac:dyDescent="0.25">
      <c r="A319" s="12" t="s">
        <v>81</v>
      </c>
      <c r="B319" s="13" t="s">
        <v>430</v>
      </c>
      <c r="C319" s="13">
        <v>140288</v>
      </c>
      <c r="D319" s="13">
        <v>106560</v>
      </c>
      <c r="E319" s="13">
        <v>49319</v>
      </c>
      <c r="F319" s="13">
        <v>57241</v>
      </c>
      <c r="G319" s="13">
        <v>46.28</v>
      </c>
      <c r="H319" s="15">
        <v>53.72</v>
      </c>
      <c r="I319" s="6"/>
      <c r="J319" s="6"/>
      <c r="K319" s="12" t="s">
        <v>430</v>
      </c>
      <c r="L319" s="13">
        <v>82.9</v>
      </c>
      <c r="M319" s="13">
        <f>VLOOKUP(K319,'Li (abril 2015)'!$A$3:$B$382,2,FALSE)</f>
        <v>101400</v>
      </c>
      <c r="N319" s="13">
        <v>79.5</v>
      </c>
      <c r="O319" s="13">
        <f>VLOOKUP(K319,'Li (abril 2015)'!$A$3:$E$382,5,FALSE)</f>
        <v>5800</v>
      </c>
      <c r="P319" s="13">
        <v>4.0999999999999996</v>
      </c>
      <c r="Q319" s="13">
        <v>17.100000000000001</v>
      </c>
      <c r="R319" s="13">
        <v>30.4</v>
      </c>
      <c r="S319" s="13">
        <v>69.599999999999994</v>
      </c>
      <c r="T319" s="13">
        <v>78.099999999999994</v>
      </c>
      <c r="U319" s="13">
        <v>4</v>
      </c>
      <c r="V319" s="15">
        <v>18.600000000000001</v>
      </c>
      <c r="W319" s="6"/>
      <c r="X319" s="6"/>
      <c r="Y319" s="6"/>
      <c r="Z319" s="6"/>
      <c r="AA319" s="6"/>
    </row>
    <row r="320" spans="1:27" ht="14.3" customHeight="1" x14ac:dyDescent="0.25">
      <c r="A320" s="12" t="s">
        <v>61</v>
      </c>
      <c r="B320" s="13" t="s">
        <v>431</v>
      </c>
      <c r="C320" s="13">
        <v>102209</v>
      </c>
      <c r="D320" s="13">
        <v>75869</v>
      </c>
      <c r="E320" s="13">
        <v>28481</v>
      </c>
      <c r="F320" s="13">
        <v>47388</v>
      </c>
      <c r="G320" s="13">
        <v>37.54</v>
      </c>
      <c r="H320" s="15">
        <v>62.46</v>
      </c>
      <c r="I320" s="6"/>
      <c r="J320" s="6"/>
      <c r="K320" s="12" t="s">
        <v>431</v>
      </c>
      <c r="L320" s="13">
        <v>81.099999999999994</v>
      </c>
      <c r="M320" s="13">
        <f>VLOOKUP(K320,'Li (abril 2015)'!$A$3:$B$382,2,FALSE)</f>
        <v>63200</v>
      </c>
      <c r="N320" s="13">
        <v>76.5</v>
      </c>
      <c r="O320" s="13">
        <f>VLOOKUP(K320,'Li (abril 2015)'!$A$3:$E$382,5,FALSE)</f>
        <v>3200</v>
      </c>
      <c r="P320" s="13">
        <v>5.7</v>
      </c>
      <c r="Q320" s="13">
        <v>18.899999999999999</v>
      </c>
      <c r="R320" s="13">
        <v>21.4</v>
      </c>
      <c r="S320" s="13">
        <v>78.599999999999994</v>
      </c>
      <c r="T320" s="13">
        <v>47.3</v>
      </c>
      <c r="U320" s="13" t="s">
        <v>63</v>
      </c>
      <c r="V320" s="15" t="s">
        <v>63</v>
      </c>
      <c r="W320" s="6"/>
      <c r="X320" s="6"/>
      <c r="Y320" s="6"/>
      <c r="Z320" s="6"/>
      <c r="AA320" s="6"/>
    </row>
    <row r="321" spans="1:27" ht="14.3" customHeight="1" x14ac:dyDescent="0.25">
      <c r="A321" s="12" t="s">
        <v>105</v>
      </c>
      <c r="B321" s="13" t="s">
        <v>432</v>
      </c>
      <c r="C321" s="13">
        <v>172941</v>
      </c>
      <c r="D321" s="13">
        <v>120243</v>
      </c>
      <c r="E321" s="13">
        <v>58307</v>
      </c>
      <c r="F321" s="13">
        <v>61936</v>
      </c>
      <c r="G321" s="13">
        <v>48.49</v>
      </c>
      <c r="H321" s="15">
        <v>51.51</v>
      </c>
      <c r="I321" s="6"/>
      <c r="J321" s="6"/>
      <c r="K321" s="12" t="s">
        <v>432</v>
      </c>
      <c r="L321" s="13">
        <v>74.099999999999994</v>
      </c>
      <c r="M321" s="13">
        <f>VLOOKUP(K321,'Li (abril 2015)'!$A$3:$B$382,2,FALSE)</f>
        <v>104700</v>
      </c>
      <c r="N321" s="13">
        <v>69.400000000000006</v>
      </c>
      <c r="O321" s="13">
        <f>VLOOKUP(K321,'Li (abril 2015)'!$A$3:$E$382,5,FALSE)</f>
        <v>9500</v>
      </c>
      <c r="P321" s="13">
        <v>6.3</v>
      </c>
      <c r="Q321" s="13">
        <v>25.9</v>
      </c>
      <c r="R321" s="13">
        <v>25.6</v>
      </c>
      <c r="S321" s="13">
        <v>74.400000000000006</v>
      </c>
      <c r="T321" s="13">
        <v>47</v>
      </c>
      <c r="U321" s="13">
        <v>9</v>
      </c>
      <c r="V321" s="15">
        <v>48.3</v>
      </c>
      <c r="W321" s="6"/>
      <c r="X321" s="6"/>
      <c r="Y321" s="6"/>
      <c r="Z321" s="6"/>
      <c r="AA321" s="6"/>
    </row>
    <row r="322" spans="1:27" ht="14.3" customHeight="1" x14ac:dyDescent="0.25">
      <c r="A322" s="12" t="s">
        <v>93</v>
      </c>
      <c r="B322" s="13" t="s">
        <v>433</v>
      </c>
      <c r="C322" s="13">
        <v>148960</v>
      </c>
      <c r="D322" s="13">
        <v>112965</v>
      </c>
      <c r="E322" s="13">
        <v>51220</v>
      </c>
      <c r="F322" s="13">
        <v>61745</v>
      </c>
      <c r="G322" s="13">
        <v>45.34</v>
      </c>
      <c r="H322" s="15">
        <v>54.66</v>
      </c>
      <c r="I322" s="6"/>
      <c r="J322" s="6"/>
      <c r="K322" s="12" t="s">
        <v>433</v>
      </c>
      <c r="L322" s="13">
        <v>83.5</v>
      </c>
      <c r="M322" s="13">
        <f>VLOOKUP(K322,'Li (abril 2015)'!$A$3:$B$382,2,FALSE)</f>
        <v>109000</v>
      </c>
      <c r="N322" s="13">
        <v>80.3</v>
      </c>
      <c r="O322" s="13">
        <f>VLOOKUP(K322,'Li (abril 2015)'!$A$3:$E$382,5,FALSE)</f>
        <v>4800</v>
      </c>
      <c r="P322" s="13">
        <v>3.8</v>
      </c>
      <c r="Q322" s="13">
        <v>16.5</v>
      </c>
      <c r="R322" s="13">
        <v>20.2</v>
      </c>
      <c r="S322" s="13">
        <v>79.8</v>
      </c>
      <c r="T322" s="13">
        <v>75</v>
      </c>
      <c r="U322" s="13">
        <v>3.2</v>
      </c>
      <c r="V322" s="15">
        <v>22.4</v>
      </c>
      <c r="W322" s="6"/>
      <c r="X322" s="6"/>
      <c r="Y322" s="6"/>
      <c r="Z322" s="6"/>
      <c r="AA322" s="6"/>
    </row>
    <row r="323" spans="1:27" ht="14.3" customHeight="1" x14ac:dyDescent="0.25">
      <c r="A323" s="12" t="s">
        <v>64</v>
      </c>
      <c r="B323" s="13" t="s">
        <v>434</v>
      </c>
      <c r="C323" s="13">
        <v>168047</v>
      </c>
      <c r="D323" s="13">
        <v>110947</v>
      </c>
      <c r="E323" s="13">
        <v>43118</v>
      </c>
      <c r="F323" s="13">
        <v>67829</v>
      </c>
      <c r="G323" s="13">
        <v>38.86</v>
      </c>
      <c r="H323" s="15">
        <v>61.14</v>
      </c>
      <c r="I323" s="6"/>
      <c r="J323" s="6"/>
      <c r="K323" s="12" t="s">
        <v>434</v>
      </c>
      <c r="L323" s="13">
        <v>75.400000000000006</v>
      </c>
      <c r="M323" s="13">
        <f>VLOOKUP(K323,'Li (abril 2015)'!$A$3:$B$382,2,FALSE)</f>
        <v>98900</v>
      </c>
      <c r="N323" s="13">
        <v>70.3</v>
      </c>
      <c r="O323" s="13">
        <f>VLOOKUP(K323,'Li (abril 2015)'!$A$3:$E$382,5,FALSE)</f>
        <v>5400</v>
      </c>
      <c r="P323" s="13">
        <v>6.7</v>
      </c>
      <c r="Q323" s="13">
        <v>24.6</v>
      </c>
      <c r="R323" s="13">
        <v>31.7</v>
      </c>
      <c r="S323" s="13">
        <v>68.3</v>
      </c>
      <c r="T323" s="13">
        <v>52.2</v>
      </c>
      <c r="U323" s="13">
        <v>14.1</v>
      </c>
      <c r="V323" s="15">
        <v>39</v>
      </c>
      <c r="W323" s="6"/>
      <c r="X323" s="6"/>
      <c r="Y323" s="6"/>
      <c r="Z323" s="6"/>
      <c r="AA323" s="6"/>
    </row>
    <row r="324" spans="1:27" ht="14.3" customHeight="1" x14ac:dyDescent="0.25">
      <c r="A324" s="12" t="s">
        <v>98</v>
      </c>
      <c r="B324" s="13" t="s">
        <v>435</v>
      </c>
      <c r="C324" s="13">
        <v>56825</v>
      </c>
      <c r="D324" s="13">
        <v>42129</v>
      </c>
      <c r="E324" s="13">
        <v>13705</v>
      </c>
      <c r="F324" s="13">
        <v>28424</v>
      </c>
      <c r="G324" s="13">
        <v>32.53</v>
      </c>
      <c r="H324" s="15">
        <v>67.47</v>
      </c>
      <c r="I324" s="6"/>
      <c r="J324" s="6"/>
      <c r="K324" s="12" t="s">
        <v>435</v>
      </c>
      <c r="L324" s="13">
        <v>79</v>
      </c>
      <c r="M324" s="13">
        <f>VLOOKUP(K324,'Li (abril 2015)'!$A$3:$B$382,2,FALSE)</f>
        <v>38400</v>
      </c>
      <c r="N324" s="13">
        <v>75.400000000000006</v>
      </c>
      <c r="O324" s="13">
        <f>VLOOKUP(K324,'Li (abril 2015)'!$A$3:$E$382,5,FALSE)</f>
        <v>2700</v>
      </c>
      <c r="P324" s="13">
        <v>4.5999999999999996</v>
      </c>
      <c r="Q324" s="13">
        <v>21</v>
      </c>
      <c r="R324" s="13">
        <v>17.7</v>
      </c>
      <c r="S324" s="13">
        <v>82.3</v>
      </c>
      <c r="T324" s="13">
        <v>100</v>
      </c>
      <c r="U324" s="13" t="s">
        <v>63</v>
      </c>
      <c r="V324" s="15" t="s">
        <v>63</v>
      </c>
      <c r="W324" s="6"/>
      <c r="X324" s="6"/>
      <c r="Y324" s="6"/>
      <c r="Z324" s="6"/>
      <c r="AA324" s="6"/>
    </row>
    <row r="325" spans="1:27" ht="14.3" customHeight="1" x14ac:dyDescent="0.25">
      <c r="A325" s="12" t="s">
        <v>61</v>
      </c>
      <c r="B325" s="13" t="s">
        <v>436</v>
      </c>
      <c r="C325" s="13">
        <v>64044</v>
      </c>
      <c r="D325" s="13">
        <v>51420</v>
      </c>
      <c r="E325" s="13">
        <v>24251</v>
      </c>
      <c r="F325" s="13">
        <v>27169</v>
      </c>
      <c r="G325" s="13">
        <v>47.16</v>
      </c>
      <c r="H325" s="15">
        <v>52.84</v>
      </c>
      <c r="I325" s="6"/>
      <c r="J325" s="6"/>
      <c r="K325" s="12" t="s">
        <v>436</v>
      </c>
      <c r="L325" s="13">
        <v>84.8</v>
      </c>
      <c r="M325" s="13">
        <f>VLOOKUP(K325,'Li (abril 2015)'!$A$3:$B$382,2,FALSE)</f>
        <v>40500</v>
      </c>
      <c r="N325" s="13">
        <v>83</v>
      </c>
      <c r="O325" s="13" t="str">
        <f>VLOOKUP(K325,'Li (abril 2015)'!$A$3:$E$382,5,FALSE)</f>
        <v>!</v>
      </c>
      <c r="P325" s="13" t="s">
        <v>63</v>
      </c>
      <c r="Q325" s="13">
        <v>15.2</v>
      </c>
      <c r="R325" s="13" t="s">
        <v>63</v>
      </c>
      <c r="S325" s="13">
        <v>87.3</v>
      </c>
      <c r="T325" s="13">
        <v>80.8</v>
      </c>
      <c r="U325" s="13" t="s">
        <v>63</v>
      </c>
      <c r="V325" s="15" t="s">
        <v>63</v>
      </c>
      <c r="W325" s="6"/>
      <c r="X325" s="6"/>
      <c r="Y325" s="6"/>
      <c r="Z325" s="6"/>
      <c r="AA325" s="6"/>
    </row>
    <row r="326" spans="1:27" ht="14.3" customHeight="1" x14ac:dyDescent="0.25">
      <c r="A326" s="12" t="s">
        <v>93</v>
      </c>
      <c r="B326" s="13" t="s">
        <v>437</v>
      </c>
      <c r="C326" s="13">
        <v>84164</v>
      </c>
      <c r="D326" s="13">
        <v>65733</v>
      </c>
      <c r="E326" s="13">
        <v>30944</v>
      </c>
      <c r="F326" s="13">
        <v>34789</v>
      </c>
      <c r="G326" s="13">
        <v>47.08</v>
      </c>
      <c r="H326" s="15">
        <v>52.92</v>
      </c>
      <c r="I326" s="6"/>
      <c r="J326" s="6"/>
      <c r="K326" s="12" t="s">
        <v>437</v>
      </c>
      <c r="L326" s="13">
        <v>81</v>
      </c>
      <c r="M326" s="13">
        <f>VLOOKUP(K326,'Li (abril 2015)'!$A$3:$B$382,2,FALSE)</f>
        <v>52400</v>
      </c>
      <c r="N326" s="13">
        <v>78.7</v>
      </c>
      <c r="O326" s="13">
        <f>VLOOKUP(K326,'Li (abril 2015)'!$A$3:$E$382,5,FALSE)</f>
        <v>2600</v>
      </c>
      <c r="P326" s="13">
        <v>2.9</v>
      </c>
      <c r="Q326" s="13">
        <v>19</v>
      </c>
      <c r="R326" s="13">
        <v>39.1</v>
      </c>
      <c r="S326" s="13">
        <v>60.9</v>
      </c>
      <c r="T326" s="13">
        <v>79.8</v>
      </c>
      <c r="U326" s="13" t="s">
        <v>63</v>
      </c>
      <c r="V326" s="15" t="s">
        <v>63</v>
      </c>
      <c r="W326" s="6"/>
      <c r="X326" s="6"/>
      <c r="Y326" s="6"/>
      <c r="Z326" s="6"/>
      <c r="AA326" s="6"/>
    </row>
    <row r="327" spans="1:27" ht="14.3" customHeight="1" x14ac:dyDescent="0.25">
      <c r="A327" s="12" t="s">
        <v>93</v>
      </c>
      <c r="B327" s="13" t="s">
        <v>438</v>
      </c>
      <c r="C327" s="13">
        <v>103740</v>
      </c>
      <c r="D327" s="13">
        <v>82312</v>
      </c>
      <c r="E327" s="13">
        <v>37949</v>
      </c>
      <c r="F327" s="13">
        <v>44363</v>
      </c>
      <c r="G327" s="13">
        <v>46.1</v>
      </c>
      <c r="H327" s="15">
        <v>53.9</v>
      </c>
      <c r="I327" s="6"/>
      <c r="J327" s="6"/>
      <c r="K327" s="12" t="s">
        <v>438</v>
      </c>
      <c r="L327" s="13">
        <v>81.099999999999994</v>
      </c>
      <c r="M327" s="13">
        <f>VLOOKUP(K327,'Li (abril 2015)'!$A$3:$B$382,2,FALSE)</f>
        <v>60400</v>
      </c>
      <c r="N327" s="13">
        <v>76.5</v>
      </c>
      <c r="O327" s="13" t="str">
        <f>VLOOKUP(K327,'Li (abril 2015)'!$A$3:$E$382,5,FALSE)</f>
        <v>!</v>
      </c>
      <c r="P327" s="13">
        <v>5.6</v>
      </c>
      <c r="Q327" s="13">
        <v>18.899999999999999</v>
      </c>
      <c r="R327" s="13">
        <v>37.5</v>
      </c>
      <c r="S327" s="13">
        <v>62.5</v>
      </c>
      <c r="T327" s="13">
        <v>77.5</v>
      </c>
      <c r="U327" s="13" t="s">
        <v>63</v>
      </c>
      <c r="V327" s="15" t="s">
        <v>63</v>
      </c>
      <c r="W327" s="6"/>
      <c r="X327" s="6"/>
      <c r="Y327" s="6"/>
      <c r="Z327" s="6"/>
      <c r="AA327" s="6"/>
    </row>
    <row r="328" spans="1:27" ht="14.3" customHeight="1" x14ac:dyDescent="0.25">
      <c r="A328" s="12" t="s">
        <v>98</v>
      </c>
      <c r="B328" s="13" t="s">
        <v>439</v>
      </c>
      <c r="C328" s="13">
        <v>124338</v>
      </c>
      <c r="D328" s="13">
        <v>89603</v>
      </c>
      <c r="E328" s="13">
        <v>32954</v>
      </c>
      <c r="F328" s="13">
        <v>56649</v>
      </c>
      <c r="G328" s="13">
        <v>36.78</v>
      </c>
      <c r="H328" s="15">
        <v>63.22</v>
      </c>
      <c r="I328" s="6"/>
      <c r="J328" s="6"/>
      <c r="K328" s="12" t="s">
        <v>439</v>
      </c>
      <c r="L328" s="13">
        <v>79.7</v>
      </c>
      <c r="M328" s="13">
        <f>VLOOKUP(K328,'Li (abril 2015)'!$A$3:$B$382,2,FALSE)</f>
        <v>78400</v>
      </c>
      <c r="N328" s="13">
        <v>75.900000000000006</v>
      </c>
      <c r="O328" s="13">
        <f>VLOOKUP(K328,'Li (abril 2015)'!$A$3:$E$382,5,FALSE)</f>
        <v>4600</v>
      </c>
      <c r="P328" s="13">
        <v>4.7</v>
      </c>
      <c r="Q328" s="13">
        <v>20.3</v>
      </c>
      <c r="R328" s="13">
        <v>32.1</v>
      </c>
      <c r="S328" s="13">
        <v>67.900000000000006</v>
      </c>
      <c r="T328" s="13">
        <v>60.2</v>
      </c>
      <c r="U328" s="13">
        <v>7.2</v>
      </c>
      <c r="V328" s="15">
        <v>35</v>
      </c>
      <c r="W328" s="6"/>
      <c r="X328" s="6"/>
      <c r="Y328" s="6"/>
      <c r="Z328" s="6"/>
      <c r="AA328" s="6"/>
    </row>
    <row r="329" spans="1:27" ht="14.3" customHeight="1" x14ac:dyDescent="0.25">
      <c r="A329" s="12" t="s">
        <v>78</v>
      </c>
      <c r="B329" s="13" t="s">
        <v>440</v>
      </c>
      <c r="C329" s="13">
        <v>111167</v>
      </c>
      <c r="D329" s="13">
        <v>82657</v>
      </c>
      <c r="E329" s="13">
        <v>25210</v>
      </c>
      <c r="F329" s="13">
        <v>57447</v>
      </c>
      <c r="G329" s="13">
        <v>30.5</v>
      </c>
      <c r="H329" s="15">
        <v>69.5</v>
      </c>
      <c r="I329" s="6"/>
      <c r="J329" s="6"/>
      <c r="K329" s="12" t="s">
        <v>440</v>
      </c>
      <c r="L329" s="13">
        <v>68.599999999999994</v>
      </c>
      <c r="M329" s="13">
        <f>VLOOKUP(K329,'Li (abril 2015)'!$A$3:$B$382,2,FALSE)</f>
        <v>52400</v>
      </c>
      <c r="N329" s="13">
        <v>65.8</v>
      </c>
      <c r="O329" s="13">
        <f>VLOOKUP(K329,'Li (abril 2015)'!$A$3:$E$382,5,FALSE)</f>
        <v>3900</v>
      </c>
      <c r="P329" s="13">
        <v>4.2</v>
      </c>
      <c r="Q329" s="13">
        <v>31.4</v>
      </c>
      <c r="R329" s="13">
        <v>14.9</v>
      </c>
      <c r="S329" s="13">
        <v>85.1</v>
      </c>
      <c r="T329" s="13">
        <v>48.7</v>
      </c>
      <c r="U329" s="13" t="s">
        <v>63</v>
      </c>
      <c r="V329" s="15">
        <v>51.3</v>
      </c>
      <c r="W329" s="6"/>
      <c r="X329" s="6"/>
      <c r="Y329" s="6"/>
      <c r="Z329" s="6"/>
      <c r="AA329" s="6"/>
    </row>
    <row r="330" spans="1:27" ht="14.3" customHeight="1" x14ac:dyDescent="0.25">
      <c r="A330" s="12" t="s">
        <v>61</v>
      </c>
      <c r="B330" s="13" t="s">
        <v>441</v>
      </c>
      <c r="C330" s="13">
        <v>94559</v>
      </c>
      <c r="D330" s="13">
        <v>75261</v>
      </c>
      <c r="E330" s="13">
        <v>36170</v>
      </c>
      <c r="F330" s="13">
        <v>39091</v>
      </c>
      <c r="G330" s="13">
        <v>48.06</v>
      </c>
      <c r="H330" s="15">
        <v>51.94</v>
      </c>
      <c r="I330" s="6"/>
      <c r="J330" s="6"/>
      <c r="K330" s="12" t="s">
        <v>441</v>
      </c>
      <c r="L330" s="13">
        <v>82.5</v>
      </c>
      <c r="M330" s="13">
        <f>VLOOKUP(K330,'Li (abril 2015)'!$A$3:$B$382,2,FALSE)</f>
        <v>58000</v>
      </c>
      <c r="N330" s="13">
        <v>80.5</v>
      </c>
      <c r="O330" s="13">
        <f>VLOOKUP(K330,'Li (abril 2015)'!$A$3:$E$382,5,FALSE)</f>
        <v>1300</v>
      </c>
      <c r="P330" s="13" t="s">
        <v>63</v>
      </c>
      <c r="Q330" s="13">
        <v>17.5</v>
      </c>
      <c r="R330" s="13">
        <v>44.1</v>
      </c>
      <c r="S330" s="13">
        <v>55.9</v>
      </c>
      <c r="T330" s="13" t="s">
        <v>63</v>
      </c>
      <c r="U330" s="13" t="s">
        <v>63</v>
      </c>
      <c r="V330" s="15">
        <v>78.400000000000006</v>
      </c>
      <c r="W330" s="6"/>
      <c r="X330" s="6"/>
      <c r="Y330" s="6"/>
      <c r="Z330" s="6"/>
      <c r="AA330" s="6"/>
    </row>
    <row r="331" spans="1:27" ht="14.3" customHeight="1" x14ac:dyDescent="0.25">
      <c r="A331" s="12" t="s">
        <v>93</v>
      </c>
      <c r="B331" s="13" t="s">
        <v>442</v>
      </c>
      <c r="C331" s="13">
        <v>67831</v>
      </c>
      <c r="D331" s="13">
        <v>53652</v>
      </c>
      <c r="E331" s="13">
        <v>25084</v>
      </c>
      <c r="F331" s="13">
        <v>28568</v>
      </c>
      <c r="G331" s="13">
        <v>46.75</v>
      </c>
      <c r="H331" s="15">
        <v>53.25</v>
      </c>
      <c r="I331" s="6"/>
      <c r="J331" s="6"/>
      <c r="K331" s="12" t="s">
        <v>442</v>
      </c>
      <c r="L331" s="13">
        <v>80.599999999999994</v>
      </c>
      <c r="M331" s="13">
        <f>VLOOKUP(K331,'Li (abril 2015)'!$A$3:$B$382,2,FALSE)</f>
        <v>44300</v>
      </c>
      <c r="N331" s="13">
        <v>77.2</v>
      </c>
      <c r="O331" s="13">
        <f>VLOOKUP(K331,'Li (abril 2015)'!$A$3:$E$382,5,FALSE)</f>
        <v>2200</v>
      </c>
      <c r="P331" s="13">
        <v>4.2</v>
      </c>
      <c r="Q331" s="13">
        <v>19.399999999999999</v>
      </c>
      <c r="R331" s="13">
        <v>18.899999999999999</v>
      </c>
      <c r="S331" s="13">
        <v>81.099999999999994</v>
      </c>
      <c r="T331" s="13">
        <v>74.900000000000006</v>
      </c>
      <c r="U331" s="13" t="s">
        <v>63</v>
      </c>
      <c r="V331" s="15">
        <v>25.1</v>
      </c>
      <c r="W331" s="6"/>
      <c r="X331" s="6"/>
      <c r="Y331" s="6"/>
      <c r="Z331" s="6"/>
      <c r="AA331" s="6"/>
    </row>
    <row r="332" spans="1:27" ht="14.3" customHeight="1" x14ac:dyDescent="0.25">
      <c r="A332" s="12" t="s">
        <v>61</v>
      </c>
      <c r="B332" s="13" t="s">
        <v>444</v>
      </c>
      <c r="C332" s="13">
        <v>99108</v>
      </c>
      <c r="D332" s="13">
        <v>72102</v>
      </c>
      <c r="E332" s="13">
        <v>26065</v>
      </c>
      <c r="F332" s="13">
        <v>46037</v>
      </c>
      <c r="G332" s="13">
        <v>36.15</v>
      </c>
      <c r="H332" s="15">
        <v>63.85</v>
      </c>
      <c r="I332" s="6"/>
      <c r="J332" s="6"/>
      <c r="K332" s="12" t="s">
        <v>444</v>
      </c>
      <c r="L332" s="13">
        <v>77.3</v>
      </c>
      <c r="M332" s="13">
        <f>VLOOKUP(K332,'Li (abril 2015)'!$A$3:$B$382,2,FALSE)</f>
        <v>57300</v>
      </c>
      <c r="N332" s="13">
        <v>75</v>
      </c>
      <c r="O332" s="13">
        <f>VLOOKUP(K332,'Li (abril 2015)'!$A$3:$E$382,5,FALSE)</f>
        <v>2800</v>
      </c>
      <c r="P332" s="13" t="s">
        <v>63</v>
      </c>
      <c r="Q332" s="13">
        <v>22.7</v>
      </c>
      <c r="R332" s="13">
        <v>17.5</v>
      </c>
      <c r="S332" s="13">
        <v>82.5</v>
      </c>
      <c r="T332" s="13">
        <v>31.2</v>
      </c>
      <c r="U332" s="13" t="s">
        <v>63</v>
      </c>
      <c r="V332" s="15">
        <v>55.7</v>
      </c>
      <c r="W332" s="6"/>
      <c r="X332" s="6"/>
      <c r="Y332" s="6"/>
      <c r="Z332" s="6"/>
      <c r="AA332" s="6"/>
    </row>
    <row r="333" spans="1:27" ht="14.3" customHeight="1" x14ac:dyDescent="0.25">
      <c r="A333" s="12" t="s">
        <v>78</v>
      </c>
      <c r="B333" s="13" t="s">
        <v>445</v>
      </c>
      <c r="C333" s="13">
        <v>67380</v>
      </c>
      <c r="D333" s="13">
        <v>52848</v>
      </c>
      <c r="E333" s="13">
        <v>25751</v>
      </c>
      <c r="F333" s="13">
        <v>27097</v>
      </c>
      <c r="G333" s="13">
        <v>48.73</v>
      </c>
      <c r="H333" s="15">
        <v>51.27</v>
      </c>
      <c r="I333" s="6"/>
      <c r="J333" s="6"/>
      <c r="K333" s="12" t="s">
        <v>445</v>
      </c>
      <c r="L333" s="13">
        <v>82.9</v>
      </c>
      <c r="M333" s="13">
        <f>VLOOKUP(K333,'Li (abril 2015)'!$A$3:$B$382,2,FALSE)</f>
        <v>45900</v>
      </c>
      <c r="N333" s="13">
        <v>77</v>
      </c>
      <c r="O333" s="13" t="str">
        <f>VLOOKUP(K333,'Li (abril 2015)'!$A$3:$E$382,5,FALSE)</f>
        <v>!</v>
      </c>
      <c r="P333" s="13">
        <v>7</v>
      </c>
      <c r="Q333" s="13">
        <v>17.100000000000001</v>
      </c>
      <c r="R333" s="13" t="s">
        <v>63</v>
      </c>
      <c r="S333" s="13">
        <v>89.6</v>
      </c>
      <c r="T333" s="13">
        <v>72.2</v>
      </c>
      <c r="U333" s="13" t="s">
        <v>63</v>
      </c>
      <c r="V333" s="15">
        <v>14.6</v>
      </c>
      <c r="W333" s="6"/>
      <c r="X333" s="6"/>
      <c r="Y333" s="6"/>
      <c r="Z333" s="6"/>
      <c r="AA333" s="6"/>
    </row>
    <row r="334" spans="1:27" ht="14.3" customHeight="1" x14ac:dyDescent="0.25">
      <c r="A334" s="12" t="s">
        <v>78</v>
      </c>
      <c r="B334" s="13" t="s">
        <v>446</v>
      </c>
      <c r="C334" s="13">
        <v>109897</v>
      </c>
      <c r="D334" s="13">
        <v>79916</v>
      </c>
      <c r="E334" s="13">
        <v>22151</v>
      </c>
      <c r="F334" s="13">
        <v>57765</v>
      </c>
      <c r="G334" s="13">
        <v>27.72</v>
      </c>
      <c r="H334" s="15">
        <v>72.28</v>
      </c>
      <c r="I334" s="6"/>
      <c r="J334" s="6"/>
      <c r="K334" s="12" t="s">
        <v>446</v>
      </c>
      <c r="L334" s="13">
        <v>77</v>
      </c>
      <c r="M334" s="13">
        <f>VLOOKUP(K334,'Li (abril 2015)'!$A$3:$B$382,2,FALSE)</f>
        <v>77000</v>
      </c>
      <c r="N334" s="13">
        <v>72.7</v>
      </c>
      <c r="O334" s="13">
        <f>VLOOKUP(K334,'Li (abril 2015)'!$A$3:$E$382,5,FALSE)</f>
        <v>5800</v>
      </c>
      <c r="P334" s="13">
        <v>5.6</v>
      </c>
      <c r="Q334" s="13">
        <v>23</v>
      </c>
      <c r="R334" s="13">
        <v>17.8</v>
      </c>
      <c r="S334" s="13">
        <v>82.2</v>
      </c>
      <c r="T334" s="13">
        <v>73.5</v>
      </c>
      <c r="U334" s="13">
        <v>3.9</v>
      </c>
      <c r="V334" s="15">
        <v>23.6</v>
      </c>
      <c r="W334" s="6"/>
      <c r="X334" s="6"/>
      <c r="Y334" s="6"/>
      <c r="Z334" s="6"/>
      <c r="AA334" s="6"/>
    </row>
    <row r="335" spans="1:27" ht="14.3" customHeight="1" x14ac:dyDescent="0.25">
      <c r="A335" s="12" t="s">
        <v>61</v>
      </c>
      <c r="B335" s="13" t="s">
        <v>448</v>
      </c>
      <c r="C335" s="13">
        <v>93019</v>
      </c>
      <c r="D335" s="13">
        <v>74021</v>
      </c>
      <c r="E335" s="13">
        <v>32792</v>
      </c>
      <c r="F335" s="13">
        <v>41229</v>
      </c>
      <c r="G335" s="13">
        <v>44.3</v>
      </c>
      <c r="H335" s="15">
        <v>55.7</v>
      </c>
      <c r="I335" s="6"/>
      <c r="J335" s="6"/>
      <c r="K335" s="12" t="s">
        <v>448</v>
      </c>
      <c r="L335" s="13">
        <v>80.900000000000006</v>
      </c>
      <c r="M335" s="13">
        <f>VLOOKUP(K335,'Li (abril 2015)'!$A$3:$B$382,2,FALSE)</f>
        <v>61000</v>
      </c>
      <c r="N335" s="13">
        <v>76.900000000000006</v>
      </c>
      <c r="O335" s="13">
        <f>VLOOKUP(K335,'Li (abril 2015)'!$A$3:$E$382,5,FALSE)</f>
        <v>2100</v>
      </c>
      <c r="P335" s="13">
        <v>5</v>
      </c>
      <c r="Q335" s="13">
        <v>19.100000000000001</v>
      </c>
      <c r="R335" s="13">
        <v>18.5</v>
      </c>
      <c r="S335" s="13">
        <v>81.5</v>
      </c>
      <c r="T335" s="13">
        <v>72</v>
      </c>
      <c r="U335" s="13" t="s">
        <v>63</v>
      </c>
      <c r="V335" s="15">
        <v>28</v>
      </c>
      <c r="W335" s="6"/>
      <c r="X335" s="6"/>
      <c r="Y335" s="6"/>
      <c r="Z335" s="6"/>
      <c r="AA335" s="6"/>
    </row>
    <row r="336" spans="1:27" ht="14.3" customHeight="1" x14ac:dyDescent="0.25">
      <c r="A336" s="12" t="s">
        <v>93</v>
      </c>
      <c r="B336" s="13" t="s">
        <v>449</v>
      </c>
      <c r="C336" s="13">
        <v>102961</v>
      </c>
      <c r="D336" s="13">
        <v>75824</v>
      </c>
      <c r="E336" s="13">
        <v>27935</v>
      </c>
      <c r="F336" s="13">
        <v>47889</v>
      </c>
      <c r="G336" s="13">
        <v>36.840000000000003</v>
      </c>
      <c r="H336" s="15">
        <v>63.16</v>
      </c>
      <c r="I336" s="6"/>
      <c r="J336" s="6"/>
      <c r="K336" s="12" t="s">
        <v>449</v>
      </c>
      <c r="L336" s="13">
        <v>79.2</v>
      </c>
      <c r="M336" s="13">
        <f>VLOOKUP(K336,'Li (abril 2015)'!$A$3:$B$382,2,FALSE)</f>
        <v>56000</v>
      </c>
      <c r="N336" s="13">
        <v>74.7</v>
      </c>
      <c r="O336" s="13">
        <f>VLOOKUP(K336,'Li (abril 2015)'!$A$3:$E$382,5,FALSE)</f>
        <v>3200</v>
      </c>
      <c r="P336" s="13">
        <v>5.7</v>
      </c>
      <c r="Q336" s="13">
        <v>20.8</v>
      </c>
      <c r="R336" s="13">
        <v>33.200000000000003</v>
      </c>
      <c r="S336" s="13">
        <v>66.8</v>
      </c>
      <c r="T336" s="13">
        <v>70.099999999999994</v>
      </c>
      <c r="U336" s="13" t="s">
        <v>63</v>
      </c>
      <c r="V336" s="15">
        <v>26</v>
      </c>
      <c r="W336" s="6"/>
      <c r="X336" s="6"/>
      <c r="Y336" s="6"/>
      <c r="Z336" s="6"/>
      <c r="AA336" s="6"/>
    </row>
    <row r="337" spans="1:27" ht="14.3" customHeight="1" x14ac:dyDescent="0.25">
      <c r="A337" s="12" t="s">
        <v>105</v>
      </c>
      <c r="B337" s="13" t="s">
        <v>451</v>
      </c>
      <c r="C337" s="13">
        <v>68957</v>
      </c>
      <c r="D337" s="13">
        <v>48144</v>
      </c>
      <c r="E337" s="13">
        <v>19363</v>
      </c>
      <c r="F337" s="13">
        <v>28781</v>
      </c>
      <c r="G337" s="13">
        <v>40.22</v>
      </c>
      <c r="H337" s="15">
        <v>59.78</v>
      </c>
      <c r="I337" s="6"/>
      <c r="J337" s="6"/>
      <c r="K337" s="12" t="s">
        <v>451</v>
      </c>
      <c r="L337" s="13">
        <v>77</v>
      </c>
      <c r="M337" s="13">
        <f>VLOOKUP(K337,'Li (abril 2015)'!$A$3:$B$382,2,FALSE)</f>
        <v>40400</v>
      </c>
      <c r="N337" s="13">
        <v>74.900000000000006</v>
      </c>
      <c r="O337" s="13">
        <f>VLOOKUP(K337,'Li (abril 2015)'!$A$3:$E$382,5,FALSE)</f>
        <v>2900</v>
      </c>
      <c r="P337" s="13">
        <v>2.8</v>
      </c>
      <c r="Q337" s="13">
        <v>23</v>
      </c>
      <c r="R337" s="13">
        <v>35.5</v>
      </c>
      <c r="S337" s="13">
        <v>64.5</v>
      </c>
      <c r="T337" s="13">
        <v>74.099999999999994</v>
      </c>
      <c r="U337" s="13" t="s">
        <v>63</v>
      </c>
      <c r="V337" s="15">
        <v>21.8</v>
      </c>
      <c r="W337" s="6"/>
      <c r="X337" s="6"/>
      <c r="Y337" s="6"/>
      <c r="Z337" s="6"/>
      <c r="AA337" s="6"/>
    </row>
    <row r="338" spans="1:27" ht="14.3" customHeight="1" x14ac:dyDescent="0.25">
      <c r="A338" s="12" t="s">
        <v>93</v>
      </c>
      <c r="B338" s="13" t="s">
        <v>452</v>
      </c>
      <c r="C338" s="13">
        <v>52881</v>
      </c>
      <c r="D338" s="13">
        <v>41429</v>
      </c>
      <c r="E338" s="13">
        <v>16229</v>
      </c>
      <c r="F338" s="13">
        <v>25200</v>
      </c>
      <c r="G338" s="13">
        <v>39.17</v>
      </c>
      <c r="H338" s="15">
        <v>60.83</v>
      </c>
      <c r="I338" s="6"/>
      <c r="J338" s="6"/>
      <c r="K338" s="12" t="s">
        <v>452</v>
      </c>
      <c r="L338" s="13">
        <v>78.099999999999994</v>
      </c>
      <c r="M338" s="13">
        <f>VLOOKUP(K338,'Li (abril 2015)'!$A$3:$B$382,2,FALSE)</f>
        <v>23700</v>
      </c>
      <c r="N338" s="13">
        <v>71</v>
      </c>
      <c r="O338" s="13">
        <f>VLOOKUP(K338,'Li (abril 2015)'!$A$3:$E$382,5,FALSE)</f>
        <v>2200</v>
      </c>
      <c r="P338" s="13">
        <v>9.1</v>
      </c>
      <c r="Q338" s="13">
        <v>21.9</v>
      </c>
      <c r="R338" s="13">
        <v>16.8</v>
      </c>
      <c r="S338" s="13">
        <v>83.2</v>
      </c>
      <c r="T338" s="13" t="s">
        <v>63</v>
      </c>
      <c r="U338" s="13" t="s">
        <v>63</v>
      </c>
      <c r="V338" s="15" t="s">
        <v>63</v>
      </c>
      <c r="W338" s="6"/>
      <c r="X338" s="6"/>
      <c r="Y338" s="6"/>
      <c r="Z338" s="6"/>
      <c r="AA338" s="6"/>
    </row>
    <row r="339" spans="1:27" ht="14.3" customHeight="1" x14ac:dyDescent="0.25">
      <c r="A339" s="12" t="s">
        <v>81</v>
      </c>
      <c r="B339" s="13" t="s">
        <v>453</v>
      </c>
      <c r="C339" s="13">
        <v>167820</v>
      </c>
      <c r="D339" s="13">
        <v>108235</v>
      </c>
      <c r="E339" s="13">
        <v>73011</v>
      </c>
      <c r="F339" s="13">
        <v>35224</v>
      </c>
      <c r="G339" s="13">
        <v>67.459999999999994</v>
      </c>
      <c r="H339" s="15">
        <v>32.54</v>
      </c>
      <c r="I339" s="6"/>
      <c r="J339" s="6"/>
      <c r="K339" s="12" t="s">
        <v>453</v>
      </c>
      <c r="L339" s="13">
        <v>77.8</v>
      </c>
      <c r="M339" s="13">
        <f>VLOOKUP(K339,'Li (abril 2015)'!$A$3:$B$382,2,FALSE)</f>
        <v>152200</v>
      </c>
      <c r="N339" s="13">
        <v>69.400000000000006</v>
      </c>
      <c r="O339" s="13">
        <f>VLOOKUP(K339,'Li (abril 2015)'!$A$3:$E$382,5,FALSE)</f>
        <v>15100</v>
      </c>
      <c r="P339" s="13">
        <v>10.8</v>
      </c>
      <c r="Q339" s="13">
        <v>22.2</v>
      </c>
      <c r="R339" s="13">
        <v>23.1</v>
      </c>
      <c r="S339" s="13">
        <v>76.900000000000006</v>
      </c>
      <c r="T339" s="13">
        <v>56.1</v>
      </c>
      <c r="U339" s="13">
        <v>17</v>
      </c>
      <c r="V339" s="15">
        <v>32.299999999999997</v>
      </c>
      <c r="W339" s="6"/>
      <c r="X339" s="6"/>
      <c r="Y339" s="6"/>
      <c r="Z339" s="6"/>
      <c r="AA339" s="6"/>
    </row>
    <row r="340" spans="1:27" ht="14.3" customHeight="1" x14ac:dyDescent="0.25">
      <c r="A340" s="12" t="s">
        <v>64</v>
      </c>
      <c r="B340" s="13" t="s">
        <v>454</v>
      </c>
      <c r="C340" s="13">
        <v>165294</v>
      </c>
      <c r="D340" s="13">
        <v>125311</v>
      </c>
      <c r="E340" s="13">
        <v>72293</v>
      </c>
      <c r="F340" s="13">
        <v>53018</v>
      </c>
      <c r="G340" s="13">
        <v>57.69</v>
      </c>
      <c r="H340" s="15">
        <v>42.31</v>
      </c>
      <c r="I340" s="6"/>
      <c r="J340" s="6"/>
      <c r="K340" s="12" t="s">
        <v>454</v>
      </c>
      <c r="L340" s="13">
        <v>82</v>
      </c>
      <c r="M340" s="13">
        <f>VLOOKUP(K340,'Li (abril 2015)'!$A$3:$B$382,2,FALSE)</f>
        <v>115400</v>
      </c>
      <c r="N340" s="13">
        <v>79.8</v>
      </c>
      <c r="O340" s="13">
        <f>VLOOKUP(K340,'Li (abril 2015)'!$A$3:$E$382,5,FALSE)</f>
        <v>5600</v>
      </c>
      <c r="P340" s="13">
        <v>2.7</v>
      </c>
      <c r="Q340" s="13">
        <v>18</v>
      </c>
      <c r="R340" s="13">
        <v>20.9</v>
      </c>
      <c r="S340" s="13">
        <v>79.099999999999994</v>
      </c>
      <c r="T340" s="13">
        <v>70.2</v>
      </c>
      <c r="U340" s="13">
        <v>4.9000000000000004</v>
      </c>
      <c r="V340" s="15">
        <v>26.2</v>
      </c>
      <c r="W340" s="6"/>
      <c r="X340" s="6"/>
      <c r="Y340" s="6"/>
      <c r="Z340" s="6"/>
      <c r="AA340" s="6"/>
    </row>
    <row r="341" spans="1:27" ht="14.3" customHeight="1" x14ac:dyDescent="0.25">
      <c r="A341" s="12" t="s">
        <v>61</v>
      </c>
      <c r="B341" s="13" t="s">
        <v>455</v>
      </c>
      <c r="C341" s="13">
        <v>82181</v>
      </c>
      <c r="D341" s="13">
        <v>64996</v>
      </c>
      <c r="E341" s="13">
        <v>35676</v>
      </c>
      <c r="F341" s="13">
        <v>29320</v>
      </c>
      <c r="G341" s="13">
        <v>54.89</v>
      </c>
      <c r="H341" s="15">
        <v>45.11</v>
      </c>
      <c r="I341" s="6"/>
      <c r="J341" s="6"/>
      <c r="K341" s="12" t="s">
        <v>455</v>
      </c>
      <c r="L341" s="13">
        <v>84.8</v>
      </c>
      <c r="M341" s="13">
        <f>VLOOKUP(K341,'Li (abril 2015)'!$A$3:$B$382,2,FALSE)</f>
        <v>51700</v>
      </c>
      <c r="N341" s="13">
        <v>81.900000000000006</v>
      </c>
      <c r="O341" s="13">
        <f>VLOOKUP(K341,'Li (abril 2015)'!$A$3:$E$382,5,FALSE)</f>
        <v>2000</v>
      </c>
      <c r="P341" s="13">
        <v>3.4</v>
      </c>
      <c r="Q341" s="13">
        <v>15.2</v>
      </c>
      <c r="R341" s="13">
        <v>24.2</v>
      </c>
      <c r="S341" s="13">
        <v>75.8</v>
      </c>
      <c r="T341" s="13">
        <v>100</v>
      </c>
      <c r="U341" s="13" t="s">
        <v>63</v>
      </c>
      <c r="V341" s="15" t="s">
        <v>63</v>
      </c>
      <c r="W341" s="6"/>
      <c r="X341" s="6"/>
      <c r="Y341" s="6"/>
      <c r="Z341" s="6"/>
      <c r="AA341" s="6"/>
    </row>
    <row r="342" spans="1:27" ht="14.3" customHeight="1" x14ac:dyDescent="0.25">
      <c r="A342" s="12" t="s">
        <v>78</v>
      </c>
      <c r="B342" s="13" t="s">
        <v>457</v>
      </c>
      <c r="C342" s="13">
        <v>64735</v>
      </c>
      <c r="D342" s="13">
        <v>51943</v>
      </c>
      <c r="E342" s="13">
        <v>25619</v>
      </c>
      <c r="F342" s="13">
        <v>26324</v>
      </c>
      <c r="G342" s="13">
        <v>49.32</v>
      </c>
      <c r="H342" s="15">
        <v>50.68</v>
      </c>
      <c r="I342" s="6"/>
      <c r="J342" s="6"/>
      <c r="K342" s="12" t="s">
        <v>457</v>
      </c>
      <c r="L342" s="13">
        <v>80.8</v>
      </c>
      <c r="M342" s="13">
        <f>VLOOKUP(K342,'Li (abril 2015)'!$A$3:$B$382,2,FALSE)</f>
        <v>39100</v>
      </c>
      <c r="N342" s="13">
        <v>80.8</v>
      </c>
      <c r="O342" s="13">
        <f>VLOOKUP(K342,'Li (abril 2015)'!$A$3:$E$382,5,FALSE)</f>
        <v>2000</v>
      </c>
      <c r="P342" s="13" t="s">
        <v>63</v>
      </c>
      <c r="Q342" s="13">
        <v>19.2</v>
      </c>
      <c r="R342" s="13">
        <v>24</v>
      </c>
      <c r="S342" s="13">
        <v>76</v>
      </c>
      <c r="T342" s="13">
        <v>80.2</v>
      </c>
      <c r="U342" s="13" t="s">
        <v>63</v>
      </c>
      <c r="V342" s="15" t="s">
        <v>63</v>
      </c>
      <c r="W342" s="6"/>
      <c r="X342" s="6"/>
      <c r="Y342" s="6"/>
      <c r="Z342" s="6"/>
      <c r="AA342" s="6"/>
    </row>
    <row r="343" spans="1:27" ht="14.3" customHeight="1" x14ac:dyDescent="0.25">
      <c r="A343" s="12" t="s">
        <v>105</v>
      </c>
      <c r="B343" s="13" t="s">
        <v>539</v>
      </c>
      <c r="C343" s="13">
        <v>95011</v>
      </c>
      <c r="D343" s="13">
        <v>72309</v>
      </c>
      <c r="E343" s="13">
        <v>36681</v>
      </c>
      <c r="F343" s="13">
        <v>35628</v>
      </c>
      <c r="G343" s="13">
        <v>50.73</v>
      </c>
      <c r="H343" s="15">
        <v>49.27</v>
      </c>
      <c r="I343" s="6"/>
      <c r="J343" s="6"/>
      <c r="K343" s="12" t="s">
        <v>539</v>
      </c>
      <c r="L343" s="13">
        <v>77.8</v>
      </c>
      <c r="M343" s="13">
        <f>VLOOKUP(K343,'Li (abril 2015)'!$A$3:$B$382,2,FALSE)</f>
        <v>56300</v>
      </c>
      <c r="N343" s="13">
        <v>73.2</v>
      </c>
      <c r="O343" s="13">
        <f>VLOOKUP(K343,'Li (abril 2015)'!$A$3:$E$382,5,FALSE)</f>
        <v>2800</v>
      </c>
      <c r="P343" s="13">
        <v>5.9</v>
      </c>
      <c r="Q343" s="13">
        <v>22.2</v>
      </c>
      <c r="R343" s="13">
        <v>32.5</v>
      </c>
      <c r="S343" s="13">
        <v>67.5</v>
      </c>
      <c r="T343" s="13">
        <v>73.599999999999994</v>
      </c>
      <c r="U343" s="13" t="s">
        <v>63</v>
      </c>
      <c r="V343" s="15">
        <v>26.4</v>
      </c>
      <c r="W343" s="6"/>
      <c r="X343" s="6"/>
      <c r="Y343" s="6"/>
      <c r="Z343" s="6"/>
      <c r="AA343" s="6"/>
    </row>
    <row r="344" spans="1:27" ht="14.3" customHeight="1" x14ac:dyDescent="0.25">
      <c r="A344" s="12" t="s">
        <v>61</v>
      </c>
      <c r="B344" s="13" t="s">
        <v>458</v>
      </c>
      <c r="C344" s="13">
        <v>94487</v>
      </c>
      <c r="D344" s="13">
        <v>76654</v>
      </c>
      <c r="E344" s="13">
        <v>43462</v>
      </c>
      <c r="F344" s="13">
        <v>33192</v>
      </c>
      <c r="G344" s="13">
        <v>56.7</v>
      </c>
      <c r="H344" s="15">
        <v>43.3</v>
      </c>
      <c r="I344" s="6"/>
      <c r="J344" s="6"/>
      <c r="K344" s="12" t="s">
        <v>458</v>
      </c>
      <c r="L344" s="13">
        <v>84.7</v>
      </c>
      <c r="M344" s="13">
        <f>VLOOKUP(K344,'Li (abril 2015)'!$A$3:$B$382,2,FALSE)</f>
        <v>57800</v>
      </c>
      <c r="N344" s="13">
        <v>82.8</v>
      </c>
      <c r="O344" s="13">
        <f>VLOOKUP(K344,'Li (abril 2015)'!$A$3:$E$382,5,FALSE)</f>
        <v>2000</v>
      </c>
      <c r="P344" s="13">
        <v>2.2999999999999998</v>
      </c>
      <c r="Q344" s="13">
        <v>15.3</v>
      </c>
      <c r="R344" s="13">
        <v>36.200000000000003</v>
      </c>
      <c r="S344" s="13">
        <v>63.8</v>
      </c>
      <c r="T344" s="13">
        <v>93.3</v>
      </c>
      <c r="U344" s="13" t="s">
        <v>63</v>
      </c>
      <c r="V344" s="15" t="s">
        <v>63</v>
      </c>
      <c r="W344" s="6"/>
      <c r="X344" s="6"/>
      <c r="Y344" s="6"/>
      <c r="Z344" s="6"/>
      <c r="AA344" s="6"/>
    </row>
    <row r="345" spans="1:27" ht="14.3" customHeight="1" x14ac:dyDescent="0.25">
      <c r="A345" s="12" t="s">
        <v>85</v>
      </c>
      <c r="B345" s="13" t="s">
        <v>459</v>
      </c>
      <c r="C345" s="13">
        <v>246096</v>
      </c>
      <c r="D345" s="13">
        <v>175042</v>
      </c>
      <c r="E345" s="13">
        <v>58877</v>
      </c>
      <c r="F345" s="13">
        <v>116165</v>
      </c>
      <c r="G345" s="13">
        <v>33.64</v>
      </c>
      <c r="H345" s="15">
        <v>66.36</v>
      </c>
      <c r="I345" s="6"/>
      <c r="J345" s="6"/>
      <c r="K345" s="12" t="s">
        <v>459</v>
      </c>
      <c r="L345" s="13">
        <v>77.599999999999994</v>
      </c>
      <c r="M345" s="13">
        <f>VLOOKUP(K345,'Li (abril 2015)'!$A$3:$B$382,2,FALSE)</f>
        <v>145100</v>
      </c>
      <c r="N345" s="13">
        <v>73.2</v>
      </c>
      <c r="O345" s="13">
        <f>VLOOKUP(K345,'Li (abril 2015)'!$A$3:$E$382,5,FALSE)</f>
        <v>11800</v>
      </c>
      <c r="P345" s="13">
        <v>5.6</v>
      </c>
      <c r="Q345" s="13">
        <v>22.4</v>
      </c>
      <c r="R345" s="13">
        <v>29.9</v>
      </c>
      <c r="S345" s="13">
        <v>70.099999999999994</v>
      </c>
      <c r="T345" s="13">
        <v>62.4</v>
      </c>
      <c r="U345" s="13">
        <v>15.1</v>
      </c>
      <c r="V345" s="15">
        <v>26.5</v>
      </c>
      <c r="W345" s="6"/>
      <c r="X345" s="6"/>
      <c r="Y345" s="6"/>
      <c r="Z345" s="6"/>
      <c r="AA345" s="6"/>
    </row>
    <row r="346" spans="1:27" ht="14.3" customHeight="1" x14ac:dyDescent="0.25">
      <c r="A346" s="12" t="s">
        <v>98</v>
      </c>
      <c r="B346" s="13" t="s">
        <v>460</v>
      </c>
      <c r="C346" s="13">
        <v>194729</v>
      </c>
      <c r="D346" s="13">
        <v>135579</v>
      </c>
      <c r="E346" s="13">
        <v>43572</v>
      </c>
      <c r="F346" s="13">
        <v>92007</v>
      </c>
      <c r="G346" s="13">
        <v>32.14</v>
      </c>
      <c r="H346" s="15">
        <v>67.86</v>
      </c>
      <c r="I346" s="6"/>
      <c r="J346" s="6"/>
      <c r="K346" s="12" t="s">
        <v>460</v>
      </c>
      <c r="L346" s="13">
        <v>70.3</v>
      </c>
      <c r="M346" s="13">
        <f>VLOOKUP(K346,'Li (abril 2015)'!$A$3:$B$382,2,FALSE)</f>
        <v>107900</v>
      </c>
      <c r="N346" s="13">
        <v>66.400000000000006</v>
      </c>
      <c r="O346" s="13">
        <f>VLOOKUP(K346,'Li (abril 2015)'!$A$3:$E$382,5,FALSE)</f>
        <v>10700</v>
      </c>
      <c r="P346" s="13">
        <v>5.5</v>
      </c>
      <c r="Q346" s="13">
        <v>29.7</v>
      </c>
      <c r="R346" s="13">
        <v>18.8</v>
      </c>
      <c r="S346" s="13">
        <v>81.2</v>
      </c>
      <c r="T346" s="13">
        <v>58.4</v>
      </c>
      <c r="U346" s="13">
        <v>7</v>
      </c>
      <c r="V346" s="15">
        <v>37.1</v>
      </c>
      <c r="W346" s="6"/>
      <c r="X346" s="6"/>
      <c r="Y346" s="6"/>
      <c r="Z346" s="6"/>
      <c r="AA346" s="6"/>
    </row>
    <row r="347" spans="1:27" ht="14.3" customHeight="1" x14ac:dyDescent="0.25">
      <c r="A347" s="12" t="s">
        <v>81</v>
      </c>
      <c r="B347" s="13" t="s">
        <v>461</v>
      </c>
      <c r="C347" s="13">
        <v>162983</v>
      </c>
      <c r="D347" s="13">
        <v>108551</v>
      </c>
      <c r="E347" s="13">
        <v>64156</v>
      </c>
      <c r="F347" s="13">
        <v>44395</v>
      </c>
      <c r="G347" s="13">
        <v>59.1</v>
      </c>
      <c r="H347" s="15">
        <v>40.9</v>
      </c>
      <c r="I347" s="6"/>
      <c r="J347" s="6"/>
      <c r="K347" s="12" t="s">
        <v>461</v>
      </c>
      <c r="L347" s="13">
        <v>79</v>
      </c>
      <c r="M347" s="13">
        <f>VLOOKUP(K347,'Li (abril 2015)'!$A$3:$B$382,2,FALSE)</f>
        <v>134400</v>
      </c>
      <c r="N347" s="13">
        <v>74.7</v>
      </c>
      <c r="O347" s="13">
        <f>VLOOKUP(K347,'Li (abril 2015)'!$A$3:$E$382,5,FALSE)</f>
        <v>7600</v>
      </c>
      <c r="P347" s="13">
        <v>5.5</v>
      </c>
      <c r="Q347" s="13">
        <v>21</v>
      </c>
      <c r="R347" s="13">
        <v>25.2</v>
      </c>
      <c r="S347" s="13">
        <v>74.8</v>
      </c>
      <c r="T347" s="13">
        <v>68.099999999999994</v>
      </c>
      <c r="U347" s="13">
        <v>5.3</v>
      </c>
      <c r="V347" s="15">
        <v>28</v>
      </c>
      <c r="W347" s="6"/>
      <c r="X347" s="6"/>
      <c r="Y347" s="6"/>
      <c r="Z347" s="6"/>
      <c r="AA347" s="6"/>
    </row>
    <row r="348" spans="1:27" ht="14.3" customHeight="1" x14ac:dyDescent="0.25">
      <c r="A348" s="12" t="s">
        <v>81</v>
      </c>
      <c r="B348" s="13" t="s">
        <v>462</v>
      </c>
      <c r="C348" s="13">
        <v>219521</v>
      </c>
      <c r="D348" s="13">
        <v>157884</v>
      </c>
      <c r="E348" s="13">
        <v>118463</v>
      </c>
      <c r="F348" s="13">
        <v>39421</v>
      </c>
      <c r="G348" s="13">
        <v>75.03</v>
      </c>
      <c r="H348" s="15">
        <v>24.97</v>
      </c>
      <c r="I348" s="6"/>
      <c r="J348" s="6"/>
      <c r="K348" s="12" t="s">
        <v>462</v>
      </c>
      <c r="L348" s="13">
        <v>83.2</v>
      </c>
      <c r="M348" s="13">
        <f>VLOOKUP(K348,'Li (abril 2015)'!$A$3:$B$382,2,FALSE)</f>
        <v>179500</v>
      </c>
      <c r="N348" s="13">
        <v>80.5</v>
      </c>
      <c r="O348" s="13">
        <f>VLOOKUP(K348,'Li (abril 2015)'!$A$3:$E$382,5,FALSE)</f>
        <v>10500</v>
      </c>
      <c r="P348" s="13">
        <v>3.3</v>
      </c>
      <c r="Q348" s="13">
        <v>16.8</v>
      </c>
      <c r="R348" s="13">
        <v>24.1</v>
      </c>
      <c r="S348" s="13">
        <v>75.900000000000006</v>
      </c>
      <c r="T348" s="13">
        <v>74.5</v>
      </c>
      <c r="U348" s="13">
        <v>6.5</v>
      </c>
      <c r="V348" s="15">
        <v>20.3</v>
      </c>
      <c r="W348" s="6"/>
      <c r="X348" s="6"/>
      <c r="Y348" s="6"/>
      <c r="Z348" s="6"/>
      <c r="AA348" s="6"/>
    </row>
    <row r="349" spans="1:27" ht="14.3" customHeight="1" x14ac:dyDescent="0.25">
      <c r="A349" s="12" t="s">
        <v>64</v>
      </c>
      <c r="B349" s="13" t="s">
        <v>463</v>
      </c>
      <c r="C349" s="13">
        <v>157042</v>
      </c>
      <c r="D349" s="13">
        <v>115144</v>
      </c>
      <c r="E349" s="13">
        <v>52657</v>
      </c>
      <c r="F349" s="13">
        <v>62487</v>
      </c>
      <c r="G349" s="13">
        <v>45.73</v>
      </c>
      <c r="H349" s="15">
        <v>54.27</v>
      </c>
      <c r="I349" s="6"/>
      <c r="J349" s="6"/>
      <c r="K349" s="12" t="s">
        <v>463</v>
      </c>
      <c r="L349" s="13">
        <v>78.7</v>
      </c>
      <c r="M349" s="13">
        <f>VLOOKUP(K349,'Li (abril 2015)'!$A$3:$B$382,2,FALSE)</f>
        <v>100700</v>
      </c>
      <c r="N349" s="13">
        <v>76.2</v>
      </c>
      <c r="O349" s="13">
        <f>VLOOKUP(K349,'Li (abril 2015)'!$A$3:$E$382,5,FALSE)</f>
        <v>4600</v>
      </c>
      <c r="P349" s="13">
        <v>3.2</v>
      </c>
      <c r="Q349" s="13">
        <v>21.3</v>
      </c>
      <c r="R349" s="13">
        <v>21.1</v>
      </c>
      <c r="S349" s="13">
        <v>78.900000000000006</v>
      </c>
      <c r="T349" s="13">
        <v>67.400000000000006</v>
      </c>
      <c r="U349" s="13" t="s">
        <v>63</v>
      </c>
      <c r="V349" s="15">
        <v>30.6</v>
      </c>
      <c r="W349" s="6"/>
      <c r="X349" s="6"/>
      <c r="Y349" s="6"/>
      <c r="Z349" s="6"/>
      <c r="AA349" s="6"/>
    </row>
    <row r="350" spans="1:27" ht="14.3" customHeight="1" x14ac:dyDescent="0.25">
      <c r="A350" s="12" t="s">
        <v>98</v>
      </c>
      <c r="B350" s="13" t="s">
        <v>464</v>
      </c>
      <c r="C350" s="13">
        <v>103099</v>
      </c>
      <c r="D350" s="13">
        <v>81618</v>
      </c>
      <c r="E350" s="13">
        <v>47976</v>
      </c>
      <c r="F350" s="13">
        <v>33642</v>
      </c>
      <c r="G350" s="13">
        <v>58.78</v>
      </c>
      <c r="H350" s="15">
        <v>41.22</v>
      </c>
      <c r="I350" s="6"/>
      <c r="J350" s="6"/>
      <c r="K350" s="12" t="s">
        <v>464</v>
      </c>
      <c r="L350" s="13">
        <v>79.2</v>
      </c>
      <c r="M350" s="13">
        <f>VLOOKUP(K350,'Li (abril 2015)'!$A$3:$B$382,2,FALSE)</f>
        <v>72100</v>
      </c>
      <c r="N350" s="13">
        <v>77.3</v>
      </c>
      <c r="O350" s="13">
        <f>VLOOKUP(K350,'Li (abril 2015)'!$A$3:$E$382,5,FALSE)</f>
        <v>1700</v>
      </c>
      <c r="P350" s="13">
        <v>2.4</v>
      </c>
      <c r="Q350" s="13">
        <v>20.8</v>
      </c>
      <c r="R350" s="13">
        <v>10</v>
      </c>
      <c r="S350" s="13">
        <v>90</v>
      </c>
      <c r="T350" s="13">
        <v>62.5</v>
      </c>
      <c r="U350" s="13" t="s">
        <v>63</v>
      </c>
      <c r="V350" s="15">
        <v>35.700000000000003</v>
      </c>
      <c r="W350" s="6"/>
      <c r="X350" s="6"/>
      <c r="Y350" s="6"/>
      <c r="Z350" s="6"/>
      <c r="AA350" s="6"/>
    </row>
    <row r="351" spans="1:27" ht="14.3" customHeight="1" x14ac:dyDescent="0.25">
      <c r="A351" s="12" t="s">
        <v>78</v>
      </c>
      <c r="B351" s="13" t="s">
        <v>465</v>
      </c>
      <c r="C351" s="13">
        <v>65060</v>
      </c>
      <c r="D351" s="13">
        <v>46586</v>
      </c>
      <c r="E351" s="13">
        <v>23167</v>
      </c>
      <c r="F351" s="13">
        <v>23419</v>
      </c>
      <c r="G351" s="13">
        <v>49.73</v>
      </c>
      <c r="H351" s="15">
        <v>50.27</v>
      </c>
      <c r="I351" s="6"/>
      <c r="J351" s="6"/>
      <c r="K351" s="12" t="s">
        <v>465</v>
      </c>
      <c r="L351" s="13">
        <v>79.599999999999994</v>
      </c>
      <c r="M351" s="13">
        <f>VLOOKUP(K351,'Li (abril 2015)'!$A$3:$B$382,2,FALSE)</f>
        <v>56200</v>
      </c>
      <c r="N351" s="13">
        <v>76.8</v>
      </c>
      <c r="O351" s="13">
        <f>VLOOKUP(K351,'Li (abril 2015)'!$A$3:$E$382,5,FALSE)</f>
        <v>1900</v>
      </c>
      <c r="P351" s="13">
        <v>3.6</v>
      </c>
      <c r="Q351" s="13">
        <v>20.399999999999999</v>
      </c>
      <c r="R351" s="13" t="s">
        <v>63</v>
      </c>
      <c r="S351" s="13">
        <v>90.6</v>
      </c>
      <c r="T351" s="13">
        <v>66.7</v>
      </c>
      <c r="U351" s="13" t="s">
        <v>63</v>
      </c>
      <c r="V351" s="15">
        <v>29.6</v>
      </c>
      <c r="W351" s="6"/>
      <c r="X351" s="6"/>
      <c r="Y351" s="6"/>
      <c r="Z351" s="6"/>
      <c r="AA351" s="6"/>
    </row>
    <row r="352" spans="1:27" ht="14.3" customHeight="1" x14ac:dyDescent="0.25">
      <c r="A352" s="12" t="s">
        <v>78</v>
      </c>
      <c r="B352" s="13" t="s">
        <v>466</v>
      </c>
      <c r="C352" s="13">
        <v>90391</v>
      </c>
      <c r="D352" s="13">
        <v>65646</v>
      </c>
      <c r="E352" s="13">
        <v>24356</v>
      </c>
      <c r="F352" s="13">
        <v>41290</v>
      </c>
      <c r="G352" s="13">
        <v>37.1</v>
      </c>
      <c r="H352" s="15">
        <v>62.9</v>
      </c>
      <c r="I352" s="6"/>
      <c r="J352" s="6"/>
      <c r="K352" s="12" t="s">
        <v>466</v>
      </c>
      <c r="L352" s="13">
        <v>80</v>
      </c>
      <c r="M352" s="13">
        <f>VLOOKUP(K352,'Li (abril 2015)'!$A$3:$B$382,2,FALSE)</f>
        <v>49200</v>
      </c>
      <c r="N352" s="13">
        <v>75.2</v>
      </c>
      <c r="O352" s="13">
        <f>VLOOKUP(K352,'Li (abril 2015)'!$A$3:$E$382,5,FALSE)</f>
        <v>3400</v>
      </c>
      <c r="P352" s="13">
        <v>6.1</v>
      </c>
      <c r="Q352" s="13">
        <v>20</v>
      </c>
      <c r="R352" s="13">
        <v>43.7</v>
      </c>
      <c r="S352" s="13">
        <v>56.3</v>
      </c>
      <c r="T352" s="13" t="s">
        <v>63</v>
      </c>
      <c r="U352" s="13" t="s">
        <v>63</v>
      </c>
      <c r="V352" s="15" t="s">
        <v>63</v>
      </c>
      <c r="W352" s="6"/>
      <c r="X352" s="6"/>
      <c r="Y352" s="6"/>
      <c r="Z352" s="6"/>
      <c r="AA352" s="6"/>
    </row>
    <row r="353" spans="1:27" ht="14.3" customHeight="1" x14ac:dyDescent="0.25">
      <c r="A353" s="12" t="s">
        <v>61</v>
      </c>
      <c r="B353" s="13" t="s">
        <v>468</v>
      </c>
      <c r="C353" s="13">
        <v>92291</v>
      </c>
      <c r="D353" s="13">
        <v>75942</v>
      </c>
      <c r="E353" s="13">
        <v>44341</v>
      </c>
      <c r="F353" s="13">
        <v>31601</v>
      </c>
      <c r="G353" s="13">
        <v>58.39</v>
      </c>
      <c r="H353" s="15">
        <v>41.61</v>
      </c>
      <c r="I353" s="6"/>
      <c r="J353" s="6"/>
      <c r="K353" s="12" t="s">
        <v>468</v>
      </c>
      <c r="L353" s="13">
        <v>84.3</v>
      </c>
      <c r="M353" s="13">
        <f>VLOOKUP(K353,'Li (abril 2015)'!$A$3:$B$382,2,FALSE)</f>
        <v>53200</v>
      </c>
      <c r="N353" s="13">
        <v>82.4</v>
      </c>
      <c r="O353" s="13">
        <f>VLOOKUP(K353,'Li (abril 2015)'!$A$3:$E$382,5,FALSE)</f>
        <v>1000</v>
      </c>
      <c r="P353" s="13" t="s">
        <v>63</v>
      </c>
      <c r="Q353" s="13">
        <v>15.7</v>
      </c>
      <c r="R353" s="13">
        <v>25.2</v>
      </c>
      <c r="S353" s="13">
        <v>74.8</v>
      </c>
      <c r="T353" s="13">
        <v>71.8</v>
      </c>
      <c r="U353" s="13" t="s">
        <v>63</v>
      </c>
      <c r="V353" s="15" t="s">
        <v>63</v>
      </c>
      <c r="W353" s="6"/>
      <c r="X353" s="6"/>
      <c r="Y353" s="6"/>
      <c r="Z353" s="6"/>
      <c r="AA353" s="6"/>
    </row>
    <row r="354" spans="1:27" ht="14.3" customHeight="1" x14ac:dyDescent="0.25">
      <c r="A354" s="12" t="s">
        <v>61</v>
      </c>
      <c r="B354" s="13" t="s">
        <v>469</v>
      </c>
      <c r="C354" s="13">
        <v>121141</v>
      </c>
      <c r="D354" s="13">
        <v>96892</v>
      </c>
      <c r="E354" s="13">
        <v>44084</v>
      </c>
      <c r="F354" s="13">
        <v>52808</v>
      </c>
      <c r="G354" s="13">
        <v>45.5</v>
      </c>
      <c r="H354" s="15">
        <v>54.5</v>
      </c>
      <c r="I354" s="6"/>
      <c r="J354" s="6"/>
      <c r="K354" s="12" t="s">
        <v>469</v>
      </c>
      <c r="L354" s="13">
        <v>81.900000000000006</v>
      </c>
      <c r="M354" s="13">
        <f>VLOOKUP(K354,'Li (abril 2015)'!$A$3:$B$382,2,FALSE)</f>
        <v>67600</v>
      </c>
      <c r="N354" s="13">
        <v>78.5</v>
      </c>
      <c r="O354" s="13">
        <f>VLOOKUP(K354,'Li (abril 2015)'!$A$3:$E$382,5,FALSE)</f>
        <v>2900</v>
      </c>
      <c r="P354" s="13">
        <v>4.2</v>
      </c>
      <c r="Q354" s="13">
        <v>18.100000000000001</v>
      </c>
      <c r="R354" s="13">
        <v>40.9</v>
      </c>
      <c r="S354" s="13">
        <v>59.1</v>
      </c>
      <c r="T354" s="13">
        <v>88.9</v>
      </c>
      <c r="U354" s="13" t="s">
        <v>63</v>
      </c>
      <c r="V354" s="15" t="s">
        <v>63</v>
      </c>
      <c r="W354" s="6"/>
      <c r="X354" s="6"/>
      <c r="Y354" s="6"/>
      <c r="Z354" s="6"/>
      <c r="AA354" s="6"/>
    </row>
    <row r="355" spans="1:27" ht="14.3" customHeight="1" x14ac:dyDescent="0.25">
      <c r="A355" s="12" t="s">
        <v>67</v>
      </c>
      <c r="B355" s="13" t="s">
        <v>470</v>
      </c>
      <c r="C355" s="13">
        <v>54572</v>
      </c>
      <c r="D355" s="13">
        <v>41141</v>
      </c>
      <c r="E355" s="13">
        <v>15462</v>
      </c>
      <c r="F355" s="13">
        <v>25679</v>
      </c>
      <c r="G355" s="13">
        <v>37.58</v>
      </c>
      <c r="H355" s="15">
        <v>62.42</v>
      </c>
      <c r="I355" s="6"/>
      <c r="J355" s="6"/>
      <c r="K355" s="12" t="s">
        <v>470</v>
      </c>
      <c r="L355" s="13">
        <v>78.900000000000006</v>
      </c>
      <c r="M355" s="13">
        <f>VLOOKUP(K355,'Li (abril 2015)'!$A$3:$B$382,2,FALSE)</f>
        <v>36100</v>
      </c>
      <c r="N355" s="13">
        <v>72.3</v>
      </c>
      <c r="O355" s="13" t="str">
        <f>VLOOKUP(K355,'Li (abril 2015)'!$A$3:$E$382,5,FALSE)</f>
        <v>!</v>
      </c>
      <c r="P355" s="13">
        <v>8.3000000000000007</v>
      </c>
      <c r="Q355" s="13">
        <v>21.1</v>
      </c>
      <c r="R355" s="13">
        <v>43.9</v>
      </c>
      <c r="S355" s="13">
        <v>56.1</v>
      </c>
      <c r="T355" s="13">
        <v>67.3</v>
      </c>
      <c r="U355" s="13" t="s">
        <v>63</v>
      </c>
      <c r="V355" s="15" t="s">
        <v>63</v>
      </c>
      <c r="W355" s="6"/>
      <c r="X355" s="6"/>
      <c r="Y355" s="6"/>
      <c r="Z355" s="6"/>
      <c r="AA355" s="6"/>
    </row>
    <row r="356" spans="1:27" ht="14.3" customHeight="1" x14ac:dyDescent="0.25">
      <c r="A356" s="12" t="s">
        <v>78</v>
      </c>
      <c r="B356" s="13" t="s">
        <v>471</v>
      </c>
      <c r="C356" s="13">
        <v>78146</v>
      </c>
      <c r="D356" s="13">
        <v>58610</v>
      </c>
      <c r="E356" s="13">
        <v>27550</v>
      </c>
      <c r="F356" s="13">
        <v>31060</v>
      </c>
      <c r="G356" s="13">
        <v>47.01</v>
      </c>
      <c r="H356" s="15">
        <v>52.99</v>
      </c>
      <c r="I356" s="6"/>
      <c r="J356" s="6"/>
      <c r="K356" s="12" t="s">
        <v>471</v>
      </c>
      <c r="L356" s="13">
        <v>83.4</v>
      </c>
      <c r="M356" s="13">
        <f>VLOOKUP(K356,'Li (abril 2015)'!$A$3:$B$382,2,FALSE)</f>
        <v>54500</v>
      </c>
      <c r="N356" s="13">
        <v>81.3</v>
      </c>
      <c r="O356" s="13">
        <f>VLOOKUP(K356,'Li (abril 2015)'!$A$3:$E$382,5,FALSE)</f>
        <v>2500</v>
      </c>
      <c r="P356" s="13">
        <v>2.6</v>
      </c>
      <c r="Q356" s="13">
        <v>16.600000000000001</v>
      </c>
      <c r="R356" s="13">
        <v>26.2</v>
      </c>
      <c r="S356" s="13">
        <v>73.8</v>
      </c>
      <c r="T356" s="13">
        <v>67.599999999999994</v>
      </c>
      <c r="U356" s="13" t="s">
        <v>63</v>
      </c>
      <c r="V356" s="15">
        <v>26.9</v>
      </c>
      <c r="W356" s="6"/>
      <c r="X356" s="6"/>
      <c r="Y356" s="6"/>
      <c r="Z356" s="6"/>
      <c r="AA356" s="6"/>
    </row>
    <row r="357" spans="1:27" ht="14.3" customHeight="1" x14ac:dyDescent="0.25">
      <c r="A357" s="12" t="s">
        <v>61</v>
      </c>
      <c r="B357" s="13" t="s">
        <v>472</v>
      </c>
      <c r="C357" s="13">
        <v>116757</v>
      </c>
      <c r="D357" s="13">
        <v>93277</v>
      </c>
      <c r="E357" s="13">
        <v>48300</v>
      </c>
      <c r="F357" s="13">
        <v>44977</v>
      </c>
      <c r="G357" s="13">
        <v>51.78</v>
      </c>
      <c r="H357" s="15">
        <v>48.22</v>
      </c>
      <c r="I357" s="6"/>
      <c r="J357" s="6"/>
      <c r="K357" s="12" t="s">
        <v>472</v>
      </c>
      <c r="L357" s="13">
        <v>85.1</v>
      </c>
      <c r="M357" s="13">
        <f>VLOOKUP(K357,'Li (abril 2015)'!$A$3:$B$382,2,FALSE)</f>
        <v>79800</v>
      </c>
      <c r="N357" s="13">
        <v>81.5</v>
      </c>
      <c r="O357" s="13">
        <f>VLOOKUP(K357,'Li (abril 2015)'!$A$3:$E$382,5,FALSE)</f>
        <v>2900</v>
      </c>
      <c r="P357" s="13">
        <v>4.3</v>
      </c>
      <c r="Q357" s="13">
        <v>14.9</v>
      </c>
      <c r="R357" s="13">
        <v>19.399999999999999</v>
      </c>
      <c r="S357" s="13">
        <v>80.599999999999994</v>
      </c>
      <c r="T357" s="13">
        <v>73.2</v>
      </c>
      <c r="U357" s="13">
        <v>12.2</v>
      </c>
      <c r="V357" s="15">
        <v>16.3</v>
      </c>
      <c r="W357" s="6"/>
      <c r="X357" s="6"/>
      <c r="Y357" s="6"/>
      <c r="Z357" s="6"/>
      <c r="AA357" s="6"/>
    </row>
    <row r="358" spans="1:27" ht="14.3" customHeight="1" x14ac:dyDescent="0.25">
      <c r="A358" s="12" t="s">
        <v>93</v>
      </c>
      <c r="B358" s="13" t="s">
        <v>473</v>
      </c>
      <c r="C358" s="13">
        <v>43823</v>
      </c>
      <c r="D358" s="13">
        <v>35595</v>
      </c>
      <c r="E358" s="13">
        <v>16658</v>
      </c>
      <c r="F358" s="13">
        <v>18937</v>
      </c>
      <c r="G358" s="13">
        <v>46.8</v>
      </c>
      <c r="H358" s="15">
        <v>53.2</v>
      </c>
      <c r="I358" s="6"/>
      <c r="J358" s="6"/>
      <c r="K358" s="12" t="s">
        <v>473</v>
      </c>
      <c r="L358" s="13">
        <v>79.900000000000006</v>
      </c>
      <c r="M358" s="13">
        <f>VLOOKUP(K358,'Li (abril 2015)'!$A$3:$B$382,2,FALSE)</f>
        <v>24200</v>
      </c>
      <c r="N358" s="13">
        <v>76</v>
      </c>
      <c r="O358" s="13">
        <f>VLOOKUP(K358,'Li (abril 2015)'!$A$3:$E$382,5,FALSE)</f>
        <v>1200</v>
      </c>
      <c r="P358" s="13" t="s">
        <v>63</v>
      </c>
      <c r="Q358" s="13">
        <v>20.100000000000001</v>
      </c>
      <c r="R358" s="13">
        <v>28.4</v>
      </c>
      <c r="S358" s="13">
        <v>71.599999999999994</v>
      </c>
      <c r="T358" s="13">
        <v>77.3</v>
      </c>
      <c r="U358" s="13" t="s">
        <v>63</v>
      </c>
      <c r="V358" s="15" t="s">
        <v>63</v>
      </c>
      <c r="W358" s="6"/>
      <c r="X358" s="6"/>
      <c r="Y358" s="6"/>
      <c r="Z358" s="6"/>
      <c r="AA358" s="6"/>
    </row>
    <row r="359" spans="1:27" ht="14.3" customHeight="1" x14ac:dyDescent="0.25">
      <c r="A359" s="12" t="s">
        <v>93</v>
      </c>
      <c r="B359" s="13" t="s">
        <v>474</v>
      </c>
      <c r="C359" s="13">
        <v>82071</v>
      </c>
      <c r="D359" s="13">
        <v>65191</v>
      </c>
      <c r="E359" s="13">
        <v>31924</v>
      </c>
      <c r="F359" s="13">
        <v>33267</v>
      </c>
      <c r="G359" s="13">
        <v>48.97</v>
      </c>
      <c r="H359" s="15">
        <v>51.03</v>
      </c>
      <c r="I359" s="6"/>
      <c r="J359" s="6"/>
      <c r="K359" s="12" t="s">
        <v>474</v>
      </c>
      <c r="L359" s="13">
        <v>82.2</v>
      </c>
      <c r="M359" s="13">
        <f>VLOOKUP(K359,'Li (abril 2015)'!$A$3:$B$382,2,FALSE)</f>
        <v>41800</v>
      </c>
      <c r="N359" s="13">
        <v>76.8</v>
      </c>
      <c r="O359" s="13">
        <f>VLOOKUP(K359,'Li (abril 2015)'!$A$3:$E$382,5,FALSE)</f>
        <v>3400</v>
      </c>
      <c r="P359" s="13">
        <v>6.6</v>
      </c>
      <c r="Q359" s="13">
        <v>17.8</v>
      </c>
      <c r="R359" s="13">
        <v>15</v>
      </c>
      <c r="S359" s="13">
        <v>85</v>
      </c>
      <c r="T359" s="13">
        <v>53.4</v>
      </c>
      <c r="U359" s="13" t="s">
        <v>63</v>
      </c>
      <c r="V359" s="15" t="s">
        <v>63</v>
      </c>
      <c r="W359" s="6"/>
      <c r="X359" s="6"/>
      <c r="Y359" s="6"/>
      <c r="Z359" s="6"/>
      <c r="AA359" s="6"/>
    </row>
    <row r="360" spans="1:27" ht="14.3" customHeight="1" x14ac:dyDescent="0.25">
      <c r="A360" s="12" t="s">
        <v>26</v>
      </c>
      <c r="B360" s="13" t="s">
        <v>550</v>
      </c>
      <c r="C360" s="13">
        <v>67595</v>
      </c>
      <c r="D360" s="13">
        <v>43220</v>
      </c>
      <c r="E360" s="13">
        <v>26794</v>
      </c>
      <c r="F360" s="13">
        <v>16426</v>
      </c>
      <c r="G360" s="13">
        <v>61.99</v>
      </c>
      <c r="H360" s="15">
        <v>38.01</v>
      </c>
      <c r="I360" s="6"/>
      <c r="J360" s="6"/>
      <c r="K360" s="12" t="s">
        <v>550</v>
      </c>
      <c r="L360" s="13">
        <v>75.400000000000006</v>
      </c>
      <c r="M360" s="13">
        <f>VLOOKUP(K360,'Li (abril 2015)'!$A$3:$B$382,2,FALSE)</f>
        <v>39700</v>
      </c>
      <c r="N360" s="13">
        <v>71.2</v>
      </c>
      <c r="O360" s="13">
        <f>VLOOKUP(K360,'Li (abril 2015)'!$A$3:$E$382,5,FALSE)</f>
        <v>3000</v>
      </c>
      <c r="P360" s="13">
        <v>5.5</v>
      </c>
      <c r="Q360" s="13">
        <v>24.6</v>
      </c>
      <c r="R360" s="13">
        <v>23.5</v>
      </c>
      <c r="S360" s="13">
        <v>76.5</v>
      </c>
      <c r="T360" s="13">
        <v>67.599999999999994</v>
      </c>
      <c r="U360" s="13" t="s">
        <v>63</v>
      </c>
      <c r="V360" s="15" t="s">
        <v>63</v>
      </c>
      <c r="W360" s="6"/>
      <c r="X360" s="6"/>
      <c r="Y360" s="6"/>
      <c r="Z360" s="6"/>
      <c r="AA360" s="6"/>
    </row>
    <row r="361" spans="1:27" ht="14.3" customHeight="1" x14ac:dyDescent="0.25">
      <c r="A361" s="12" t="s">
        <v>64</v>
      </c>
      <c r="B361" s="13" t="s">
        <v>475</v>
      </c>
      <c r="C361" s="13">
        <v>85834</v>
      </c>
      <c r="D361" s="13">
        <v>63869</v>
      </c>
      <c r="E361" s="13">
        <v>28546</v>
      </c>
      <c r="F361" s="13">
        <v>35323</v>
      </c>
      <c r="G361" s="13">
        <v>44.69</v>
      </c>
      <c r="H361" s="15">
        <v>55.31</v>
      </c>
      <c r="I361" s="6"/>
      <c r="J361" s="6"/>
      <c r="K361" s="12" t="s">
        <v>475</v>
      </c>
      <c r="L361" s="13">
        <v>71.5</v>
      </c>
      <c r="M361" s="13">
        <f>VLOOKUP(K361,'Li (abril 2015)'!$A$3:$B$382,2,FALSE)</f>
        <v>46500</v>
      </c>
      <c r="N361" s="13">
        <v>70.3</v>
      </c>
      <c r="O361" s="13">
        <f>VLOOKUP(K361,'Li (abril 2015)'!$A$3:$E$382,5,FALSE)</f>
        <v>2100</v>
      </c>
      <c r="P361" s="13" t="s">
        <v>63</v>
      </c>
      <c r="Q361" s="13">
        <v>28.5</v>
      </c>
      <c r="R361" s="13">
        <v>23.5</v>
      </c>
      <c r="S361" s="13">
        <v>76.5</v>
      </c>
      <c r="T361" s="13" t="s">
        <v>63</v>
      </c>
      <c r="U361" s="13" t="s">
        <v>63</v>
      </c>
      <c r="V361" s="15" t="s">
        <v>63</v>
      </c>
      <c r="W361" s="6"/>
      <c r="X361" s="6"/>
      <c r="Y361" s="6"/>
      <c r="Z361" s="6"/>
      <c r="AA361" s="6"/>
    </row>
    <row r="362" spans="1:27" ht="14.3" customHeight="1" x14ac:dyDescent="0.25">
      <c r="A362" s="12" t="s">
        <v>67</v>
      </c>
      <c r="B362" s="13" t="s">
        <v>476</v>
      </c>
      <c r="C362" s="13">
        <v>73499</v>
      </c>
      <c r="D362" s="13">
        <v>54753</v>
      </c>
      <c r="E362" s="13">
        <v>20906</v>
      </c>
      <c r="F362" s="13">
        <v>33847</v>
      </c>
      <c r="G362" s="13">
        <v>38.18</v>
      </c>
      <c r="H362" s="15">
        <v>61.82</v>
      </c>
      <c r="I362" s="6"/>
      <c r="J362" s="6"/>
      <c r="K362" s="12" t="s">
        <v>476</v>
      </c>
      <c r="L362" s="13">
        <v>80.400000000000006</v>
      </c>
      <c r="M362" s="13">
        <f>VLOOKUP(K362,'Li (abril 2015)'!$A$3:$B$382,2,FALSE)</f>
        <v>43700</v>
      </c>
      <c r="N362" s="13">
        <v>76.099999999999994</v>
      </c>
      <c r="O362" s="13">
        <f>VLOOKUP(K362,'Li (abril 2015)'!$A$3:$E$382,5,FALSE)</f>
        <v>1800</v>
      </c>
      <c r="P362" s="13">
        <v>5.4</v>
      </c>
      <c r="Q362" s="13">
        <v>19.600000000000001</v>
      </c>
      <c r="R362" s="13">
        <v>21.4</v>
      </c>
      <c r="S362" s="13">
        <v>78.599999999999994</v>
      </c>
      <c r="T362" s="13" t="s">
        <v>63</v>
      </c>
      <c r="U362" s="13" t="s">
        <v>63</v>
      </c>
      <c r="V362" s="15" t="s">
        <v>63</v>
      </c>
      <c r="W362" s="6"/>
      <c r="X362" s="6"/>
      <c r="Y362" s="6"/>
      <c r="Z362" s="6"/>
      <c r="AA362" s="6"/>
    </row>
    <row r="363" spans="1:27" ht="14.3" customHeight="1" x14ac:dyDescent="0.25">
      <c r="A363" s="12" t="s">
        <v>26</v>
      </c>
      <c r="B363" s="13" t="s">
        <v>551</v>
      </c>
      <c r="C363" s="13">
        <v>130925</v>
      </c>
      <c r="D363" s="13">
        <v>88508</v>
      </c>
      <c r="E363" s="13">
        <v>51560</v>
      </c>
      <c r="F363" s="13">
        <v>36948</v>
      </c>
      <c r="G363" s="13">
        <v>58.25</v>
      </c>
      <c r="H363" s="15">
        <v>41.75</v>
      </c>
      <c r="I363" s="6"/>
      <c r="J363" s="6"/>
      <c r="K363" s="12" t="s">
        <v>551</v>
      </c>
      <c r="L363" s="13">
        <v>78.400000000000006</v>
      </c>
      <c r="M363" s="13">
        <f>VLOOKUP(K363,'Li (abril 2015)'!$A$3:$B$382,2,FALSE)</f>
        <v>84100</v>
      </c>
      <c r="N363" s="13">
        <v>75.5</v>
      </c>
      <c r="O363" s="13">
        <f>VLOOKUP(K363,'Li (abril 2015)'!$A$3:$E$382,5,FALSE)</f>
        <v>6300</v>
      </c>
      <c r="P363" s="13">
        <v>3.8</v>
      </c>
      <c r="Q363" s="13">
        <v>21.6</v>
      </c>
      <c r="R363" s="13">
        <v>19.8</v>
      </c>
      <c r="S363" s="13">
        <v>80.2</v>
      </c>
      <c r="T363" s="13">
        <v>63.2</v>
      </c>
      <c r="U363" s="13" t="s">
        <v>63</v>
      </c>
      <c r="V363" s="15">
        <v>32.9</v>
      </c>
      <c r="W363" s="6"/>
      <c r="X363" s="6"/>
      <c r="Y363" s="6"/>
      <c r="Z363" s="6"/>
      <c r="AA363" s="6"/>
    </row>
    <row r="364" spans="1:27" ht="14.3" customHeight="1" x14ac:dyDescent="0.25">
      <c r="A364" s="12" t="s">
        <v>61</v>
      </c>
      <c r="B364" s="13" t="s">
        <v>477</v>
      </c>
      <c r="C364" s="13">
        <v>82441</v>
      </c>
      <c r="D364" s="13">
        <v>65671</v>
      </c>
      <c r="E364" s="13">
        <v>35236</v>
      </c>
      <c r="F364" s="13">
        <v>30435</v>
      </c>
      <c r="G364" s="13">
        <v>53.66</v>
      </c>
      <c r="H364" s="15">
        <v>46.34</v>
      </c>
      <c r="I364" s="6"/>
      <c r="J364" s="6"/>
      <c r="K364" s="12" t="s">
        <v>477</v>
      </c>
      <c r="L364" s="13">
        <v>86.5</v>
      </c>
      <c r="M364" s="13">
        <f>VLOOKUP(K364,'Li (abril 2015)'!$A$3:$B$382,2,FALSE)</f>
        <v>55400</v>
      </c>
      <c r="N364" s="13">
        <v>84.2</v>
      </c>
      <c r="O364" s="13" t="str">
        <f>VLOOKUP(K364,'Li (abril 2015)'!$A$3:$E$382,5,FALSE)</f>
        <v>!</v>
      </c>
      <c r="P364" s="13">
        <v>2.6</v>
      </c>
      <c r="Q364" s="13">
        <v>13.5</v>
      </c>
      <c r="R364" s="13">
        <v>49.8</v>
      </c>
      <c r="S364" s="13">
        <v>50.2</v>
      </c>
      <c r="T364" s="13">
        <v>100</v>
      </c>
      <c r="U364" s="13" t="s">
        <v>63</v>
      </c>
      <c r="V364" s="15" t="s">
        <v>63</v>
      </c>
      <c r="W364" s="6"/>
      <c r="X364" s="6"/>
      <c r="Y364" s="6"/>
      <c r="Z364" s="6"/>
      <c r="AA364" s="6"/>
    </row>
    <row r="365" spans="1:27" ht="14.3" customHeight="1" x14ac:dyDescent="0.25">
      <c r="A365" s="12" t="s">
        <v>93</v>
      </c>
      <c r="B365" s="13" t="s">
        <v>478</v>
      </c>
      <c r="C365" s="13">
        <v>27478</v>
      </c>
      <c r="D365" s="13">
        <v>21734</v>
      </c>
      <c r="E365" s="13">
        <v>8566</v>
      </c>
      <c r="F365" s="13">
        <v>13168</v>
      </c>
      <c r="G365" s="13">
        <v>39.409999999999997</v>
      </c>
      <c r="H365" s="15">
        <v>60.59</v>
      </c>
      <c r="I365" s="6"/>
      <c r="J365" s="6"/>
      <c r="K365" s="12" t="s">
        <v>478</v>
      </c>
      <c r="L365" s="13">
        <v>84.3</v>
      </c>
      <c r="M365" s="13">
        <f>VLOOKUP(K365,'Li (abril 2015)'!$A$3:$B$382,2,FALSE)</f>
        <v>13700</v>
      </c>
      <c r="N365" s="13">
        <v>81.599999999999994</v>
      </c>
      <c r="O365" s="13" t="str">
        <f>VLOOKUP(K365,'Li (abril 2015)'!$A$3:$E$382,5,FALSE)</f>
        <v>!</v>
      </c>
      <c r="P365" s="13" t="s">
        <v>63</v>
      </c>
      <c r="Q365" s="13">
        <v>15.7</v>
      </c>
      <c r="R365" s="13">
        <v>41.3</v>
      </c>
      <c r="S365" s="13">
        <v>58.7</v>
      </c>
      <c r="T365" s="13" t="s">
        <v>63</v>
      </c>
      <c r="U365" s="13" t="s">
        <v>63</v>
      </c>
      <c r="V365" s="15" t="s">
        <v>63</v>
      </c>
      <c r="W365" s="6"/>
      <c r="X365" s="6"/>
      <c r="Y365" s="6"/>
      <c r="Z365" s="6"/>
      <c r="AA365" s="6"/>
    </row>
    <row r="366" spans="1:27" ht="14.3" customHeight="1" x14ac:dyDescent="0.25">
      <c r="A366" s="12" t="s">
        <v>81</v>
      </c>
      <c r="B366" s="13" t="s">
        <v>479</v>
      </c>
      <c r="C366" s="13">
        <v>120524</v>
      </c>
      <c r="D366" s="13">
        <v>78196</v>
      </c>
      <c r="E366" s="13">
        <v>53928</v>
      </c>
      <c r="F366" s="13">
        <v>24268</v>
      </c>
      <c r="G366" s="13">
        <v>68.97</v>
      </c>
      <c r="H366" s="15">
        <v>31.03</v>
      </c>
      <c r="I366" s="6"/>
      <c r="J366" s="6"/>
      <c r="K366" s="12" t="s">
        <v>479</v>
      </c>
      <c r="L366" s="13">
        <v>73.099999999999994</v>
      </c>
      <c r="M366" s="13">
        <f>VLOOKUP(K366,'Li (abril 2015)'!$A$3:$B$382,2,FALSE)</f>
        <v>111700</v>
      </c>
      <c r="N366" s="13">
        <v>68.3</v>
      </c>
      <c r="O366" s="13">
        <f>VLOOKUP(K366,'Li (abril 2015)'!$A$3:$E$382,5,FALSE)</f>
        <v>11100</v>
      </c>
      <c r="P366" s="13">
        <v>6.6</v>
      </c>
      <c r="Q366" s="13">
        <v>26.9</v>
      </c>
      <c r="R366" s="13">
        <v>39.299999999999997</v>
      </c>
      <c r="S366" s="13">
        <v>60.7</v>
      </c>
      <c r="T366" s="13">
        <v>54.9</v>
      </c>
      <c r="U366" s="13">
        <v>11.8</v>
      </c>
      <c r="V366" s="15">
        <v>37.6</v>
      </c>
      <c r="W366" s="6"/>
      <c r="X366" s="6"/>
      <c r="Y366" s="6"/>
      <c r="Z366" s="6"/>
      <c r="AA366" s="6"/>
    </row>
    <row r="367" spans="1:27" ht="14.3" customHeight="1" x14ac:dyDescent="0.25">
      <c r="A367" s="12" t="s">
        <v>93</v>
      </c>
      <c r="B367" s="13" t="s">
        <v>480</v>
      </c>
      <c r="C367" s="13">
        <v>50442</v>
      </c>
      <c r="D367" s="13">
        <v>38255</v>
      </c>
      <c r="E367" s="13">
        <v>14903</v>
      </c>
      <c r="F367" s="13">
        <v>23352</v>
      </c>
      <c r="G367" s="13">
        <v>38.96</v>
      </c>
      <c r="H367" s="15">
        <v>61.04</v>
      </c>
      <c r="I367" s="6"/>
      <c r="J367" s="6"/>
      <c r="K367" s="12" t="s">
        <v>480</v>
      </c>
      <c r="L367" s="13">
        <v>67.5</v>
      </c>
      <c r="M367" s="13">
        <f>VLOOKUP(K367,'Li (abril 2015)'!$A$3:$B$382,2,FALSE)</f>
        <v>27800</v>
      </c>
      <c r="N367" s="13">
        <v>62.1</v>
      </c>
      <c r="O367" s="13">
        <f>VLOOKUP(K367,'Li (abril 2015)'!$A$3:$E$382,5,FALSE)</f>
        <v>1300</v>
      </c>
      <c r="P367" s="13">
        <v>8</v>
      </c>
      <c r="Q367" s="13">
        <v>32.5</v>
      </c>
      <c r="R367" s="13">
        <v>25.6</v>
      </c>
      <c r="S367" s="13">
        <v>74.400000000000006</v>
      </c>
      <c r="T367" s="13" t="s">
        <v>63</v>
      </c>
      <c r="U367" s="13" t="s">
        <v>63</v>
      </c>
      <c r="V367" s="15">
        <v>100</v>
      </c>
      <c r="W367" s="6"/>
      <c r="X367" s="6"/>
      <c r="Y367" s="6"/>
      <c r="Z367" s="6"/>
      <c r="AA367" s="6"/>
    </row>
    <row r="368" spans="1:27" ht="14.3" customHeight="1" x14ac:dyDescent="0.25">
      <c r="A368" s="12" t="s">
        <v>64</v>
      </c>
      <c r="B368" s="13" t="s">
        <v>481</v>
      </c>
      <c r="C368" s="13">
        <v>235982</v>
      </c>
      <c r="D368" s="13">
        <v>163273</v>
      </c>
      <c r="E368" s="13">
        <v>58942</v>
      </c>
      <c r="F368" s="13">
        <v>104331</v>
      </c>
      <c r="G368" s="13">
        <v>36.1</v>
      </c>
      <c r="H368" s="15">
        <v>63.9</v>
      </c>
      <c r="I368" s="6"/>
      <c r="J368" s="6"/>
      <c r="K368" s="12" t="s">
        <v>481</v>
      </c>
      <c r="L368" s="13">
        <v>79.2</v>
      </c>
      <c r="M368" s="13">
        <f>VLOOKUP(K368,'Li (abril 2015)'!$A$3:$B$382,2,FALSE)</f>
        <v>154500</v>
      </c>
      <c r="N368" s="13">
        <v>75.3</v>
      </c>
      <c r="O368" s="13">
        <f>VLOOKUP(K368,'Li (abril 2015)'!$A$3:$E$382,5,FALSE)</f>
        <v>8400</v>
      </c>
      <c r="P368" s="13">
        <v>4.9000000000000004</v>
      </c>
      <c r="Q368" s="13">
        <v>20.8</v>
      </c>
      <c r="R368" s="13">
        <v>25.9</v>
      </c>
      <c r="S368" s="13">
        <v>74.099999999999994</v>
      </c>
      <c r="T368" s="13">
        <v>65.2</v>
      </c>
      <c r="U368" s="13" t="s">
        <v>63</v>
      </c>
      <c r="V368" s="15">
        <v>30</v>
      </c>
      <c r="W368" s="6"/>
      <c r="X368" s="6"/>
      <c r="Y368" s="6"/>
      <c r="Z368" s="6"/>
      <c r="AA368" s="6"/>
    </row>
    <row r="369" spans="1:27" ht="14.3" customHeight="1" x14ac:dyDescent="0.25">
      <c r="A369" s="12" t="s">
        <v>93</v>
      </c>
      <c r="B369" s="13" t="s">
        <v>482</v>
      </c>
      <c r="C369" s="13">
        <v>366555</v>
      </c>
      <c r="D369" s="13">
        <v>288895</v>
      </c>
      <c r="E369" s="13">
        <v>137258</v>
      </c>
      <c r="F369" s="13">
        <v>151637</v>
      </c>
      <c r="G369" s="13">
        <v>47.51</v>
      </c>
      <c r="H369" s="15">
        <v>52.49</v>
      </c>
      <c r="I369" s="6"/>
      <c r="J369" s="6"/>
      <c r="K369" s="12" t="s">
        <v>482</v>
      </c>
      <c r="L369" s="13">
        <v>83.6</v>
      </c>
      <c r="M369" s="13">
        <f>VLOOKUP(K369,'Li (abril 2015)'!$A$3:$B$382,2,FALSE)</f>
        <v>227500</v>
      </c>
      <c r="N369" s="13">
        <v>80.099999999999994</v>
      </c>
      <c r="O369" s="13">
        <f>VLOOKUP(K369,'Li (abril 2015)'!$A$3:$E$382,5,FALSE)</f>
        <v>8400</v>
      </c>
      <c r="P369" s="13">
        <v>4.0999999999999996</v>
      </c>
      <c r="Q369" s="13">
        <v>16.399999999999999</v>
      </c>
      <c r="R369" s="13">
        <v>33.4</v>
      </c>
      <c r="S369" s="13">
        <v>66.599999999999994</v>
      </c>
      <c r="T369" s="13">
        <v>66.2</v>
      </c>
      <c r="U369" s="13">
        <v>14.3</v>
      </c>
      <c r="V369" s="15">
        <v>22.8</v>
      </c>
      <c r="W369" s="6"/>
      <c r="X369" s="6"/>
      <c r="Y369" s="6"/>
      <c r="Z369" s="6"/>
      <c r="AA369" s="6"/>
    </row>
    <row r="370" spans="1:27" ht="14.3" customHeight="1" x14ac:dyDescent="0.25">
      <c r="A370" s="12" t="s">
        <v>61</v>
      </c>
      <c r="B370" s="13" t="s">
        <v>483</v>
      </c>
      <c r="C370" s="13">
        <v>89595</v>
      </c>
      <c r="D370" s="13">
        <v>72764</v>
      </c>
      <c r="E370" s="13">
        <v>42878</v>
      </c>
      <c r="F370" s="13">
        <v>29886</v>
      </c>
      <c r="G370" s="13">
        <v>58.93</v>
      </c>
      <c r="H370" s="15">
        <v>41.07</v>
      </c>
      <c r="I370" s="6"/>
      <c r="J370" s="6"/>
      <c r="K370" s="12" t="s">
        <v>483</v>
      </c>
      <c r="L370" s="13">
        <v>79.3</v>
      </c>
      <c r="M370" s="13">
        <f>VLOOKUP(K370,'Li (abril 2015)'!$A$3:$B$382,2,FALSE)</f>
        <v>63800</v>
      </c>
      <c r="N370" s="13">
        <v>76.5</v>
      </c>
      <c r="O370" s="13" t="str">
        <f>VLOOKUP(K370,'Li (abril 2015)'!$A$3:$E$382,5,FALSE)</f>
        <v>!</v>
      </c>
      <c r="P370" s="13">
        <v>3.5</v>
      </c>
      <c r="Q370" s="13">
        <v>20.7</v>
      </c>
      <c r="R370" s="13">
        <v>40.799999999999997</v>
      </c>
      <c r="S370" s="13">
        <v>59.2</v>
      </c>
      <c r="T370" s="13">
        <v>59.4</v>
      </c>
      <c r="U370" s="13" t="s">
        <v>63</v>
      </c>
      <c r="V370" s="15" t="s">
        <v>63</v>
      </c>
      <c r="W370" s="6"/>
      <c r="X370" s="6"/>
      <c r="Y370" s="6"/>
      <c r="Z370" s="6"/>
      <c r="AA370" s="6"/>
    </row>
    <row r="371" spans="1:27" ht="14.3" customHeight="1" x14ac:dyDescent="0.25">
      <c r="A371" s="12" t="s">
        <v>61</v>
      </c>
      <c r="B371" s="13" t="s">
        <v>484</v>
      </c>
      <c r="C371" s="13">
        <v>102665</v>
      </c>
      <c r="D371" s="13">
        <v>81792</v>
      </c>
      <c r="E371" s="13">
        <v>44086</v>
      </c>
      <c r="F371" s="13">
        <v>37706</v>
      </c>
      <c r="G371" s="13">
        <v>53.9</v>
      </c>
      <c r="H371" s="15">
        <v>46.1</v>
      </c>
      <c r="I371" s="6"/>
      <c r="J371" s="6"/>
      <c r="K371" s="12" t="s">
        <v>484</v>
      </c>
      <c r="L371" s="13">
        <v>83.4</v>
      </c>
      <c r="M371" s="13">
        <f>VLOOKUP(K371,'Li (abril 2015)'!$A$3:$B$382,2,FALSE)</f>
        <v>71500</v>
      </c>
      <c r="N371" s="13">
        <v>80.400000000000006</v>
      </c>
      <c r="O371" s="13">
        <f>VLOOKUP(K371,'Li (abril 2015)'!$A$3:$E$382,5,FALSE)</f>
        <v>3000</v>
      </c>
      <c r="P371" s="13">
        <v>3.6</v>
      </c>
      <c r="Q371" s="13">
        <v>16.600000000000001</v>
      </c>
      <c r="R371" s="13">
        <v>22.3</v>
      </c>
      <c r="S371" s="13">
        <v>77.7</v>
      </c>
      <c r="T371" s="13">
        <v>73.7</v>
      </c>
      <c r="U371" s="13">
        <v>5.4</v>
      </c>
      <c r="V371" s="15">
        <v>22</v>
      </c>
      <c r="W371" s="6"/>
      <c r="X371" s="6"/>
      <c r="Y371" s="6"/>
      <c r="Z371" s="6"/>
      <c r="AA371" s="6"/>
    </row>
    <row r="372" spans="1:27" ht="14.3" customHeight="1" x14ac:dyDescent="0.25">
      <c r="A372" s="12" t="s">
        <v>64</v>
      </c>
      <c r="B372" s="13" t="s">
        <v>485</v>
      </c>
      <c r="C372" s="13">
        <v>242568</v>
      </c>
      <c r="D372" s="13">
        <v>172000</v>
      </c>
      <c r="E372" s="13">
        <v>88931</v>
      </c>
      <c r="F372" s="13">
        <v>83069</v>
      </c>
      <c r="G372" s="13">
        <v>51.7</v>
      </c>
      <c r="H372" s="15">
        <v>48.3</v>
      </c>
      <c r="I372" s="6"/>
      <c r="J372" s="6"/>
      <c r="K372" s="12" t="s">
        <v>485</v>
      </c>
      <c r="L372" s="13">
        <v>72.3</v>
      </c>
      <c r="M372" s="13">
        <f>VLOOKUP(K372,'Li (abril 2015)'!$A$3:$B$382,2,FALSE)</f>
        <v>136000</v>
      </c>
      <c r="N372" s="13">
        <v>69.7</v>
      </c>
      <c r="O372" s="13">
        <f>VLOOKUP(K372,'Li (abril 2015)'!$A$3:$E$382,5,FALSE)</f>
        <v>5600</v>
      </c>
      <c r="P372" s="13">
        <v>3.6</v>
      </c>
      <c r="Q372" s="13">
        <v>27.7</v>
      </c>
      <c r="R372" s="13">
        <v>15.5</v>
      </c>
      <c r="S372" s="13">
        <v>84.5</v>
      </c>
      <c r="T372" s="13">
        <v>61</v>
      </c>
      <c r="U372" s="13" t="s">
        <v>63</v>
      </c>
      <c r="V372" s="15">
        <v>34.200000000000003</v>
      </c>
      <c r="W372" s="6"/>
      <c r="X372" s="6"/>
      <c r="Y372" s="6"/>
      <c r="Z372" s="6"/>
      <c r="AA372" s="6"/>
    </row>
    <row r="373" spans="1:27" ht="14.3" customHeight="1" x14ac:dyDescent="0.25">
      <c r="A373" s="12" t="s">
        <v>61</v>
      </c>
      <c r="B373" s="13" t="s">
        <v>486</v>
      </c>
      <c r="C373" s="13">
        <v>71313</v>
      </c>
      <c r="D373" s="13">
        <v>55221</v>
      </c>
      <c r="E373" s="13">
        <v>31007</v>
      </c>
      <c r="F373" s="13">
        <v>24214</v>
      </c>
      <c r="G373" s="13">
        <v>56.15</v>
      </c>
      <c r="H373" s="15">
        <v>43.85</v>
      </c>
      <c r="I373" s="6"/>
      <c r="J373" s="6"/>
      <c r="K373" s="12" t="s">
        <v>486</v>
      </c>
      <c r="L373" s="13">
        <v>85.7</v>
      </c>
      <c r="M373" s="13">
        <f>VLOOKUP(K373,'Li (abril 2015)'!$A$3:$B$382,2,FALSE)</f>
        <v>49000</v>
      </c>
      <c r="N373" s="13">
        <v>85.7</v>
      </c>
      <c r="O373" s="13" t="str">
        <f>VLOOKUP(K373,'Li (abril 2015)'!$A$3:$E$382,5,FALSE)</f>
        <v>!</v>
      </c>
      <c r="P373" s="13" t="s">
        <v>63</v>
      </c>
      <c r="Q373" s="13">
        <v>14.3</v>
      </c>
      <c r="R373" s="13">
        <v>25.9</v>
      </c>
      <c r="S373" s="13">
        <v>74.099999999999994</v>
      </c>
      <c r="T373" s="13">
        <v>78.8</v>
      </c>
      <c r="U373" s="13" t="s">
        <v>63</v>
      </c>
      <c r="V373" s="15">
        <v>21.2</v>
      </c>
      <c r="W373" s="6"/>
      <c r="X373" s="6"/>
      <c r="Y373" s="6"/>
      <c r="Z373" s="6"/>
      <c r="AA373" s="6"/>
    </row>
    <row r="374" spans="1:27" ht="14.3" customHeight="1" x14ac:dyDescent="0.25">
      <c r="A374" s="12" t="s">
        <v>61</v>
      </c>
      <c r="B374" s="13" t="s">
        <v>487</v>
      </c>
      <c r="C374" s="13">
        <v>121891</v>
      </c>
      <c r="D374" s="13">
        <v>97501</v>
      </c>
      <c r="E374" s="13">
        <v>55272</v>
      </c>
      <c r="F374" s="13">
        <v>42229</v>
      </c>
      <c r="G374" s="13">
        <v>56.69</v>
      </c>
      <c r="H374" s="15">
        <v>43.31</v>
      </c>
      <c r="I374" s="6"/>
      <c r="J374" s="6"/>
      <c r="K374" s="12" t="s">
        <v>487</v>
      </c>
      <c r="L374" s="13">
        <v>80.8</v>
      </c>
      <c r="M374" s="13">
        <f>VLOOKUP(K374,'Li (abril 2015)'!$A$3:$B$382,2,FALSE)</f>
        <v>77200</v>
      </c>
      <c r="N374" s="13">
        <v>78.8</v>
      </c>
      <c r="O374" s="13">
        <f>VLOOKUP(K374,'Li (abril 2015)'!$A$3:$E$382,5,FALSE)</f>
        <v>2300</v>
      </c>
      <c r="P374" s="13">
        <v>2.5</v>
      </c>
      <c r="Q374" s="13">
        <v>19.2</v>
      </c>
      <c r="R374" s="13">
        <v>15.1</v>
      </c>
      <c r="S374" s="13">
        <v>84.9</v>
      </c>
      <c r="T374" s="13">
        <v>85.9</v>
      </c>
      <c r="U374" s="13" t="s">
        <v>63</v>
      </c>
      <c r="V374" s="15">
        <v>14.1</v>
      </c>
      <c r="W374" s="6"/>
      <c r="X374" s="6"/>
      <c r="Y374" s="6"/>
      <c r="Z374" s="6"/>
      <c r="AA374" s="6"/>
    </row>
    <row r="375" spans="1:27" ht="14.3" customHeight="1" x14ac:dyDescent="0.25">
      <c r="A375" s="12" t="s">
        <v>98</v>
      </c>
      <c r="B375" s="13" t="s">
        <v>488</v>
      </c>
      <c r="C375" s="13">
        <v>174760</v>
      </c>
      <c r="D375" s="13">
        <v>117936</v>
      </c>
      <c r="E375" s="13">
        <v>44138</v>
      </c>
      <c r="F375" s="13">
        <v>73798</v>
      </c>
      <c r="G375" s="13">
        <v>37.43</v>
      </c>
      <c r="H375" s="15">
        <v>62.57</v>
      </c>
      <c r="I375" s="6"/>
      <c r="J375" s="6"/>
      <c r="K375" s="12" t="s">
        <v>488</v>
      </c>
      <c r="L375" s="13">
        <v>70</v>
      </c>
      <c r="M375" s="13">
        <f>VLOOKUP(K375,'Li (abril 2015)'!$A$3:$B$382,2,FALSE)</f>
        <v>102200</v>
      </c>
      <c r="N375" s="13">
        <v>64.099999999999994</v>
      </c>
      <c r="O375" s="13">
        <f>VLOOKUP(K375,'Li (abril 2015)'!$A$3:$E$382,5,FALSE)</f>
        <v>12800</v>
      </c>
      <c r="P375" s="13">
        <v>8.4</v>
      </c>
      <c r="Q375" s="13">
        <v>30</v>
      </c>
      <c r="R375" s="13">
        <v>13.4</v>
      </c>
      <c r="S375" s="13">
        <v>86.6</v>
      </c>
      <c r="T375" s="13">
        <v>62.3</v>
      </c>
      <c r="U375" s="13">
        <v>9.8000000000000007</v>
      </c>
      <c r="V375" s="15">
        <v>30.8</v>
      </c>
      <c r="W375" s="6"/>
      <c r="X375" s="6"/>
      <c r="Y375" s="6"/>
      <c r="Z375" s="6"/>
      <c r="AA375" s="6"/>
    </row>
    <row r="376" spans="1:27" ht="14.3" customHeight="1" x14ac:dyDescent="0.25">
      <c r="A376" s="12" t="s">
        <v>98</v>
      </c>
      <c r="B376" s="13" t="s">
        <v>489</v>
      </c>
      <c r="C376" s="13">
        <v>73516</v>
      </c>
      <c r="D376" s="13">
        <v>54239</v>
      </c>
      <c r="E376" s="13">
        <v>25125</v>
      </c>
      <c r="F376" s="13">
        <v>29114</v>
      </c>
      <c r="G376" s="13">
        <v>46.32</v>
      </c>
      <c r="H376" s="15">
        <v>53.68</v>
      </c>
      <c r="I376" s="6"/>
      <c r="J376" s="6"/>
      <c r="K376" s="12" t="s">
        <v>489</v>
      </c>
      <c r="L376" s="13">
        <v>80.900000000000006</v>
      </c>
      <c r="M376" s="13">
        <f>VLOOKUP(K376,'Li (abril 2015)'!$A$3:$B$382,2,FALSE)</f>
        <v>53300</v>
      </c>
      <c r="N376" s="13">
        <v>78</v>
      </c>
      <c r="O376" s="13">
        <f>VLOOKUP(K376,'Li (abril 2015)'!$A$3:$E$382,5,FALSE)</f>
        <v>2000</v>
      </c>
      <c r="P376" s="13">
        <v>3.6</v>
      </c>
      <c r="Q376" s="13">
        <v>19.100000000000001</v>
      </c>
      <c r="R376" s="13">
        <v>27.8</v>
      </c>
      <c r="S376" s="13">
        <v>72.2</v>
      </c>
      <c r="T376" s="13">
        <v>92.1</v>
      </c>
      <c r="U376" s="13" t="s">
        <v>63</v>
      </c>
      <c r="V376" s="15" t="s">
        <v>63</v>
      </c>
      <c r="W376" s="6"/>
      <c r="X376" s="6"/>
      <c r="Y376" s="6"/>
      <c r="Z376" s="6"/>
      <c r="AA376" s="6"/>
    </row>
    <row r="377" spans="1:27" ht="14.3" customHeight="1" x14ac:dyDescent="0.25">
      <c r="A377" s="12" t="s">
        <v>61</v>
      </c>
      <c r="B377" s="13" t="s">
        <v>490</v>
      </c>
      <c r="C377" s="13">
        <v>81384</v>
      </c>
      <c r="D377" s="13">
        <v>61366</v>
      </c>
      <c r="E377" s="13">
        <v>28851</v>
      </c>
      <c r="F377" s="13">
        <v>32515</v>
      </c>
      <c r="G377" s="13">
        <v>47.01</v>
      </c>
      <c r="H377" s="15">
        <v>52.99</v>
      </c>
      <c r="I377" s="6"/>
      <c r="J377" s="6"/>
      <c r="K377" s="12" t="s">
        <v>490</v>
      </c>
      <c r="L377" s="13">
        <v>81.8</v>
      </c>
      <c r="M377" s="13">
        <f>VLOOKUP(K377,'Li (abril 2015)'!$A$3:$B$382,2,FALSE)</f>
        <v>48600</v>
      </c>
      <c r="N377" s="13">
        <v>79.599999999999994</v>
      </c>
      <c r="O377" s="13">
        <f>VLOOKUP(K377,'Li (abril 2015)'!$A$3:$E$382,5,FALSE)</f>
        <v>1300</v>
      </c>
      <c r="P377" s="13">
        <v>2.7</v>
      </c>
      <c r="Q377" s="13">
        <v>18.2</v>
      </c>
      <c r="R377" s="13">
        <v>10.7</v>
      </c>
      <c r="S377" s="13">
        <v>89.3</v>
      </c>
      <c r="T377" s="13">
        <v>89.5</v>
      </c>
      <c r="U377" s="13" t="s">
        <v>63</v>
      </c>
      <c r="V377" s="15" t="s">
        <v>63</v>
      </c>
      <c r="W377" s="6"/>
      <c r="X377" s="6"/>
      <c r="Y377" s="6"/>
      <c r="Z377" s="6"/>
      <c r="AA377" s="6"/>
    </row>
    <row r="378" spans="1:27" ht="14.3" customHeight="1" x14ac:dyDescent="0.25">
      <c r="A378" s="12" t="s">
        <v>105</v>
      </c>
      <c r="B378" s="13" t="s">
        <v>491</v>
      </c>
      <c r="C378" s="13">
        <v>98384</v>
      </c>
      <c r="D378" s="13">
        <v>70366</v>
      </c>
      <c r="E378" s="13">
        <v>28822</v>
      </c>
      <c r="F378" s="13">
        <v>41544</v>
      </c>
      <c r="G378" s="13">
        <v>40.96</v>
      </c>
      <c r="H378" s="15">
        <v>59.04</v>
      </c>
      <c r="I378" s="6"/>
      <c r="J378" s="6"/>
      <c r="K378" s="12" t="s">
        <v>491</v>
      </c>
      <c r="L378" s="13">
        <v>77.8</v>
      </c>
      <c r="M378" s="13">
        <f>VLOOKUP(K378,'Li (abril 2015)'!$A$3:$B$382,2,FALSE)</f>
        <v>64100</v>
      </c>
      <c r="N378" s="13">
        <v>75.2</v>
      </c>
      <c r="O378" s="13">
        <f>VLOOKUP(K378,'Li (abril 2015)'!$A$3:$E$382,5,FALSE)</f>
        <v>2900</v>
      </c>
      <c r="P378" s="13">
        <v>3.3</v>
      </c>
      <c r="Q378" s="13">
        <v>22.2</v>
      </c>
      <c r="R378" s="13">
        <v>30.4</v>
      </c>
      <c r="S378" s="13">
        <v>69.599999999999994</v>
      </c>
      <c r="T378" s="13">
        <v>82</v>
      </c>
      <c r="U378" s="13" t="s">
        <v>63</v>
      </c>
      <c r="V378" s="15">
        <v>18</v>
      </c>
      <c r="W378" s="6"/>
      <c r="X378" s="6"/>
      <c r="Y378" s="6"/>
      <c r="Z378" s="6"/>
      <c r="AA378" s="6"/>
    </row>
    <row r="379" spans="1:27" ht="14.3" customHeight="1" x14ac:dyDescent="0.25">
      <c r="A379" s="12" t="s">
        <v>98</v>
      </c>
      <c r="B379" s="13" t="s">
        <v>492</v>
      </c>
      <c r="C379" s="13">
        <v>94497</v>
      </c>
      <c r="D379" s="13">
        <v>76389</v>
      </c>
      <c r="E379" s="13">
        <v>32188</v>
      </c>
      <c r="F379" s="13">
        <v>44201</v>
      </c>
      <c r="G379" s="13">
        <v>42.14</v>
      </c>
      <c r="H379" s="15">
        <v>57.86</v>
      </c>
      <c r="I379" s="6"/>
      <c r="J379" s="6"/>
      <c r="K379" s="12" t="s">
        <v>492</v>
      </c>
      <c r="L379" s="13">
        <v>84</v>
      </c>
      <c r="M379" s="13">
        <f>VLOOKUP(K379,'Li (abril 2015)'!$A$3:$B$382,2,FALSE)</f>
        <v>58600</v>
      </c>
      <c r="N379" s="13">
        <v>81.2</v>
      </c>
      <c r="O379" s="13">
        <f>VLOOKUP(K379,'Li (abril 2015)'!$A$3:$E$382,5,FALSE)</f>
        <v>1100</v>
      </c>
      <c r="P379" s="13">
        <v>3.3</v>
      </c>
      <c r="Q379" s="13">
        <v>16</v>
      </c>
      <c r="R379" s="13">
        <v>23.5</v>
      </c>
      <c r="S379" s="13">
        <v>76.5</v>
      </c>
      <c r="T379" s="13">
        <v>100</v>
      </c>
      <c r="U379" s="13" t="s">
        <v>63</v>
      </c>
      <c r="V379" s="15" t="s">
        <v>63</v>
      </c>
      <c r="W379" s="6"/>
      <c r="X379" s="6"/>
      <c r="Y379" s="6"/>
      <c r="Z379" s="6"/>
      <c r="AA379" s="6"/>
    </row>
    <row r="380" spans="1:27" ht="14.3" customHeight="1" x14ac:dyDescent="0.25">
      <c r="A380" s="12" t="s">
        <v>61</v>
      </c>
      <c r="B380" s="13" t="s">
        <v>493</v>
      </c>
      <c r="C380" s="13">
        <v>125260</v>
      </c>
      <c r="D380" s="13">
        <v>94790</v>
      </c>
      <c r="E380" s="13">
        <v>49261</v>
      </c>
      <c r="F380" s="13">
        <v>45529</v>
      </c>
      <c r="G380" s="13">
        <v>51.97</v>
      </c>
      <c r="H380" s="15">
        <v>48.03</v>
      </c>
      <c r="I380" s="6"/>
      <c r="J380" s="6"/>
      <c r="K380" s="12" t="s">
        <v>493</v>
      </c>
      <c r="L380" s="13">
        <v>84.8</v>
      </c>
      <c r="M380" s="13">
        <f>VLOOKUP(K380,'Li (abril 2015)'!$A$3:$B$382,2,FALSE)</f>
        <v>87000</v>
      </c>
      <c r="N380" s="13">
        <v>81.900000000000006</v>
      </c>
      <c r="O380" s="13">
        <f>VLOOKUP(K380,'Li (abril 2015)'!$A$3:$E$382,5,FALSE)</f>
        <v>7000</v>
      </c>
      <c r="P380" s="13">
        <v>3.5</v>
      </c>
      <c r="Q380" s="13">
        <v>15.2</v>
      </c>
      <c r="R380" s="13">
        <v>16.2</v>
      </c>
      <c r="S380" s="13">
        <v>83.8</v>
      </c>
      <c r="T380" s="13">
        <v>66.099999999999994</v>
      </c>
      <c r="U380" s="13">
        <v>12.4</v>
      </c>
      <c r="V380" s="15">
        <v>24.6</v>
      </c>
      <c r="W380" s="6"/>
      <c r="X380" s="6"/>
      <c r="Y380" s="6"/>
      <c r="Z380" s="6"/>
      <c r="AA380" s="6"/>
    </row>
    <row r="381" spans="1:27" ht="14.3" customHeight="1" x14ac:dyDescent="0.25">
      <c r="A381" s="12" t="s">
        <v>64</v>
      </c>
      <c r="B381" s="13" t="s">
        <v>494</v>
      </c>
      <c r="C381" s="13">
        <v>84471</v>
      </c>
      <c r="D381" s="13">
        <v>62979</v>
      </c>
      <c r="E381" s="13">
        <v>22816</v>
      </c>
      <c r="F381" s="13">
        <v>40163</v>
      </c>
      <c r="G381" s="13">
        <v>36.229999999999997</v>
      </c>
      <c r="H381" s="15">
        <v>63.77</v>
      </c>
      <c r="I381" s="6"/>
      <c r="J381" s="6"/>
      <c r="K381" s="12" t="s">
        <v>494</v>
      </c>
      <c r="L381" s="13">
        <v>76.8</v>
      </c>
      <c r="M381" s="13">
        <f>VLOOKUP(K381,'Li (abril 2015)'!$A$3:$B$382,2,FALSE)</f>
        <v>44400</v>
      </c>
      <c r="N381" s="13">
        <v>70.5</v>
      </c>
      <c r="O381" s="13" t="str">
        <f>VLOOKUP(K381,'Li (abril 2015)'!$A$3:$E$382,5,FALSE)</f>
        <v>!</v>
      </c>
      <c r="P381" s="13">
        <v>8.1</v>
      </c>
      <c r="Q381" s="13">
        <v>23.2</v>
      </c>
      <c r="R381" s="13">
        <v>33.700000000000003</v>
      </c>
      <c r="S381" s="13">
        <v>66.3</v>
      </c>
      <c r="T381" s="13">
        <v>62.6</v>
      </c>
      <c r="U381" s="13" t="s">
        <v>63</v>
      </c>
      <c r="V381" s="15" t="s">
        <v>63</v>
      </c>
      <c r="W381" s="6"/>
      <c r="X381" s="6"/>
      <c r="Y381" s="6"/>
      <c r="Z381" s="6"/>
      <c r="AA381" s="6"/>
    </row>
    <row r="382" spans="1:27" ht="14.3" customHeight="1" x14ac:dyDescent="0.25">
      <c r="A382" s="12" t="s">
        <v>98</v>
      </c>
      <c r="B382" s="13" t="s">
        <v>495</v>
      </c>
      <c r="C382" s="13">
        <v>77878</v>
      </c>
      <c r="D382" s="13">
        <v>57632</v>
      </c>
      <c r="E382" s="13">
        <v>21240</v>
      </c>
      <c r="F382" s="13">
        <v>36392</v>
      </c>
      <c r="G382" s="13">
        <v>36.85</v>
      </c>
      <c r="H382" s="15">
        <v>63.15</v>
      </c>
      <c r="I382" s="6"/>
      <c r="J382" s="6"/>
      <c r="K382" s="12" t="s">
        <v>495</v>
      </c>
      <c r="L382" s="13">
        <v>75.2</v>
      </c>
      <c r="M382" s="13">
        <f>VLOOKUP(K382,'Li (abril 2015)'!$A$3:$B$382,2,FALSE)</f>
        <v>42600</v>
      </c>
      <c r="N382" s="13">
        <v>72.400000000000006</v>
      </c>
      <c r="O382" s="13">
        <f>VLOOKUP(K382,'Li (abril 2015)'!$A$3:$E$382,5,FALSE)</f>
        <v>2900</v>
      </c>
      <c r="P382" s="13">
        <v>3.8</v>
      </c>
      <c r="Q382" s="13">
        <v>24.8</v>
      </c>
      <c r="R382" s="13">
        <v>34.6</v>
      </c>
      <c r="S382" s="13">
        <v>65.400000000000006</v>
      </c>
      <c r="T382" s="13">
        <v>100</v>
      </c>
      <c r="U382" s="13" t="s">
        <v>63</v>
      </c>
      <c r="V382" s="15" t="s">
        <v>63</v>
      </c>
      <c r="W382" s="6"/>
      <c r="X382" s="6"/>
      <c r="Y382" s="6"/>
      <c r="Z382" s="6"/>
      <c r="AA382" s="6"/>
    </row>
    <row r="383" spans="1:27" ht="14.3" customHeight="1" x14ac:dyDescent="0.25">
      <c r="A383" s="41" t="s">
        <v>85</v>
      </c>
      <c r="B383" s="42" t="s">
        <v>496</v>
      </c>
      <c r="C383" s="42">
        <v>155157</v>
      </c>
      <c r="D383" s="42">
        <v>109600</v>
      </c>
      <c r="E383" s="42">
        <v>63617</v>
      </c>
      <c r="F383" s="42">
        <v>45983</v>
      </c>
      <c r="G383" s="42">
        <v>58.04</v>
      </c>
      <c r="H383" s="43">
        <v>41.96</v>
      </c>
      <c r="I383" s="6"/>
      <c r="J383" s="6"/>
      <c r="K383" s="12" t="s">
        <v>496</v>
      </c>
      <c r="L383" s="13">
        <v>81.2</v>
      </c>
      <c r="M383" s="13">
        <f>VLOOKUP(K383,'Li (abril 2015)'!$A$3:$B$382,2,FALSE)</f>
        <v>103700</v>
      </c>
      <c r="N383" s="13">
        <v>78</v>
      </c>
      <c r="O383" s="13">
        <f>VLOOKUP(K383,'Li (abril 2015)'!$A$3:$E$382,5,FALSE)</f>
        <v>4700</v>
      </c>
      <c r="P383" s="13">
        <v>3.9</v>
      </c>
      <c r="Q383" s="13">
        <v>18.8</v>
      </c>
      <c r="R383" s="13">
        <v>20</v>
      </c>
      <c r="S383" s="13">
        <v>80</v>
      </c>
      <c r="T383" s="13">
        <v>54.6</v>
      </c>
      <c r="U383" s="13" t="s">
        <v>63</v>
      </c>
      <c r="V383" s="15">
        <v>45.4</v>
      </c>
      <c r="W383" s="6"/>
      <c r="X383" s="6"/>
      <c r="Y383" s="6"/>
      <c r="Z383" s="6"/>
      <c r="AA383" s="6"/>
    </row>
    <row r="384" spans="1:27" ht="14.3" customHeight="1" x14ac:dyDescent="0.25">
      <c r="A384" s="12" t="s">
        <v>568</v>
      </c>
      <c r="B384" s="29">
        <f>COUNTA($B$2:$B$383)</f>
        <v>382</v>
      </c>
      <c r="C384" s="29"/>
      <c r="D384" s="29"/>
      <c r="E384" s="29"/>
      <c r="F384" s="29"/>
      <c r="G384" s="29"/>
      <c r="H384" s="29"/>
      <c r="I384" s="6"/>
      <c r="J384" s="6"/>
      <c r="K384" s="63" t="s">
        <v>552</v>
      </c>
      <c r="L384" s="64">
        <v>77.8</v>
      </c>
      <c r="M384" s="64"/>
      <c r="N384" s="64">
        <v>74</v>
      </c>
      <c r="O384" s="64"/>
      <c r="P384" s="64">
        <v>4.9000000000000004</v>
      </c>
      <c r="Q384" s="64">
        <v>22.2</v>
      </c>
      <c r="R384" s="64">
        <v>23.9</v>
      </c>
      <c r="S384" s="64">
        <v>76.099999999999994</v>
      </c>
      <c r="T384" s="64">
        <v>63.9</v>
      </c>
      <c r="U384" s="64">
        <v>8.3000000000000007</v>
      </c>
      <c r="V384" s="65">
        <v>30.2</v>
      </c>
      <c r="W384" s="6"/>
      <c r="X384" s="6"/>
      <c r="Y384" s="6"/>
      <c r="Z384" s="6"/>
      <c r="AA384" s="6"/>
    </row>
    <row r="385" spans="1:27" ht="14.3" customHeight="1" x14ac:dyDescent="0.25">
      <c r="A385" s="29"/>
      <c r="B385" s="29"/>
      <c r="C385" s="29"/>
      <c r="D385" s="29"/>
      <c r="E385" s="29"/>
      <c r="F385" s="29"/>
      <c r="G385" s="29"/>
      <c r="H385" s="29"/>
      <c r="I385" s="6"/>
      <c r="J385" s="6"/>
      <c r="K385" s="29"/>
      <c r="L385" s="29"/>
      <c r="M385" s="29"/>
      <c r="N385" s="29" t="s">
        <v>569</v>
      </c>
      <c r="O385" s="13"/>
      <c r="P385" s="29">
        <f t="shared" ref="P385:V385" si="0">COUNTIF(P$2:P$383,"!")</f>
        <v>47</v>
      </c>
      <c r="Q385" s="29">
        <f t="shared" si="0"/>
        <v>1</v>
      </c>
      <c r="R385" s="29">
        <f t="shared" si="0"/>
        <v>17</v>
      </c>
      <c r="S385" s="29">
        <f t="shared" si="0"/>
        <v>1</v>
      </c>
      <c r="T385" s="29">
        <f t="shared" si="0"/>
        <v>66</v>
      </c>
      <c r="U385" s="29">
        <f t="shared" si="0"/>
        <v>282</v>
      </c>
      <c r="V385" s="29">
        <f t="shared" si="0"/>
        <v>163</v>
      </c>
      <c r="W385" s="6"/>
      <c r="X385" s="6"/>
      <c r="Y385" s="6"/>
      <c r="Z385" s="6"/>
      <c r="AA385" s="6"/>
    </row>
    <row r="386" spans="1:27" ht="14.3" customHeight="1" x14ac:dyDescent="0.25">
      <c r="A386" s="29"/>
      <c r="B386" s="29"/>
      <c r="C386" s="29"/>
      <c r="D386" s="29"/>
      <c r="E386" s="29"/>
      <c r="F386" s="29"/>
      <c r="G386" s="29"/>
      <c r="H386" s="29"/>
      <c r="I386" s="6"/>
      <c r="J386" s="6"/>
      <c r="K386" s="29"/>
      <c r="L386" s="29"/>
      <c r="M386" s="29"/>
      <c r="N386" s="29" t="s">
        <v>570</v>
      </c>
      <c r="O386" s="13"/>
      <c r="P386" s="54">
        <f t="shared" ref="P386:V386" si="1">P$385/$B$384</f>
        <v>0.12303664921465969</v>
      </c>
      <c r="Q386" s="54">
        <f t="shared" si="1"/>
        <v>2.617801047120419E-3</v>
      </c>
      <c r="R386" s="54">
        <f t="shared" si="1"/>
        <v>4.4502617801047119E-2</v>
      </c>
      <c r="S386" s="54">
        <f t="shared" si="1"/>
        <v>2.617801047120419E-3</v>
      </c>
      <c r="T386" s="54">
        <f t="shared" si="1"/>
        <v>0.17277486910994763</v>
      </c>
      <c r="U386" s="54">
        <f t="shared" si="1"/>
        <v>0.73821989528795806</v>
      </c>
      <c r="V386" s="54">
        <f t="shared" si="1"/>
        <v>0.42670157068062825</v>
      </c>
      <c r="W386" s="6"/>
      <c r="X386" s="6"/>
      <c r="Y386" s="6"/>
      <c r="Z386" s="6"/>
      <c r="AA386" s="6"/>
    </row>
    <row r="387" spans="1:27" ht="14.3" customHeight="1" x14ac:dyDescent="0.25">
      <c r="A387" s="29"/>
      <c r="B387" s="29"/>
      <c r="C387" s="29"/>
      <c r="D387" s="29"/>
      <c r="E387" s="29"/>
      <c r="F387" s="29"/>
      <c r="G387" s="29"/>
      <c r="H387" s="29"/>
      <c r="I387" s="6"/>
      <c r="J387" s="6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6"/>
      <c r="X387" s="6"/>
      <c r="Y387" s="6"/>
      <c r="Z387" s="6"/>
      <c r="AA387" s="6"/>
    </row>
    <row r="388" spans="1:27" ht="14.3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4.3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4.3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4.3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4.3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4.3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4.3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4.3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4.3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4.3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4.3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4.3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4.3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4.3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4.3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4.3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4.3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4.3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4.3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4.3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4.3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4.3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4.3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4.3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4.3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4.3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4.3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4.3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4.3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4.3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4.3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4.3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4.3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4.3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4.3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4.3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4.3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4.3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4.3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4.3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4.3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4.3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4.3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4.3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4.3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4.3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4.3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4.3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4.3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4.3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4.3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4.3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4.3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4.3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4.3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4.3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4.3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4.3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4.3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4.3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4.3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4.3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4.3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4.3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4.3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4.3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4.3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4.3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4.3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4.3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4.3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4.3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4.3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4.3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4.3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4.3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4.3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4.3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4.3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4.3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4.3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4.3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4.3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4.3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4.3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4.3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4.3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4.3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4.3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4.3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4.3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4.3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4.3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4.3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4.3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4.3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4.3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4.3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4.3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4.3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4.3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4.3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4.3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4.3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4.3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4.3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4.3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4.3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4.3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4.3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4.3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4.3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4.3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4.3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4.3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4.3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4.3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4.3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4.3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4.3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4.3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4.3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4.3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4.3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4.3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4.3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4.3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4.3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4.3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4.3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4.3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4.3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4.3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4.3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4.3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4.3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4.3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4.3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4.3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4.3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4.3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4.3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4.3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4.3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4.3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4.3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4.3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4.3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4.3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4.3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4.3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4.3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4.3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4.3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4.3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4.3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4.3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4.3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4.3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4.3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4.3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4.3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4.3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4.3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4.3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4.3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4.3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4.3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4.3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4.3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4.3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4.3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4.3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4.3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4.3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4.3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4.3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4.3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4.3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4.3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4.3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4.3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4.3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4.3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4.3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4.3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4.3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4.3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4.3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4.3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4.3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4.3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4.3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4.3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4.3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4.3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4.3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4.3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4.3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4.3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4.3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4.3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4.3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4.3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4.3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4.3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4.3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4.3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4.3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4.3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4.3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4.3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4.3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4.3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4.3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4.3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4.3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4.3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4.3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4.3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4.3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4.3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4.3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4.3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4.3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4.3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4.3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4.3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4.3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4.3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4.3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4.3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4.3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4.3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4.3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4.3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4.3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4.3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4.3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4.3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4.3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4.3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4.3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4.3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4.3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4.3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4.3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4.3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4.3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4.3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4.3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4.3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4.3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4.3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4.3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4.3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4.3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4.3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4.3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4.3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4.3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4.3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4.3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4.3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4.3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4.3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4.3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4.3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4.3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4.3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4.3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4.3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4.3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4.3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4.3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4.3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4.3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4.3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4.3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4.3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4.3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4.3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4.3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4.3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4.3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4.3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4.3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4.3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4.3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4.3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4.3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4.3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4.3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4.3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4.3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4.3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4.3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4.3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4.3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4.3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4.3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4.3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4.3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4.3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4.3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4.3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4.3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4.3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4.3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4.3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4.3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4.3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4.3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4.3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4.3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4.3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4.3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4.3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4.3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4.3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4.3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4.3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4.3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4.3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4.3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4.3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4.3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4.3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4.3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4.3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4.3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4.3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4.3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4.3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4.3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4.3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4.3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4.3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4.3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4.3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4.3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4.3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4.3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4.3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4.3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4.3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4.3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4.3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4.3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4.3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4.3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4.3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4.3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4.3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4.3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4.3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4.3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4.3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4.3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4.3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4.3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4.3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4.3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4.3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4.3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4.3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4.3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4.3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4.3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4.3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4.3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4.3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4.3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4.3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4.3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4.3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4.3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4.3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4.3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4.3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4.3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4.3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4.3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4.3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4.3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4.3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4.3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4.3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4.3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4.3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4.3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4.3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4.3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4.3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4.3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4.3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4.3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4.3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4.3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4.3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4.3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4.3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4.3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4.3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4.3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4.3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4.3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4.3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4.3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4.3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4.3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4.3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4.3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4.3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4.3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4.3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4.3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4.3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4.3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4.3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4.3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4.3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4.3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4.3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4.3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4.3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4.3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4.3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4.3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4.3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4.3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4.3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4.3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4.3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4.3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4.3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4.3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4.3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4.3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4.3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4.3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4.3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4.3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4.3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4.3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4.3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4.3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4.3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4.3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4.3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4.3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4.3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4.3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4.3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4.3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4.3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4.3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4.3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4.3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4.3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4.3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4.3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4.3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4.3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4.3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4.3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4.3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4.3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4.3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4.3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4.3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4.3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4.3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4.3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4.3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4.3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4.3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4.3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4.3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4.3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4.3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4.3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4.3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4.3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4.3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4.3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4.3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4.3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4.3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4.3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4.3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4.3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4.3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4.3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4.3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4.3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4.3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4.3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4.3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4.3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4.3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4.3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4.3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4.3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4.3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4.3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4.3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4.3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4.3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4.3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4.3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4.3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4.3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4.3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4.3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4.3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4.3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4.3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4.3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4.3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4.3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4.3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4.3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4.3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4.3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4.3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4.3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4.3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4.3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4.3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4.3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4.3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4.3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4.3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4.3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4.3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4.3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4.3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4.3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4.3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4.3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4.3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4.3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4.3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4.3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4.3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4.3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4.3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4.3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4.3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4.3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4.3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4.3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4.3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4.3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4.3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4.3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4.3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4.3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4.3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4.3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4.3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4.3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4.3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4.3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4.3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4.3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4.3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4.3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4.3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4.3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4.3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4.3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4.3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4.3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4.3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4.3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4.3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4.3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4.3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4.3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4.3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4.3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4.3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4.3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4.3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4.3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4.3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4.3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4.3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4.3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4.3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4.3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4.3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4.3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4.3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4.3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4.3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4.3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4.3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4.3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4.3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4.3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4.3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4.3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4.3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4.3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4.3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4.3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4.3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4.3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4.3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4.3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</sheetData>
  <autoFilter ref="A1:H384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5"/>
  <sheetViews>
    <sheetView workbookViewId="0"/>
  </sheetViews>
  <sheetFormatPr defaultColWidth="12.625" defaultRowHeight="14.95" customHeight="1" x14ac:dyDescent="0.25"/>
  <cols>
    <col min="1" max="1" width="23.125" customWidth="1"/>
    <col min="2" max="2" width="27.5" customWidth="1"/>
    <col min="3" max="7" width="20.125" bestFit="1" customWidth="1"/>
    <col min="8" max="8" width="21.375" bestFit="1" customWidth="1"/>
    <col min="9" max="9" width="20.125" bestFit="1" customWidth="1"/>
    <col min="10" max="26" width="7.625" customWidth="1"/>
  </cols>
  <sheetData>
    <row r="1" spans="1:9" ht="157.6" customHeight="1" x14ac:dyDescent="0.25">
      <c r="A1" s="1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7" t="s">
        <v>9</v>
      </c>
    </row>
    <row r="2" spans="1:9" ht="14.3" customHeight="1" x14ac:dyDescent="0.25">
      <c r="A2" s="8" t="s">
        <v>27</v>
      </c>
      <c r="B2" s="9" t="s">
        <v>28</v>
      </c>
      <c r="C2" s="10">
        <v>19623810</v>
      </c>
      <c r="D2" s="10">
        <v>174596105</v>
      </c>
      <c r="E2" s="10">
        <v>195918411</v>
      </c>
      <c r="F2" s="10">
        <v>166464150</v>
      </c>
      <c r="G2" s="10">
        <v>214984575</v>
      </c>
      <c r="H2" s="10">
        <v>441930397</v>
      </c>
      <c r="I2" s="11">
        <v>42168495</v>
      </c>
    </row>
    <row r="3" spans="1:9" ht="14.3" customHeight="1" x14ac:dyDescent="0.25">
      <c r="A3" s="14" t="s">
        <v>57</v>
      </c>
      <c r="B3" s="16" t="s">
        <v>28</v>
      </c>
      <c r="C3" s="18">
        <v>495108541</v>
      </c>
      <c r="D3" s="18">
        <v>748350622</v>
      </c>
      <c r="E3" s="18">
        <v>270901522</v>
      </c>
      <c r="F3" s="18">
        <v>1463263020</v>
      </c>
      <c r="G3" s="18">
        <v>1073452325</v>
      </c>
      <c r="H3" s="18">
        <v>2072433184</v>
      </c>
      <c r="I3" s="20">
        <v>112514557</v>
      </c>
    </row>
    <row r="4" spans="1:9" ht="14.3" customHeight="1" x14ac:dyDescent="0.25">
      <c r="A4" s="8" t="s">
        <v>60</v>
      </c>
      <c r="B4" s="9" t="s">
        <v>28</v>
      </c>
      <c r="C4" s="10">
        <v>15938929</v>
      </c>
      <c r="D4" s="10">
        <v>4667374</v>
      </c>
      <c r="E4" s="10">
        <v>1400434</v>
      </c>
      <c r="F4" s="10">
        <v>11511610</v>
      </c>
      <c r="G4" s="10">
        <v>861747</v>
      </c>
      <c r="H4" s="10">
        <v>8200644</v>
      </c>
      <c r="I4" s="11">
        <v>3268448</v>
      </c>
    </row>
    <row r="5" spans="1:9" ht="14.3" customHeight="1" x14ac:dyDescent="0.25">
      <c r="A5" s="8" t="s">
        <v>70</v>
      </c>
      <c r="B5" s="9" t="s">
        <v>28</v>
      </c>
      <c r="C5" s="10">
        <v>16526306</v>
      </c>
      <c r="D5" s="10">
        <v>67586420</v>
      </c>
      <c r="E5" s="10">
        <v>1801649</v>
      </c>
      <c r="F5" s="10">
        <v>1660967</v>
      </c>
      <c r="G5" s="10">
        <v>6528901</v>
      </c>
      <c r="H5" s="10">
        <v>8666221</v>
      </c>
      <c r="I5" s="11">
        <v>2795356</v>
      </c>
    </row>
    <row r="6" spans="1:9" ht="14.3" customHeight="1" x14ac:dyDescent="0.25">
      <c r="A6" s="8" t="s">
        <v>77</v>
      </c>
      <c r="B6" s="9" t="s">
        <v>28</v>
      </c>
      <c r="C6" s="10">
        <v>1085721310</v>
      </c>
      <c r="D6" s="10">
        <v>135167546</v>
      </c>
      <c r="E6" s="10">
        <v>95285204</v>
      </c>
      <c r="F6" s="10">
        <v>361157301</v>
      </c>
      <c r="G6" s="10">
        <v>188569036</v>
      </c>
      <c r="H6" s="10">
        <v>683966479</v>
      </c>
      <c r="I6" s="11">
        <v>158619686</v>
      </c>
    </row>
    <row r="7" spans="1:9" ht="14.3" customHeight="1" x14ac:dyDescent="0.25">
      <c r="A7" s="8" t="s">
        <v>84</v>
      </c>
      <c r="B7" s="9" t="s">
        <v>28</v>
      </c>
      <c r="C7" s="10">
        <v>13814094</v>
      </c>
      <c r="D7" s="10">
        <v>49820101</v>
      </c>
      <c r="E7" s="10">
        <v>1554165425</v>
      </c>
      <c r="F7" s="10">
        <v>131577912</v>
      </c>
      <c r="G7" s="10">
        <v>239172871</v>
      </c>
      <c r="H7" s="10">
        <v>349534457</v>
      </c>
      <c r="I7" s="11">
        <v>22923127</v>
      </c>
    </row>
    <row r="8" spans="1:9" ht="14.3" customHeight="1" x14ac:dyDescent="0.25">
      <c r="A8" s="14" t="s">
        <v>88</v>
      </c>
      <c r="B8" s="16" t="s">
        <v>28</v>
      </c>
      <c r="C8" s="18">
        <v>1473740343</v>
      </c>
      <c r="D8" s="18">
        <v>665165922</v>
      </c>
      <c r="E8" s="18">
        <v>454347682</v>
      </c>
      <c r="F8" s="18">
        <v>2220753915</v>
      </c>
      <c r="G8" s="18">
        <v>1336131226</v>
      </c>
      <c r="H8" s="18">
        <v>5447456566</v>
      </c>
      <c r="I8" s="20">
        <v>308904442</v>
      </c>
    </row>
    <row r="9" spans="1:9" ht="14.3" customHeight="1" x14ac:dyDescent="0.25">
      <c r="A9" s="8" t="s">
        <v>91</v>
      </c>
      <c r="B9" s="9" t="s">
        <v>28</v>
      </c>
      <c r="C9" s="10">
        <v>1047260057</v>
      </c>
      <c r="D9" s="10">
        <v>1067077251</v>
      </c>
      <c r="E9" s="10">
        <v>920036871</v>
      </c>
      <c r="F9" s="10">
        <v>3618882195</v>
      </c>
      <c r="G9" s="10">
        <v>2630507388</v>
      </c>
      <c r="H9" s="10">
        <v>14690407930</v>
      </c>
      <c r="I9" s="11">
        <v>580294203</v>
      </c>
    </row>
    <row r="10" spans="1:9" ht="14.3" customHeight="1" x14ac:dyDescent="0.25">
      <c r="A10" s="14" t="s">
        <v>95</v>
      </c>
      <c r="B10" s="16" t="s">
        <v>28</v>
      </c>
      <c r="C10" s="18">
        <v>141468755</v>
      </c>
      <c r="D10" s="18">
        <v>142210150</v>
      </c>
      <c r="E10" s="18">
        <v>5992802</v>
      </c>
      <c r="F10" s="18">
        <v>42647618</v>
      </c>
      <c r="G10" s="18">
        <v>77425799</v>
      </c>
      <c r="H10" s="18">
        <v>29192063</v>
      </c>
      <c r="I10" s="20">
        <v>2068221</v>
      </c>
    </row>
    <row r="11" spans="1:9" ht="14.3" customHeight="1" x14ac:dyDescent="0.25">
      <c r="A11" s="8" t="s">
        <v>100</v>
      </c>
      <c r="B11" s="9" t="s">
        <v>28</v>
      </c>
      <c r="C11" s="10">
        <v>19746593</v>
      </c>
      <c r="D11" s="10">
        <v>29121368</v>
      </c>
      <c r="E11" s="10">
        <v>3133611</v>
      </c>
      <c r="F11" s="10">
        <v>31138584</v>
      </c>
      <c r="G11" s="10">
        <v>25319116</v>
      </c>
      <c r="H11" s="10">
        <v>29182131</v>
      </c>
      <c r="I11" s="11">
        <v>8536359</v>
      </c>
    </row>
    <row r="12" spans="1:9" ht="14.3" customHeight="1" x14ac:dyDescent="0.25">
      <c r="A12" s="14" t="s">
        <v>103</v>
      </c>
      <c r="B12" s="16" t="s">
        <v>28</v>
      </c>
      <c r="C12" s="18">
        <v>1399753458</v>
      </c>
      <c r="D12" s="18">
        <v>402003482</v>
      </c>
      <c r="E12" s="18">
        <v>177134190</v>
      </c>
      <c r="F12" s="18">
        <v>686398234</v>
      </c>
      <c r="G12" s="18">
        <v>390617362</v>
      </c>
      <c r="H12" s="18">
        <v>1642026489</v>
      </c>
      <c r="I12" s="20">
        <v>155721876</v>
      </c>
    </row>
    <row r="13" spans="1:9" ht="14.3" customHeight="1" x14ac:dyDescent="0.25">
      <c r="A13" s="8" t="s">
        <v>108</v>
      </c>
      <c r="B13" s="9" t="s">
        <v>28</v>
      </c>
      <c r="C13" s="10">
        <v>562426976</v>
      </c>
      <c r="D13" s="10">
        <v>1527790797</v>
      </c>
      <c r="E13" s="10">
        <v>161453314</v>
      </c>
      <c r="F13" s="10">
        <v>875845996</v>
      </c>
      <c r="G13" s="10">
        <v>829971525</v>
      </c>
      <c r="H13" s="10">
        <v>3425569628</v>
      </c>
      <c r="I13" s="11">
        <v>574590375</v>
      </c>
    </row>
    <row r="14" spans="1:9" ht="14.3" customHeight="1" x14ac:dyDescent="0.25">
      <c r="A14" s="8" t="s">
        <v>121</v>
      </c>
      <c r="B14" s="9" t="s">
        <v>28</v>
      </c>
      <c r="C14" s="10">
        <v>378511</v>
      </c>
      <c r="D14" s="10">
        <v>20815525</v>
      </c>
      <c r="E14" s="10">
        <v>316009</v>
      </c>
      <c r="F14" s="10">
        <v>6436045</v>
      </c>
      <c r="G14" s="10">
        <v>8410853</v>
      </c>
      <c r="H14" s="10">
        <v>11914177</v>
      </c>
      <c r="I14" s="11">
        <v>3176982</v>
      </c>
    </row>
    <row r="15" spans="1:9" ht="14.3" customHeight="1" x14ac:dyDescent="0.25">
      <c r="A15" s="14" t="s">
        <v>124</v>
      </c>
      <c r="B15" s="16" t="s">
        <v>28</v>
      </c>
      <c r="C15" s="18">
        <v>1736113475</v>
      </c>
      <c r="D15" s="18">
        <v>427042992</v>
      </c>
      <c r="E15" s="18">
        <v>396910231</v>
      </c>
      <c r="F15" s="18">
        <v>2601047828</v>
      </c>
      <c r="G15" s="18">
        <v>952817311</v>
      </c>
      <c r="H15" s="18">
        <v>3345778630</v>
      </c>
      <c r="I15" s="20">
        <v>129935678</v>
      </c>
    </row>
    <row r="16" spans="1:9" ht="14.3" customHeight="1" x14ac:dyDescent="0.25">
      <c r="A16" s="8" t="s">
        <v>128</v>
      </c>
      <c r="B16" s="9" t="s">
        <v>28</v>
      </c>
      <c r="C16" s="10">
        <v>31952976</v>
      </c>
      <c r="D16" s="10">
        <v>63997102</v>
      </c>
      <c r="E16" s="10">
        <v>58359458</v>
      </c>
      <c r="F16" s="10">
        <v>31861290</v>
      </c>
      <c r="G16" s="10">
        <v>81853889</v>
      </c>
      <c r="H16" s="10">
        <v>63935446</v>
      </c>
      <c r="I16" s="11">
        <v>23127862</v>
      </c>
    </row>
    <row r="17" spans="1:9" ht="14.3" customHeight="1" x14ac:dyDescent="0.25">
      <c r="A17" s="14" t="s">
        <v>131</v>
      </c>
      <c r="B17" s="16" t="s">
        <v>28</v>
      </c>
      <c r="C17" s="18">
        <v>56773922</v>
      </c>
      <c r="D17" s="18">
        <v>662318015</v>
      </c>
      <c r="E17" s="18">
        <v>313151596</v>
      </c>
      <c r="F17" s="18">
        <v>58755393</v>
      </c>
      <c r="G17" s="18">
        <v>88736919</v>
      </c>
      <c r="H17" s="18">
        <v>125935353</v>
      </c>
      <c r="I17" s="20">
        <v>10493230</v>
      </c>
    </row>
    <row r="18" spans="1:9" ht="14.3" customHeight="1" x14ac:dyDescent="0.25">
      <c r="A18" s="8" t="s">
        <v>135</v>
      </c>
      <c r="B18" s="9" t="s">
        <v>28</v>
      </c>
      <c r="C18" s="10">
        <v>3190187</v>
      </c>
      <c r="D18" s="10">
        <v>41280375</v>
      </c>
      <c r="E18" s="10">
        <v>12196792</v>
      </c>
      <c r="F18" s="10">
        <v>31124863</v>
      </c>
      <c r="G18" s="10">
        <v>22590574</v>
      </c>
      <c r="H18" s="10">
        <v>16999046</v>
      </c>
      <c r="I18" s="11">
        <v>21702364</v>
      </c>
    </row>
    <row r="19" spans="1:9" ht="14.3" customHeight="1" x14ac:dyDescent="0.25">
      <c r="A19" s="14" t="s">
        <v>144</v>
      </c>
      <c r="B19" s="16" t="s">
        <v>28</v>
      </c>
      <c r="C19" s="18">
        <v>248133024</v>
      </c>
      <c r="D19" s="18">
        <v>244319301</v>
      </c>
      <c r="E19" s="18">
        <v>152765075</v>
      </c>
      <c r="F19" s="18">
        <v>321206116</v>
      </c>
      <c r="G19" s="18">
        <v>429475288</v>
      </c>
      <c r="H19" s="18">
        <v>1390285883</v>
      </c>
      <c r="I19" s="20">
        <v>69072299</v>
      </c>
    </row>
    <row r="20" spans="1:9" ht="14.3" customHeight="1" x14ac:dyDescent="0.25">
      <c r="A20" s="8" t="s">
        <v>148</v>
      </c>
      <c r="B20" s="9" t="s">
        <v>28</v>
      </c>
      <c r="C20" s="10">
        <v>34063750</v>
      </c>
      <c r="D20" s="10">
        <v>61887368</v>
      </c>
      <c r="E20" s="10">
        <v>1428096026</v>
      </c>
      <c r="F20" s="10">
        <v>442974003</v>
      </c>
      <c r="G20" s="10">
        <v>542682671</v>
      </c>
      <c r="H20" s="10">
        <v>1775545362</v>
      </c>
      <c r="I20" s="11">
        <v>101775948</v>
      </c>
    </row>
    <row r="21" spans="1:9" s="80" customFormat="1" ht="21.1" customHeight="1" x14ac:dyDescent="0.25">
      <c r="A21" s="77" t="s">
        <v>505</v>
      </c>
      <c r="B21" s="78">
        <v>1988</v>
      </c>
      <c r="C21" s="79">
        <f>SUM(C2:C20)</f>
        <v>8401735017</v>
      </c>
      <c r="D21" s="79">
        <f t="shared" ref="D21:I21" si="0">SUM(D2:D20)</f>
        <v>6535217816</v>
      </c>
      <c r="E21" s="79">
        <f t="shared" si="0"/>
        <v>6203366302</v>
      </c>
      <c r="F21" s="79">
        <f t="shared" si="0"/>
        <v>13104707040</v>
      </c>
      <c r="G21" s="79">
        <f t="shared" si="0"/>
        <v>9140109376</v>
      </c>
      <c r="H21" s="79">
        <f t="shared" si="0"/>
        <v>35558960086</v>
      </c>
      <c r="I21" s="79">
        <f t="shared" si="0"/>
        <v>2331689508</v>
      </c>
    </row>
    <row r="22" spans="1:9" ht="14.3" customHeight="1" x14ac:dyDescent="0.25">
      <c r="A22" s="8" t="s">
        <v>27</v>
      </c>
      <c r="B22" s="9" t="s">
        <v>29</v>
      </c>
      <c r="C22" s="10">
        <v>19258372</v>
      </c>
      <c r="D22" s="10">
        <v>180811798</v>
      </c>
      <c r="E22" s="10">
        <v>202230189</v>
      </c>
      <c r="F22" s="10">
        <v>160617348</v>
      </c>
      <c r="G22" s="10">
        <v>244376133</v>
      </c>
      <c r="H22" s="10">
        <v>489896832</v>
      </c>
      <c r="I22" s="11">
        <v>43489874</v>
      </c>
    </row>
    <row r="23" spans="1:9" ht="14.3" customHeight="1" x14ac:dyDescent="0.25">
      <c r="A23" s="14" t="s">
        <v>57</v>
      </c>
      <c r="B23" s="16" t="s">
        <v>29</v>
      </c>
      <c r="C23" s="18">
        <v>536699592</v>
      </c>
      <c r="D23" s="18">
        <v>726040953</v>
      </c>
      <c r="E23" s="18">
        <v>297891555</v>
      </c>
      <c r="F23" s="18">
        <v>1714621947</v>
      </c>
      <c r="G23" s="18">
        <v>1206698193</v>
      </c>
      <c r="H23" s="18">
        <v>2382818401</v>
      </c>
      <c r="I23" s="20">
        <v>105122155</v>
      </c>
    </row>
    <row r="24" spans="1:9" ht="14.3" customHeight="1" x14ac:dyDescent="0.25">
      <c r="A24" s="8" t="s">
        <v>60</v>
      </c>
      <c r="B24" s="9" t="s">
        <v>29</v>
      </c>
      <c r="C24" s="10">
        <v>16450440</v>
      </c>
      <c r="D24" s="10">
        <v>5787633</v>
      </c>
      <c r="E24" s="10">
        <v>452286</v>
      </c>
      <c r="F24" s="10">
        <v>10025391</v>
      </c>
      <c r="G24" s="10">
        <v>2984347</v>
      </c>
      <c r="H24" s="10">
        <v>11591530</v>
      </c>
      <c r="I24" s="11">
        <v>3611393</v>
      </c>
    </row>
    <row r="25" spans="1:9" ht="14.3" customHeight="1" x14ac:dyDescent="0.25">
      <c r="A25" s="8" t="s">
        <v>70</v>
      </c>
      <c r="B25" s="9" t="s">
        <v>29</v>
      </c>
      <c r="C25" s="10">
        <v>15607241</v>
      </c>
      <c r="D25" s="10">
        <v>92251174</v>
      </c>
      <c r="E25" s="10">
        <v>1976880</v>
      </c>
      <c r="F25" s="10">
        <v>1872304</v>
      </c>
      <c r="G25" s="10">
        <v>3460024</v>
      </c>
      <c r="H25" s="10">
        <v>10799543</v>
      </c>
      <c r="I25" s="11">
        <v>3500880</v>
      </c>
    </row>
    <row r="26" spans="1:9" ht="14.3" customHeight="1" x14ac:dyDescent="0.25">
      <c r="A26" s="8" t="s">
        <v>77</v>
      </c>
      <c r="B26" s="9" t="s">
        <v>29</v>
      </c>
      <c r="C26" s="10">
        <v>1210199630</v>
      </c>
      <c r="D26" s="10">
        <v>136982029</v>
      </c>
      <c r="E26" s="10">
        <v>98568757</v>
      </c>
      <c r="F26" s="10">
        <v>366546443</v>
      </c>
      <c r="G26" s="10">
        <v>221653650</v>
      </c>
      <c r="H26" s="10">
        <v>772860682</v>
      </c>
      <c r="I26" s="11">
        <v>184498664</v>
      </c>
    </row>
    <row r="27" spans="1:9" ht="14.3" customHeight="1" x14ac:dyDescent="0.25">
      <c r="A27" s="8" t="s">
        <v>84</v>
      </c>
      <c r="B27" s="9" t="s">
        <v>29</v>
      </c>
      <c r="C27" s="10">
        <v>15871357</v>
      </c>
      <c r="D27" s="10">
        <v>48510885</v>
      </c>
      <c r="E27" s="10">
        <v>1828127631</v>
      </c>
      <c r="F27" s="10">
        <v>145746802</v>
      </c>
      <c r="G27" s="10">
        <v>275970962</v>
      </c>
      <c r="H27" s="10">
        <v>377448578</v>
      </c>
      <c r="I27" s="11">
        <v>20564094</v>
      </c>
    </row>
    <row r="28" spans="1:9" ht="14.3" customHeight="1" x14ac:dyDescent="0.25">
      <c r="A28" s="14" t="s">
        <v>88</v>
      </c>
      <c r="B28" s="16" t="s">
        <v>29</v>
      </c>
      <c r="C28" s="18">
        <v>1698786902</v>
      </c>
      <c r="D28" s="18">
        <v>733934912</v>
      </c>
      <c r="E28" s="18">
        <v>551907602</v>
      </c>
      <c r="F28" s="18">
        <v>2493521546</v>
      </c>
      <c r="G28" s="18">
        <v>1422090471</v>
      </c>
      <c r="H28" s="18">
        <v>6209890783</v>
      </c>
      <c r="I28" s="20">
        <v>363696671</v>
      </c>
    </row>
    <row r="29" spans="1:9" ht="14.3" customHeight="1" x14ac:dyDescent="0.25">
      <c r="A29" s="8" t="s">
        <v>91</v>
      </c>
      <c r="B29" s="9" t="s">
        <v>29</v>
      </c>
      <c r="C29" s="10">
        <v>1111351389</v>
      </c>
      <c r="D29" s="10">
        <v>1192055031</v>
      </c>
      <c r="E29" s="10">
        <v>1075924980</v>
      </c>
      <c r="F29" s="10">
        <v>3803949456</v>
      </c>
      <c r="G29" s="10">
        <v>3110038365</v>
      </c>
      <c r="H29" s="10">
        <v>16502472004</v>
      </c>
      <c r="I29" s="11">
        <v>621711812</v>
      </c>
    </row>
    <row r="30" spans="1:9" ht="14.3" customHeight="1" x14ac:dyDescent="0.25">
      <c r="A30" s="14" t="s">
        <v>95</v>
      </c>
      <c r="B30" s="16" t="s">
        <v>29</v>
      </c>
      <c r="C30" s="18">
        <v>154403800</v>
      </c>
      <c r="D30" s="18">
        <v>137341448</v>
      </c>
      <c r="E30" s="18">
        <v>10488946</v>
      </c>
      <c r="F30" s="18">
        <v>66892640</v>
      </c>
      <c r="G30" s="18">
        <v>87418227</v>
      </c>
      <c r="H30" s="18">
        <v>40955306</v>
      </c>
      <c r="I30" s="20">
        <v>2375080</v>
      </c>
    </row>
    <row r="31" spans="1:9" ht="14.3" customHeight="1" x14ac:dyDescent="0.25">
      <c r="A31" s="8" t="s">
        <v>100</v>
      </c>
      <c r="B31" s="9" t="s">
        <v>29</v>
      </c>
      <c r="C31" s="10">
        <v>21432022</v>
      </c>
      <c r="D31" s="10">
        <v>25719523</v>
      </c>
      <c r="E31" s="10">
        <v>4329295</v>
      </c>
      <c r="F31" s="10">
        <v>30753385</v>
      </c>
      <c r="G31" s="10">
        <v>25128038</v>
      </c>
      <c r="H31" s="10">
        <v>30979552</v>
      </c>
      <c r="I31" s="11">
        <v>8136310</v>
      </c>
    </row>
    <row r="32" spans="1:9" ht="14.3" customHeight="1" x14ac:dyDescent="0.25">
      <c r="A32" s="14" t="s">
        <v>103</v>
      </c>
      <c r="B32" s="16" t="s">
        <v>29</v>
      </c>
      <c r="C32" s="18">
        <v>1434079001</v>
      </c>
      <c r="D32" s="18">
        <v>416743815</v>
      </c>
      <c r="E32" s="18">
        <v>191497000</v>
      </c>
      <c r="F32" s="18">
        <v>763474587</v>
      </c>
      <c r="G32" s="18">
        <v>431363957</v>
      </c>
      <c r="H32" s="18">
        <v>1929507473</v>
      </c>
      <c r="I32" s="20">
        <v>180188150</v>
      </c>
    </row>
    <row r="33" spans="1:9" ht="14.3" customHeight="1" x14ac:dyDescent="0.25">
      <c r="A33" s="8" t="s">
        <v>108</v>
      </c>
      <c r="B33" s="9" t="s">
        <v>29</v>
      </c>
      <c r="C33" s="10">
        <v>650025508</v>
      </c>
      <c r="D33" s="10">
        <v>1617634884</v>
      </c>
      <c r="E33" s="10">
        <v>183717790</v>
      </c>
      <c r="F33" s="10">
        <v>953046025</v>
      </c>
      <c r="G33" s="10">
        <v>921743546</v>
      </c>
      <c r="H33" s="10">
        <v>4074493826</v>
      </c>
      <c r="I33" s="11">
        <v>739630424</v>
      </c>
    </row>
    <row r="34" spans="1:9" ht="14.3" customHeight="1" x14ac:dyDescent="0.25">
      <c r="A34" s="8" t="s">
        <v>121</v>
      </c>
      <c r="B34" s="9" t="s">
        <v>29</v>
      </c>
      <c r="C34" s="10">
        <v>687163</v>
      </c>
      <c r="D34" s="10">
        <v>25850419</v>
      </c>
      <c r="E34" s="10">
        <v>835476</v>
      </c>
      <c r="F34" s="10">
        <v>5718211</v>
      </c>
      <c r="G34" s="10">
        <v>8140768</v>
      </c>
      <c r="H34" s="10">
        <v>13212514</v>
      </c>
      <c r="I34" s="11">
        <v>3098983</v>
      </c>
    </row>
    <row r="35" spans="1:9" ht="14.3" customHeight="1" x14ac:dyDescent="0.25">
      <c r="A35" s="14" t="s">
        <v>124</v>
      </c>
      <c r="B35" s="16" t="s">
        <v>29</v>
      </c>
      <c r="C35" s="18">
        <v>1932879172</v>
      </c>
      <c r="D35" s="18">
        <v>467479836</v>
      </c>
      <c r="E35" s="18">
        <v>441094869</v>
      </c>
      <c r="F35" s="18">
        <v>2900121477</v>
      </c>
      <c r="G35" s="18">
        <v>1100087087</v>
      </c>
      <c r="H35" s="18">
        <v>3971332699</v>
      </c>
      <c r="I35" s="20">
        <v>170780959</v>
      </c>
    </row>
    <row r="36" spans="1:9" ht="14.3" customHeight="1" x14ac:dyDescent="0.25">
      <c r="A36" s="8" t="s">
        <v>128</v>
      </c>
      <c r="B36" s="9" t="s">
        <v>29</v>
      </c>
      <c r="C36" s="10">
        <v>31630440</v>
      </c>
      <c r="D36" s="10">
        <v>55027210</v>
      </c>
      <c r="E36" s="10">
        <v>47865391</v>
      </c>
      <c r="F36" s="10">
        <v>34496421</v>
      </c>
      <c r="G36" s="10">
        <v>71282613</v>
      </c>
      <c r="H36" s="10">
        <v>75823415</v>
      </c>
      <c r="I36" s="11">
        <v>22349445</v>
      </c>
    </row>
    <row r="37" spans="1:9" ht="14.3" customHeight="1" x14ac:dyDescent="0.25">
      <c r="A37" s="14" t="s">
        <v>131</v>
      </c>
      <c r="B37" s="16" t="s">
        <v>29</v>
      </c>
      <c r="C37" s="18">
        <v>62792461</v>
      </c>
      <c r="D37" s="18">
        <v>670585424</v>
      </c>
      <c r="E37" s="18">
        <v>320095415</v>
      </c>
      <c r="F37" s="18">
        <v>66871847</v>
      </c>
      <c r="G37" s="18">
        <v>106564072</v>
      </c>
      <c r="H37" s="18">
        <v>211796328</v>
      </c>
      <c r="I37" s="20">
        <v>10838446</v>
      </c>
    </row>
    <row r="38" spans="1:9" ht="14.3" customHeight="1" x14ac:dyDescent="0.25">
      <c r="A38" s="8" t="s">
        <v>135</v>
      </c>
      <c r="B38" s="9" t="s">
        <v>29</v>
      </c>
      <c r="C38" s="10">
        <v>4351223</v>
      </c>
      <c r="D38" s="10">
        <v>43284115</v>
      </c>
      <c r="E38" s="10">
        <v>11552720</v>
      </c>
      <c r="F38" s="10">
        <v>48773014</v>
      </c>
      <c r="G38" s="10">
        <v>23962912</v>
      </c>
      <c r="H38" s="10">
        <v>17571766</v>
      </c>
      <c r="I38" s="11">
        <v>21006548</v>
      </c>
    </row>
    <row r="39" spans="1:9" ht="14.3" customHeight="1" x14ac:dyDescent="0.25">
      <c r="A39" s="14" t="s">
        <v>144</v>
      </c>
      <c r="B39" s="16" t="s">
        <v>29</v>
      </c>
      <c r="C39" s="18">
        <v>272604923</v>
      </c>
      <c r="D39" s="18">
        <v>274027511</v>
      </c>
      <c r="E39" s="18">
        <v>180899475</v>
      </c>
      <c r="F39" s="18">
        <v>337588351</v>
      </c>
      <c r="G39" s="18">
        <v>497109687</v>
      </c>
      <c r="H39" s="18">
        <v>1532612185</v>
      </c>
      <c r="I39" s="20">
        <v>81368029</v>
      </c>
    </row>
    <row r="40" spans="1:9" ht="14.3" customHeight="1" x14ac:dyDescent="0.25">
      <c r="A40" s="8" t="s">
        <v>148</v>
      </c>
      <c r="B40" s="9" t="s">
        <v>29</v>
      </c>
      <c r="C40" s="10">
        <v>41422007</v>
      </c>
      <c r="D40" s="10">
        <v>57112074</v>
      </c>
      <c r="E40" s="10">
        <v>1851967604</v>
      </c>
      <c r="F40" s="10">
        <v>457558580</v>
      </c>
      <c r="G40" s="10">
        <v>613407111</v>
      </c>
      <c r="H40" s="10">
        <v>2017079237</v>
      </c>
      <c r="I40" s="11">
        <v>104293477</v>
      </c>
    </row>
    <row r="41" spans="1:9" s="80" customFormat="1" ht="21.1" customHeight="1" x14ac:dyDescent="0.25">
      <c r="A41" s="77" t="s">
        <v>505</v>
      </c>
      <c r="B41" s="78">
        <v>1989</v>
      </c>
      <c r="C41" s="79">
        <f>SUM(C22:C40)</f>
        <v>9230532643</v>
      </c>
      <c r="D41" s="79">
        <f t="shared" ref="D41" si="1">SUM(D22:D40)</f>
        <v>6907180674</v>
      </c>
      <c r="E41" s="79">
        <f t="shared" ref="E41" si="2">SUM(E22:E40)</f>
        <v>7301423861</v>
      </c>
      <c r="F41" s="79">
        <f t="shared" ref="F41" si="3">SUM(F22:F40)</f>
        <v>14362195775</v>
      </c>
      <c r="G41" s="79">
        <f t="shared" ref="G41" si="4">SUM(G22:G40)</f>
        <v>10373480163</v>
      </c>
      <c r="H41" s="79">
        <f t="shared" ref="H41" si="5">SUM(H22:H40)</f>
        <v>40673142654</v>
      </c>
      <c r="I41" s="79">
        <f t="shared" ref="I41" si="6">SUM(I22:I40)</f>
        <v>2690261394</v>
      </c>
    </row>
    <row r="42" spans="1:9" ht="14.3" customHeight="1" x14ac:dyDescent="0.25">
      <c r="A42" s="8" t="s">
        <v>27</v>
      </c>
      <c r="B42" s="9" t="s">
        <v>30</v>
      </c>
      <c r="C42" s="10">
        <v>16682255</v>
      </c>
      <c r="D42" s="10">
        <v>178689565</v>
      </c>
      <c r="E42" s="10">
        <v>185461641</v>
      </c>
      <c r="F42" s="10">
        <v>159586571</v>
      </c>
      <c r="G42" s="10">
        <v>235901992</v>
      </c>
      <c r="H42" s="10">
        <v>461519535</v>
      </c>
      <c r="I42" s="11">
        <v>40772969</v>
      </c>
    </row>
    <row r="43" spans="1:9" ht="14.3" customHeight="1" x14ac:dyDescent="0.25">
      <c r="A43" s="14" t="s">
        <v>57</v>
      </c>
      <c r="B43" s="16" t="s">
        <v>30</v>
      </c>
      <c r="C43" s="18">
        <v>542805356</v>
      </c>
      <c r="D43" s="18">
        <v>724317446</v>
      </c>
      <c r="E43" s="18">
        <v>277168809</v>
      </c>
      <c r="F43" s="18">
        <v>1639486021</v>
      </c>
      <c r="G43" s="18">
        <v>1150926965</v>
      </c>
      <c r="H43" s="18">
        <v>2307874880</v>
      </c>
      <c r="I43" s="20">
        <v>103157431</v>
      </c>
    </row>
    <row r="44" spans="1:9" ht="14.3" customHeight="1" x14ac:dyDescent="0.25">
      <c r="A44" s="8" t="s">
        <v>60</v>
      </c>
      <c r="B44" s="9" t="s">
        <v>30</v>
      </c>
      <c r="C44" s="10">
        <v>20138740</v>
      </c>
      <c r="D44" s="10">
        <v>4623934</v>
      </c>
      <c r="E44" s="10">
        <v>1264078</v>
      </c>
      <c r="F44" s="10">
        <v>7379215</v>
      </c>
      <c r="G44" s="10">
        <v>2216788</v>
      </c>
      <c r="H44" s="10">
        <v>8375492</v>
      </c>
      <c r="I44" s="11">
        <v>2900578</v>
      </c>
    </row>
    <row r="45" spans="1:9" ht="14.3" customHeight="1" x14ac:dyDescent="0.25">
      <c r="A45" s="8" t="s">
        <v>70</v>
      </c>
      <c r="B45" s="9" t="s">
        <v>30</v>
      </c>
      <c r="C45" s="10">
        <v>13103665</v>
      </c>
      <c r="D45" s="10">
        <v>97838841</v>
      </c>
      <c r="E45" s="10">
        <v>2145592</v>
      </c>
      <c r="F45" s="10">
        <v>2061125</v>
      </c>
      <c r="G45" s="10">
        <v>2592242</v>
      </c>
      <c r="H45" s="10">
        <v>12131352</v>
      </c>
      <c r="I45" s="11">
        <v>3398424</v>
      </c>
    </row>
    <row r="46" spans="1:9" ht="14.3" customHeight="1" x14ac:dyDescent="0.25">
      <c r="A46" s="8" t="s">
        <v>77</v>
      </c>
      <c r="B46" s="9" t="s">
        <v>30</v>
      </c>
      <c r="C46" s="10">
        <v>1175268085</v>
      </c>
      <c r="D46" s="10">
        <v>155784677</v>
      </c>
      <c r="E46" s="10">
        <v>97864517</v>
      </c>
      <c r="F46" s="10">
        <v>333801295</v>
      </c>
      <c r="G46" s="10">
        <v>204530890</v>
      </c>
      <c r="H46" s="10">
        <v>706503725</v>
      </c>
      <c r="I46" s="11">
        <v>181391008</v>
      </c>
    </row>
    <row r="47" spans="1:9" ht="14.3" customHeight="1" x14ac:dyDescent="0.25">
      <c r="A47" s="8" t="s">
        <v>84</v>
      </c>
      <c r="B47" s="9" t="s">
        <v>30</v>
      </c>
      <c r="C47" s="10">
        <v>12072468</v>
      </c>
      <c r="D47" s="10">
        <v>35130836</v>
      </c>
      <c r="E47" s="10">
        <v>1567760245</v>
      </c>
      <c r="F47" s="10">
        <v>156689784</v>
      </c>
      <c r="G47" s="10">
        <v>230109179</v>
      </c>
      <c r="H47" s="10">
        <v>349227068</v>
      </c>
      <c r="I47" s="11">
        <v>21594801</v>
      </c>
    </row>
    <row r="48" spans="1:9" ht="14.3" customHeight="1" x14ac:dyDescent="0.25">
      <c r="A48" s="14" t="s">
        <v>88</v>
      </c>
      <c r="B48" s="16" t="s">
        <v>30</v>
      </c>
      <c r="C48" s="18">
        <v>1848689234</v>
      </c>
      <c r="D48" s="18">
        <v>742645238</v>
      </c>
      <c r="E48" s="18">
        <v>551808132</v>
      </c>
      <c r="F48" s="18">
        <v>2740250176</v>
      </c>
      <c r="G48" s="18">
        <v>1401685619</v>
      </c>
      <c r="H48" s="18">
        <v>6218864156</v>
      </c>
      <c r="I48" s="20">
        <v>353487440</v>
      </c>
    </row>
    <row r="49" spans="1:9" ht="14.3" customHeight="1" x14ac:dyDescent="0.25">
      <c r="A49" s="8" t="s">
        <v>91</v>
      </c>
      <c r="B49" s="9" t="s">
        <v>30</v>
      </c>
      <c r="C49" s="10">
        <v>1125876418</v>
      </c>
      <c r="D49" s="10">
        <v>1218893938</v>
      </c>
      <c r="E49" s="10">
        <v>1089673119</v>
      </c>
      <c r="F49" s="10">
        <v>3633932617</v>
      </c>
      <c r="G49" s="10">
        <v>2855778960</v>
      </c>
      <c r="H49" s="10">
        <v>15172101267</v>
      </c>
      <c r="I49" s="11">
        <v>606059575</v>
      </c>
    </row>
    <row r="50" spans="1:9" ht="14.3" customHeight="1" x14ac:dyDescent="0.25">
      <c r="A50" s="14" t="s">
        <v>95</v>
      </c>
      <c r="B50" s="16" t="s">
        <v>30</v>
      </c>
      <c r="C50" s="18">
        <v>148094351</v>
      </c>
      <c r="D50" s="18">
        <v>140280127</v>
      </c>
      <c r="E50" s="18">
        <v>6779058</v>
      </c>
      <c r="F50" s="18">
        <v>44049471</v>
      </c>
      <c r="G50" s="18">
        <v>84487711</v>
      </c>
      <c r="H50" s="18">
        <v>47025466</v>
      </c>
      <c r="I50" s="20">
        <v>2795928</v>
      </c>
    </row>
    <row r="51" spans="1:9" ht="14.3" customHeight="1" x14ac:dyDescent="0.25">
      <c r="A51" s="8" t="s">
        <v>100</v>
      </c>
      <c r="B51" s="9" t="s">
        <v>30</v>
      </c>
      <c r="C51" s="10">
        <v>19492207</v>
      </c>
      <c r="D51" s="10">
        <v>25536156</v>
      </c>
      <c r="E51" s="10">
        <v>3347842</v>
      </c>
      <c r="F51" s="10">
        <v>30473439</v>
      </c>
      <c r="G51" s="10">
        <v>28023515</v>
      </c>
      <c r="H51" s="10">
        <v>21921789</v>
      </c>
      <c r="I51" s="11">
        <v>9232908</v>
      </c>
    </row>
    <row r="52" spans="1:9" ht="14.3" customHeight="1" x14ac:dyDescent="0.25">
      <c r="A52" s="14" t="s">
        <v>103</v>
      </c>
      <c r="B52" s="16" t="s">
        <v>30</v>
      </c>
      <c r="C52" s="18">
        <v>1514185332</v>
      </c>
      <c r="D52" s="18">
        <v>444935985</v>
      </c>
      <c r="E52" s="18">
        <v>201016097</v>
      </c>
      <c r="F52" s="18">
        <v>914967699</v>
      </c>
      <c r="G52" s="18">
        <v>376656936</v>
      </c>
      <c r="H52" s="18">
        <v>1744319709</v>
      </c>
      <c r="I52" s="20">
        <v>192590878</v>
      </c>
    </row>
    <row r="53" spans="1:9" ht="14.3" customHeight="1" x14ac:dyDescent="0.25">
      <c r="A53" s="8" t="s">
        <v>108</v>
      </c>
      <c r="B53" s="9" t="s">
        <v>30</v>
      </c>
      <c r="C53" s="10">
        <v>664335708</v>
      </c>
      <c r="D53" s="10">
        <v>1559480634</v>
      </c>
      <c r="E53" s="10">
        <v>170305654</v>
      </c>
      <c r="F53" s="10">
        <v>911826833</v>
      </c>
      <c r="G53" s="10">
        <v>917595546</v>
      </c>
      <c r="H53" s="10">
        <v>3792009185</v>
      </c>
      <c r="I53" s="11">
        <v>655100206</v>
      </c>
    </row>
    <row r="54" spans="1:9" ht="14.3" customHeight="1" x14ac:dyDescent="0.25">
      <c r="A54" s="8" t="s">
        <v>121</v>
      </c>
      <c r="B54" s="9" t="s">
        <v>30</v>
      </c>
      <c r="C54" s="10">
        <v>875295</v>
      </c>
      <c r="D54" s="10">
        <v>26043054</v>
      </c>
      <c r="E54" s="10">
        <v>947060</v>
      </c>
      <c r="F54" s="10">
        <v>7022047</v>
      </c>
      <c r="G54" s="10">
        <v>7480702</v>
      </c>
      <c r="H54" s="10">
        <v>21159299</v>
      </c>
      <c r="I54" s="11">
        <v>2439790</v>
      </c>
    </row>
    <row r="55" spans="1:9" ht="14.3" customHeight="1" x14ac:dyDescent="0.25">
      <c r="A55" s="14" t="s">
        <v>124</v>
      </c>
      <c r="B55" s="16" t="s">
        <v>30</v>
      </c>
      <c r="C55" s="18">
        <v>1904730951</v>
      </c>
      <c r="D55" s="18">
        <v>503512976</v>
      </c>
      <c r="E55" s="18">
        <v>463704146</v>
      </c>
      <c r="F55" s="18">
        <v>2994591763</v>
      </c>
      <c r="G55" s="18">
        <v>1038633020</v>
      </c>
      <c r="H55" s="18">
        <v>4474060571</v>
      </c>
      <c r="I55" s="20">
        <v>181470088</v>
      </c>
    </row>
    <row r="56" spans="1:9" ht="14.3" customHeight="1" x14ac:dyDescent="0.25">
      <c r="A56" s="8" t="s">
        <v>128</v>
      </c>
      <c r="B56" s="9" t="s">
        <v>30</v>
      </c>
      <c r="C56" s="10">
        <v>41938105</v>
      </c>
      <c r="D56" s="10">
        <v>59116883</v>
      </c>
      <c r="E56" s="10">
        <v>37637127</v>
      </c>
      <c r="F56" s="10">
        <v>46148505</v>
      </c>
      <c r="G56" s="10">
        <v>82646026</v>
      </c>
      <c r="H56" s="10">
        <v>75405370</v>
      </c>
      <c r="I56" s="11">
        <v>25679324</v>
      </c>
    </row>
    <row r="57" spans="1:9" ht="14.3" customHeight="1" x14ac:dyDescent="0.25">
      <c r="A57" s="14" t="s">
        <v>131</v>
      </c>
      <c r="B57" s="16" t="s">
        <v>30</v>
      </c>
      <c r="C57" s="18">
        <v>82818204</v>
      </c>
      <c r="D57" s="18">
        <v>711705092</v>
      </c>
      <c r="E57" s="18">
        <v>295788481</v>
      </c>
      <c r="F57" s="18">
        <v>91018947</v>
      </c>
      <c r="G57" s="18">
        <v>108633549</v>
      </c>
      <c r="H57" s="18">
        <v>205848139</v>
      </c>
      <c r="I57" s="20">
        <v>10924822</v>
      </c>
    </row>
    <row r="58" spans="1:9" ht="14.3" customHeight="1" x14ac:dyDescent="0.25">
      <c r="A58" s="8" t="s">
        <v>135</v>
      </c>
      <c r="B58" s="9" t="s">
        <v>30</v>
      </c>
      <c r="C58" s="10">
        <v>1077403</v>
      </c>
      <c r="D58" s="10">
        <v>29570233</v>
      </c>
      <c r="E58" s="10">
        <v>2955039</v>
      </c>
      <c r="F58" s="10">
        <v>12067803</v>
      </c>
      <c r="G58" s="10">
        <v>16326912</v>
      </c>
      <c r="H58" s="10">
        <v>13739698</v>
      </c>
      <c r="I58" s="11">
        <v>15381306</v>
      </c>
    </row>
    <row r="59" spans="1:9" ht="14.3" customHeight="1" x14ac:dyDescent="0.25">
      <c r="A59" s="14" t="s">
        <v>144</v>
      </c>
      <c r="B59" s="16" t="s">
        <v>30</v>
      </c>
      <c r="C59" s="18">
        <v>278629306</v>
      </c>
      <c r="D59" s="18">
        <v>309349244</v>
      </c>
      <c r="E59" s="18">
        <v>174875843</v>
      </c>
      <c r="F59" s="18">
        <v>419616079</v>
      </c>
      <c r="G59" s="18">
        <v>471847075</v>
      </c>
      <c r="H59" s="18">
        <v>1441338024</v>
      </c>
      <c r="I59" s="20">
        <v>71885852</v>
      </c>
    </row>
    <row r="60" spans="1:9" ht="14.3" customHeight="1" x14ac:dyDescent="0.25">
      <c r="A60" s="8" t="s">
        <v>148</v>
      </c>
      <c r="B60" s="9" t="s">
        <v>30</v>
      </c>
      <c r="C60" s="10">
        <v>37579130</v>
      </c>
      <c r="D60" s="10">
        <v>50530309</v>
      </c>
      <c r="E60" s="10">
        <v>1637795950</v>
      </c>
      <c r="F60" s="10">
        <v>518761971</v>
      </c>
      <c r="G60" s="10">
        <v>571832717</v>
      </c>
      <c r="H60" s="10">
        <v>1646202005</v>
      </c>
      <c r="I60" s="11">
        <v>100031582</v>
      </c>
    </row>
    <row r="61" spans="1:9" s="70" customFormat="1" ht="14.3" customHeight="1" x14ac:dyDescent="0.25">
      <c r="A61" s="77" t="s">
        <v>505</v>
      </c>
      <c r="B61" s="78">
        <v>1990</v>
      </c>
      <c r="C61" s="79">
        <f>SUM(C42:C60)</f>
        <v>9448392213</v>
      </c>
      <c r="D61" s="79">
        <f t="shared" ref="D61" si="7">SUM(D42:D60)</f>
        <v>7017985168</v>
      </c>
      <c r="E61" s="79">
        <f t="shared" ref="E61" si="8">SUM(E42:E60)</f>
        <v>6768298430</v>
      </c>
      <c r="F61" s="79">
        <f t="shared" ref="F61" si="9">SUM(F42:F60)</f>
        <v>14663731361</v>
      </c>
      <c r="G61" s="79">
        <f t="shared" ref="G61" si="10">SUM(G42:G60)</f>
        <v>9787906344</v>
      </c>
      <c r="H61" s="79">
        <f t="shared" ref="H61" si="11">SUM(H42:H60)</f>
        <v>38719626730</v>
      </c>
      <c r="I61" s="79">
        <f t="shared" ref="I61" si="12">SUM(I42:I60)</f>
        <v>2580294910</v>
      </c>
    </row>
    <row r="62" spans="1:9" ht="14.3" customHeight="1" x14ac:dyDescent="0.25">
      <c r="A62" s="8" t="s">
        <v>27</v>
      </c>
      <c r="B62" s="9" t="s">
        <v>31</v>
      </c>
      <c r="C62" s="10">
        <v>13917333</v>
      </c>
      <c r="D62" s="10">
        <v>163878889</v>
      </c>
      <c r="E62" s="10">
        <v>176021021</v>
      </c>
      <c r="F62" s="10">
        <v>156603403</v>
      </c>
      <c r="G62" s="10">
        <v>215921323</v>
      </c>
      <c r="H62" s="10">
        <v>460676960</v>
      </c>
      <c r="I62" s="11">
        <v>36820162</v>
      </c>
    </row>
    <row r="63" spans="1:9" ht="14.3" customHeight="1" x14ac:dyDescent="0.25">
      <c r="A63" s="14" t="s">
        <v>57</v>
      </c>
      <c r="B63" s="16" t="s">
        <v>31</v>
      </c>
      <c r="C63" s="18">
        <v>581020618</v>
      </c>
      <c r="D63" s="18">
        <v>694177911</v>
      </c>
      <c r="E63" s="18">
        <v>252335529</v>
      </c>
      <c r="F63" s="18">
        <v>1745764633</v>
      </c>
      <c r="G63" s="18">
        <v>974936904</v>
      </c>
      <c r="H63" s="18">
        <v>1954236630</v>
      </c>
      <c r="I63" s="20">
        <v>107187506</v>
      </c>
    </row>
    <row r="64" spans="1:9" ht="14.3" customHeight="1" x14ac:dyDescent="0.25">
      <c r="A64" s="8" t="s">
        <v>60</v>
      </c>
      <c r="B64" s="9" t="s">
        <v>31</v>
      </c>
      <c r="C64" s="10">
        <v>20378173</v>
      </c>
      <c r="D64" s="10">
        <v>9087723</v>
      </c>
      <c r="E64" s="10">
        <v>474660</v>
      </c>
      <c r="F64" s="10">
        <v>4543460</v>
      </c>
      <c r="G64" s="10">
        <v>5559982</v>
      </c>
      <c r="H64" s="10">
        <v>5582871</v>
      </c>
      <c r="I64" s="11">
        <v>3142113</v>
      </c>
    </row>
    <row r="65" spans="1:9" ht="14.3" customHeight="1" x14ac:dyDescent="0.25">
      <c r="A65" s="8" t="s">
        <v>70</v>
      </c>
      <c r="B65" s="9" t="s">
        <v>31</v>
      </c>
      <c r="C65" s="10">
        <v>11765334</v>
      </c>
      <c r="D65" s="10">
        <v>99514673</v>
      </c>
      <c r="E65" s="10">
        <v>2040708</v>
      </c>
      <c r="F65" s="10">
        <v>2099347</v>
      </c>
      <c r="G65" s="10">
        <v>2143254</v>
      </c>
      <c r="H65" s="10">
        <v>12400975</v>
      </c>
      <c r="I65" s="11">
        <v>3253186</v>
      </c>
    </row>
    <row r="66" spans="1:9" ht="14.3" customHeight="1" x14ac:dyDescent="0.25">
      <c r="A66" s="8" t="s">
        <v>77</v>
      </c>
      <c r="B66" s="9" t="s">
        <v>31</v>
      </c>
      <c r="C66" s="10">
        <v>1209403510</v>
      </c>
      <c r="D66" s="10">
        <v>156745920</v>
      </c>
      <c r="E66" s="10">
        <v>88250126</v>
      </c>
      <c r="F66" s="10">
        <v>371122744</v>
      </c>
      <c r="G66" s="10">
        <v>196884628</v>
      </c>
      <c r="H66" s="10">
        <v>664339070</v>
      </c>
      <c r="I66" s="11">
        <v>168740589</v>
      </c>
    </row>
    <row r="67" spans="1:9" ht="14.3" customHeight="1" x14ac:dyDescent="0.25">
      <c r="A67" s="8" t="s">
        <v>84</v>
      </c>
      <c r="B67" s="9" t="s">
        <v>31</v>
      </c>
      <c r="C67" s="10">
        <v>13637850</v>
      </c>
      <c r="D67" s="10">
        <v>34814637</v>
      </c>
      <c r="E67" s="10">
        <v>1344416434</v>
      </c>
      <c r="F67" s="10">
        <v>155255469</v>
      </c>
      <c r="G67" s="10">
        <v>189741019</v>
      </c>
      <c r="H67" s="10">
        <v>314750273</v>
      </c>
      <c r="I67" s="11">
        <v>19563703</v>
      </c>
    </row>
    <row r="68" spans="1:9" ht="14.3" customHeight="1" x14ac:dyDescent="0.25">
      <c r="A68" s="14" t="s">
        <v>88</v>
      </c>
      <c r="B68" s="16" t="s">
        <v>31</v>
      </c>
      <c r="C68" s="18">
        <v>1826053915</v>
      </c>
      <c r="D68" s="18">
        <v>700002793</v>
      </c>
      <c r="E68" s="18">
        <v>551608292</v>
      </c>
      <c r="F68" s="18">
        <v>2615792604</v>
      </c>
      <c r="G68" s="18">
        <v>1471744150</v>
      </c>
      <c r="H68" s="18">
        <v>5764976186</v>
      </c>
      <c r="I68" s="20">
        <v>343326345</v>
      </c>
    </row>
    <row r="69" spans="1:9" ht="14.3" customHeight="1" x14ac:dyDescent="0.25">
      <c r="A69" s="8" t="s">
        <v>91</v>
      </c>
      <c r="B69" s="9" t="s">
        <v>31</v>
      </c>
      <c r="C69" s="10">
        <v>1216670626</v>
      </c>
      <c r="D69" s="10">
        <v>1140116829</v>
      </c>
      <c r="E69" s="10">
        <v>987032972</v>
      </c>
      <c r="F69" s="10">
        <v>3626072419</v>
      </c>
      <c r="G69" s="10">
        <v>2792857767</v>
      </c>
      <c r="H69" s="10">
        <v>13049787612</v>
      </c>
      <c r="I69" s="11">
        <v>552357581</v>
      </c>
    </row>
    <row r="70" spans="1:9" ht="14.3" customHeight="1" x14ac:dyDescent="0.25">
      <c r="A70" s="14" t="s">
        <v>95</v>
      </c>
      <c r="B70" s="16" t="s">
        <v>31</v>
      </c>
      <c r="C70" s="18">
        <v>149836922</v>
      </c>
      <c r="D70" s="18">
        <v>133211160</v>
      </c>
      <c r="E70" s="18">
        <v>6206278</v>
      </c>
      <c r="F70" s="18">
        <v>42481216</v>
      </c>
      <c r="G70" s="18">
        <v>72648431</v>
      </c>
      <c r="H70" s="18">
        <v>39679709</v>
      </c>
      <c r="I70" s="20">
        <v>2563169</v>
      </c>
    </row>
    <row r="71" spans="1:9" ht="14.3" customHeight="1" x14ac:dyDescent="0.25">
      <c r="A71" s="8" t="s">
        <v>100</v>
      </c>
      <c r="B71" s="9" t="s">
        <v>31</v>
      </c>
      <c r="C71" s="10">
        <v>18516551</v>
      </c>
      <c r="D71" s="10">
        <v>30582312</v>
      </c>
      <c r="E71" s="10">
        <v>1613947</v>
      </c>
      <c r="F71" s="10">
        <v>22234558</v>
      </c>
      <c r="G71" s="10">
        <v>20669756</v>
      </c>
      <c r="H71" s="10">
        <v>32147244</v>
      </c>
      <c r="I71" s="11">
        <v>6532665</v>
      </c>
    </row>
    <row r="72" spans="1:9" ht="14.3" customHeight="1" x14ac:dyDescent="0.25">
      <c r="A72" s="14" t="s">
        <v>103</v>
      </c>
      <c r="B72" s="16" t="s">
        <v>31</v>
      </c>
      <c r="C72" s="18">
        <v>1590109983</v>
      </c>
      <c r="D72" s="18">
        <v>475217891</v>
      </c>
      <c r="E72" s="18">
        <v>190546277</v>
      </c>
      <c r="F72" s="18">
        <v>1070017398</v>
      </c>
      <c r="G72" s="18">
        <v>351069849</v>
      </c>
      <c r="H72" s="18">
        <v>1579703456</v>
      </c>
      <c r="I72" s="20">
        <v>195218241</v>
      </c>
    </row>
    <row r="73" spans="1:9" ht="14.3" customHeight="1" x14ac:dyDescent="0.25">
      <c r="A73" s="8" t="s">
        <v>108</v>
      </c>
      <c r="B73" s="9" t="s">
        <v>31</v>
      </c>
      <c r="C73" s="10">
        <v>712488318</v>
      </c>
      <c r="D73" s="10">
        <v>1372153225</v>
      </c>
      <c r="E73" s="10">
        <v>162970829</v>
      </c>
      <c r="F73" s="10">
        <v>928210515</v>
      </c>
      <c r="G73" s="10">
        <v>877616414</v>
      </c>
      <c r="H73" s="10">
        <v>3801170868</v>
      </c>
      <c r="I73" s="11">
        <v>601690301</v>
      </c>
    </row>
    <row r="74" spans="1:9" ht="14.3" customHeight="1" x14ac:dyDescent="0.25">
      <c r="A74" s="8" t="s">
        <v>121</v>
      </c>
      <c r="B74" s="9" t="s">
        <v>31</v>
      </c>
      <c r="C74" s="10">
        <v>89754</v>
      </c>
      <c r="D74" s="10">
        <v>21375047</v>
      </c>
      <c r="E74" s="10">
        <v>1233941</v>
      </c>
      <c r="F74" s="10">
        <v>11698805</v>
      </c>
      <c r="G74" s="10">
        <v>8029131</v>
      </c>
      <c r="H74" s="10">
        <v>7294917</v>
      </c>
      <c r="I74" s="11">
        <v>2707229</v>
      </c>
    </row>
    <row r="75" spans="1:9" ht="14.3" customHeight="1" x14ac:dyDescent="0.25">
      <c r="A75" s="14" t="s">
        <v>124</v>
      </c>
      <c r="B75" s="16" t="s">
        <v>31</v>
      </c>
      <c r="C75" s="18">
        <v>1838126295</v>
      </c>
      <c r="D75" s="18">
        <v>493788017</v>
      </c>
      <c r="E75" s="18">
        <v>466115011</v>
      </c>
      <c r="F75" s="18">
        <v>2684728557</v>
      </c>
      <c r="G75" s="18">
        <v>967382114</v>
      </c>
      <c r="H75" s="18">
        <v>4285289960</v>
      </c>
      <c r="I75" s="20">
        <v>166566827</v>
      </c>
    </row>
    <row r="76" spans="1:9" ht="14.3" customHeight="1" x14ac:dyDescent="0.25">
      <c r="A76" s="8" t="s">
        <v>128</v>
      </c>
      <c r="B76" s="9" t="s">
        <v>31</v>
      </c>
      <c r="C76" s="10">
        <v>38565777</v>
      </c>
      <c r="D76" s="10">
        <v>62677768</v>
      </c>
      <c r="E76" s="10">
        <v>34161383</v>
      </c>
      <c r="F76" s="10">
        <v>52883258</v>
      </c>
      <c r="G76" s="10">
        <v>96450803</v>
      </c>
      <c r="H76" s="10">
        <v>49173969</v>
      </c>
      <c r="I76" s="11">
        <v>26255018</v>
      </c>
    </row>
    <row r="77" spans="1:9" ht="14.3" customHeight="1" x14ac:dyDescent="0.25">
      <c r="A77" s="14" t="s">
        <v>131</v>
      </c>
      <c r="B77" s="16" t="s">
        <v>31</v>
      </c>
      <c r="C77" s="18">
        <v>86955855</v>
      </c>
      <c r="D77" s="18">
        <v>691999370</v>
      </c>
      <c r="E77" s="18">
        <v>221844320</v>
      </c>
      <c r="F77" s="18">
        <v>81999104</v>
      </c>
      <c r="G77" s="18">
        <v>111279540</v>
      </c>
      <c r="H77" s="18">
        <v>181652818</v>
      </c>
      <c r="I77" s="20">
        <v>9400728</v>
      </c>
    </row>
    <row r="78" spans="1:9" ht="14.3" customHeight="1" x14ac:dyDescent="0.25">
      <c r="A78" s="8" t="s">
        <v>135</v>
      </c>
      <c r="B78" s="9" t="s">
        <v>31</v>
      </c>
      <c r="C78" s="10">
        <v>2870340</v>
      </c>
      <c r="D78" s="10">
        <v>30797436</v>
      </c>
      <c r="E78" s="10">
        <v>1855679</v>
      </c>
      <c r="F78" s="10">
        <v>11992728</v>
      </c>
      <c r="G78" s="10">
        <v>6027833</v>
      </c>
      <c r="H78" s="10">
        <v>13648153</v>
      </c>
      <c r="I78" s="11">
        <v>12296784</v>
      </c>
    </row>
    <row r="79" spans="1:9" ht="14.3" customHeight="1" x14ac:dyDescent="0.25">
      <c r="A79" s="14" t="s">
        <v>144</v>
      </c>
      <c r="B79" s="16" t="s">
        <v>31</v>
      </c>
      <c r="C79" s="18">
        <v>285313878</v>
      </c>
      <c r="D79" s="18">
        <v>264429527</v>
      </c>
      <c r="E79" s="18">
        <v>158488666</v>
      </c>
      <c r="F79" s="18">
        <v>372561473</v>
      </c>
      <c r="G79" s="18">
        <v>418981355</v>
      </c>
      <c r="H79" s="18">
        <v>1478095912</v>
      </c>
      <c r="I79" s="20">
        <v>61186720</v>
      </c>
    </row>
    <row r="80" spans="1:9" ht="14.3" customHeight="1" x14ac:dyDescent="0.25">
      <c r="A80" s="8" t="s">
        <v>148</v>
      </c>
      <c r="B80" s="9" t="s">
        <v>31</v>
      </c>
      <c r="C80" s="10">
        <v>32428297</v>
      </c>
      <c r="D80" s="10">
        <v>46169792</v>
      </c>
      <c r="E80" s="10">
        <v>1486499653</v>
      </c>
      <c r="F80" s="10">
        <v>571124962</v>
      </c>
      <c r="G80" s="10">
        <v>484989022</v>
      </c>
      <c r="H80" s="10">
        <v>1361735158</v>
      </c>
      <c r="I80" s="11">
        <v>103397898</v>
      </c>
    </row>
    <row r="81" spans="1:9" s="70" customFormat="1" ht="14.3" customHeight="1" x14ac:dyDescent="0.25">
      <c r="A81" s="77" t="s">
        <v>505</v>
      </c>
      <c r="B81" s="78">
        <v>1991</v>
      </c>
      <c r="C81" s="79">
        <f>SUM(C62:C80)</f>
        <v>9648149329</v>
      </c>
      <c r="D81" s="79">
        <f t="shared" ref="D81" si="13">SUM(D62:D80)</f>
        <v>6620740920</v>
      </c>
      <c r="E81" s="79">
        <f t="shared" ref="E81" si="14">SUM(E62:E80)</f>
        <v>6133715726</v>
      </c>
      <c r="F81" s="79">
        <f t="shared" ref="F81" si="15">SUM(F62:F80)</f>
        <v>14527186653</v>
      </c>
      <c r="G81" s="79">
        <f t="shared" ref="G81" si="16">SUM(G62:G80)</f>
        <v>9264933275</v>
      </c>
      <c r="H81" s="79">
        <f t="shared" ref="H81" si="17">SUM(H62:H80)</f>
        <v>35056342741</v>
      </c>
      <c r="I81" s="79">
        <f t="shared" ref="I81" si="18">SUM(I62:I80)</f>
        <v>2422206765</v>
      </c>
    </row>
    <row r="82" spans="1:9" ht="14.3" customHeight="1" x14ac:dyDescent="0.25">
      <c r="A82" s="8" t="s">
        <v>27</v>
      </c>
      <c r="B82" s="9" t="s">
        <v>32</v>
      </c>
      <c r="C82" s="10">
        <v>12572562</v>
      </c>
      <c r="D82" s="10">
        <v>164497714</v>
      </c>
      <c r="E82" s="10">
        <v>163474798</v>
      </c>
      <c r="F82" s="10">
        <v>153563240</v>
      </c>
      <c r="G82" s="10">
        <v>209946511</v>
      </c>
      <c r="H82" s="10">
        <v>469178116</v>
      </c>
      <c r="I82" s="11">
        <v>35650271</v>
      </c>
    </row>
    <row r="83" spans="1:9" ht="14.3" customHeight="1" x14ac:dyDescent="0.25">
      <c r="A83" s="14" t="s">
        <v>57</v>
      </c>
      <c r="B83" s="16" t="s">
        <v>32</v>
      </c>
      <c r="C83" s="18">
        <v>653223899</v>
      </c>
      <c r="D83" s="18">
        <v>725439885</v>
      </c>
      <c r="E83" s="18">
        <v>253500070</v>
      </c>
      <c r="F83" s="18">
        <v>1691487582</v>
      </c>
      <c r="G83" s="18">
        <v>821627780</v>
      </c>
      <c r="H83" s="18">
        <v>2355578411</v>
      </c>
      <c r="I83" s="20">
        <v>127715911</v>
      </c>
    </row>
    <row r="84" spans="1:9" ht="14.3" customHeight="1" x14ac:dyDescent="0.25">
      <c r="A84" s="8" t="s">
        <v>60</v>
      </c>
      <c r="B84" s="9" t="s">
        <v>32</v>
      </c>
      <c r="C84" s="10">
        <v>19786534</v>
      </c>
      <c r="D84" s="10">
        <v>20722991</v>
      </c>
      <c r="E84" s="10">
        <v>324223</v>
      </c>
      <c r="F84" s="10">
        <v>7061661</v>
      </c>
      <c r="G84" s="10">
        <v>5092856</v>
      </c>
      <c r="H84" s="10">
        <v>6552501</v>
      </c>
      <c r="I84" s="11">
        <v>3734531</v>
      </c>
    </row>
    <row r="85" spans="1:9" ht="14.3" customHeight="1" x14ac:dyDescent="0.25">
      <c r="A85" s="8" t="s">
        <v>70</v>
      </c>
      <c r="B85" s="9" t="s">
        <v>32</v>
      </c>
      <c r="C85" s="10">
        <v>11923519</v>
      </c>
      <c r="D85" s="10">
        <v>90871770</v>
      </c>
      <c r="E85" s="10">
        <v>2194065</v>
      </c>
      <c r="F85" s="10">
        <v>2264493</v>
      </c>
      <c r="G85" s="10">
        <v>1932150</v>
      </c>
      <c r="H85" s="10">
        <v>15606425</v>
      </c>
      <c r="I85" s="11">
        <v>3530017</v>
      </c>
    </row>
    <row r="86" spans="1:9" ht="14.3" customHeight="1" x14ac:dyDescent="0.25">
      <c r="A86" s="8" t="s">
        <v>77</v>
      </c>
      <c r="B86" s="9" t="s">
        <v>32</v>
      </c>
      <c r="C86" s="10">
        <v>1206286829</v>
      </c>
      <c r="D86" s="10">
        <v>175176115</v>
      </c>
      <c r="E86" s="10">
        <v>71368694</v>
      </c>
      <c r="F86" s="10">
        <v>394674375</v>
      </c>
      <c r="G86" s="10">
        <v>176311175</v>
      </c>
      <c r="H86" s="10">
        <v>687774609</v>
      </c>
      <c r="I86" s="11">
        <v>183408024</v>
      </c>
    </row>
    <row r="87" spans="1:9" ht="14.3" customHeight="1" x14ac:dyDescent="0.25">
      <c r="A87" s="14" t="s">
        <v>80</v>
      </c>
      <c r="B87" s="16" t="s">
        <v>32</v>
      </c>
      <c r="C87" s="18">
        <v>290240</v>
      </c>
      <c r="D87" s="18">
        <v>367398</v>
      </c>
      <c r="E87" s="18">
        <v>791074</v>
      </c>
      <c r="F87" s="18">
        <v>3504959</v>
      </c>
      <c r="G87" s="18">
        <v>197037</v>
      </c>
      <c r="H87" s="18">
        <v>138694</v>
      </c>
      <c r="I87" s="20">
        <v>50876</v>
      </c>
    </row>
    <row r="88" spans="1:9" ht="14.3" customHeight="1" x14ac:dyDescent="0.25">
      <c r="A88" s="8" t="s">
        <v>84</v>
      </c>
      <c r="B88" s="9" t="s">
        <v>32</v>
      </c>
      <c r="C88" s="10">
        <v>14223100</v>
      </c>
      <c r="D88" s="10">
        <v>33748760</v>
      </c>
      <c r="E88" s="10">
        <v>1270156093</v>
      </c>
      <c r="F88" s="10">
        <v>145160110</v>
      </c>
      <c r="G88" s="10">
        <v>193286422</v>
      </c>
      <c r="H88" s="10">
        <v>451842008</v>
      </c>
      <c r="I88" s="11">
        <v>17791459</v>
      </c>
    </row>
    <row r="89" spans="1:9" ht="14.3" customHeight="1" x14ac:dyDescent="0.25">
      <c r="A89" s="14" t="s">
        <v>88</v>
      </c>
      <c r="B89" s="16" t="s">
        <v>32</v>
      </c>
      <c r="C89" s="18">
        <v>1938144523</v>
      </c>
      <c r="D89" s="18">
        <v>695310208</v>
      </c>
      <c r="E89" s="18">
        <v>605265165</v>
      </c>
      <c r="F89" s="18">
        <v>2665703133</v>
      </c>
      <c r="G89" s="18">
        <v>1404935150</v>
      </c>
      <c r="H89" s="18">
        <v>6152761929</v>
      </c>
      <c r="I89" s="20">
        <v>336868759</v>
      </c>
    </row>
    <row r="90" spans="1:9" ht="14.3" customHeight="1" x14ac:dyDescent="0.25">
      <c r="A90" s="8" t="s">
        <v>91</v>
      </c>
      <c r="B90" s="9" t="s">
        <v>32</v>
      </c>
      <c r="C90" s="10">
        <v>1235952939</v>
      </c>
      <c r="D90" s="10">
        <v>1115130341</v>
      </c>
      <c r="E90" s="10">
        <v>890873933</v>
      </c>
      <c r="F90" s="10">
        <v>3786510853</v>
      </c>
      <c r="G90" s="10">
        <v>2658136101</v>
      </c>
      <c r="H90" s="10">
        <v>13645246778</v>
      </c>
      <c r="I90" s="11">
        <v>526779647</v>
      </c>
    </row>
    <row r="91" spans="1:9" ht="14.3" customHeight="1" x14ac:dyDescent="0.25">
      <c r="A91" s="14" t="s">
        <v>95</v>
      </c>
      <c r="B91" s="16" t="s">
        <v>32</v>
      </c>
      <c r="C91" s="18">
        <v>137983961</v>
      </c>
      <c r="D91" s="18">
        <v>140628503</v>
      </c>
      <c r="E91" s="18">
        <v>6472891</v>
      </c>
      <c r="F91" s="18">
        <v>33579742</v>
      </c>
      <c r="G91" s="18">
        <v>59695593</v>
      </c>
      <c r="H91" s="18">
        <v>47868939</v>
      </c>
      <c r="I91" s="20">
        <v>3799105</v>
      </c>
    </row>
    <row r="92" spans="1:9" ht="14.3" customHeight="1" x14ac:dyDescent="0.25">
      <c r="A92" s="8" t="s">
        <v>100</v>
      </c>
      <c r="B92" s="9" t="s">
        <v>32</v>
      </c>
      <c r="C92" s="10">
        <v>20528937</v>
      </c>
      <c r="D92" s="10">
        <v>33139825</v>
      </c>
      <c r="E92" s="10">
        <v>3736692</v>
      </c>
      <c r="F92" s="10">
        <v>17810125</v>
      </c>
      <c r="G92" s="10">
        <v>22227433</v>
      </c>
      <c r="H92" s="10">
        <v>44380620</v>
      </c>
      <c r="I92" s="11">
        <v>5801037</v>
      </c>
    </row>
    <row r="93" spans="1:9" ht="14.3" customHeight="1" x14ac:dyDescent="0.25">
      <c r="A93" s="14" t="s">
        <v>103</v>
      </c>
      <c r="B93" s="16" t="s">
        <v>32</v>
      </c>
      <c r="C93" s="18">
        <v>1850630023</v>
      </c>
      <c r="D93" s="18">
        <v>513446471</v>
      </c>
      <c r="E93" s="18">
        <v>202823888</v>
      </c>
      <c r="F93" s="18">
        <v>1215610849</v>
      </c>
      <c r="G93" s="18">
        <v>344660952</v>
      </c>
      <c r="H93" s="18">
        <v>1744573959</v>
      </c>
      <c r="I93" s="20">
        <v>194434523</v>
      </c>
    </row>
    <row r="94" spans="1:9" ht="14.3" customHeight="1" x14ac:dyDescent="0.25">
      <c r="A94" s="8" t="s">
        <v>108</v>
      </c>
      <c r="B94" s="9" t="s">
        <v>32</v>
      </c>
      <c r="C94" s="10">
        <v>730377844</v>
      </c>
      <c r="D94" s="10">
        <v>1357871971</v>
      </c>
      <c r="E94" s="10">
        <v>167233406</v>
      </c>
      <c r="F94" s="10">
        <v>968863481</v>
      </c>
      <c r="G94" s="10">
        <v>833948921</v>
      </c>
      <c r="H94" s="10">
        <v>3982671350</v>
      </c>
      <c r="I94" s="11">
        <v>578748173</v>
      </c>
    </row>
    <row r="95" spans="1:9" ht="14.3" customHeight="1" x14ac:dyDescent="0.25">
      <c r="A95" s="14" t="s">
        <v>112</v>
      </c>
      <c r="B95" s="16" t="s">
        <v>32</v>
      </c>
      <c r="C95" s="18">
        <v>336967</v>
      </c>
      <c r="D95" s="18">
        <v>239666</v>
      </c>
      <c r="E95" s="18">
        <v>2586647</v>
      </c>
      <c r="F95" s="18">
        <v>21370183</v>
      </c>
      <c r="G95" s="18">
        <v>1124927</v>
      </c>
      <c r="H95" s="18">
        <v>7495</v>
      </c>
      <c r="I95" s="20">
        <v>199936</v>
      </c>
    </row>
    <row r="96" spans="1:9" ht="14.3" customHeight="1" x14ac:dyDescent="0.25">
      <c r="A96" s="8" t="s">
        <v>115</v>
      </c>
      <c r="B96" s="9" t="s">
        <v>32</v>
      </c>
      <c r="C96" s="10">
        <v>164085</v>
      </c>
      <c r="D96" s="10">
        <v>598866</v>
      </c>
      <c r="E96" s="10">
        <v>2694974</v>
      </c>
      <c r="F96" s="10">
        <v>70876043</v>
      </c>
      <c r="G96" s="10">
        <v>509440</v>
      </c>
      <c r="H96" s="10">
        <v>1185503</v>
      </c>
      <c r="I96" s="11">
        <v>485356</v>
      </c>
    </row>
    <row r="97" spans="1:9" ht="14.3" customHeight="1" x14ac:dyDescent="0.25">
      <c r="A97" s="8" t="s">
        <v>121</v>
      </c>
      <c r="B97" s="9" t="s">
        <v>32</v>
      </c>
      <c r="C97" s="10">
        <v>174749</v>
      </c>
      <c r="D97" s="10">
        <v>20089280</v>
      </c>
      <c r="E97" s="10">
        <v>1057922</v>
      </c>
      <c r="F97" s="10">
        <v>12561749</v>
      </c>
      <c r="G97" s="10">
        <v>7461149</v>
      </c>
      <c r="H97" s="10">
        <v>18378738</v>
      </c>
      <c r="I97" s="11">
        <v>3476557</v>
      </c>
    </row>
    <row r="98" spans="1:9" ht="14.3" customHeight="1" x14ac:dyDescent="0.25">
      <c r="A98" s="14" t="s">
        <v>124</v>
      </c>
      <c r="B98" s="16" t="s">
        <v>32</v>
      </c>
      <c r="C98" s="18">
        <v>1912512803</v>
      </c>
      <c r="D98" s="18">
        <v>471347027</v>
      </c>
      <c r="E98" s="18">
        <v>400515425</v>
      </c>
      <c r="F98" s="18">
        <v>2404646923</v>
      </c>
      <c r="G98" s="18">
        <v>851983576</v>
      </c>
      <c r="H98" s="18">
        <v>4268301658</v>
      </c>
      <c r="I98" s="20">
        <v>187024662</v>
      </c>
    </row>
    <row r="99" spans="1:9" ht="14.3" customHeight="1" x14ac:dyDescent="0.25">
      <c r="A99" s="8" t="s">
        <v>128</v>
      </c>
      <c r="B99" s="9" t="s">
        <v>32</v>
      </c>
      <c r="C99" s="10">
        <v>27640454</v>
      </c>
      <c r="D99" s="10">
        <v>67101781</v>
      </c>
      <c r="E99" s="10">
        <v>40141375</v>
      </c>
      <c r="F99" s="10">
        <v>73908383</v>
      </c>
      <c r="G99" s="10">
        <v>109977869</v>
      </c>
      <c r="H99" s="10">
        <v>44753158</v>
      </c>
      <c r="I99" s="11">
        <v>23577444</v>
      </c>
    </row>
    <row r="100" spans="1:9" ht="14.3" customHeight="1" x14ac:dyDescent="0.25">
      <c r="A100" s="14" t="s">
        <v>131</v>
      </c>
      <c r="B100" s="16" t="s">
        <v>32</v>
      </c>
      <c r="C100" s="18">
        <v>72746063</v>
      </c>
      <c r="D100" s="18">
        <v>706614297</v>
      </c>
      <c r="E100" s="18">
        <v>211851928</v>
      </c>
      <c r="F100" s="18">
        <v>116731249</v>
      </c>
      <c r="G100" s="18">
        <v>111451420</v>
      </c>
      <c r="H100" s="18">
        <v>241274319</v>
      </c>
      <c r="I100" s="20">
        <v>13714239</v>
      </c>
    </row>
    <row r="101" spans="1:9" ht="14.3" customHeight="1" x14ac:dyDescent="0.25">
      <c r="A101" s="8" t="s">
        <v>135</v>
      </c>
      <c r="B101" s="9" t="s">
        <v>32</v>
      </c>
      <c r="C101" s="10">
        <v>4018789</v>
      </c>
      <c r="D101" s="10">
        <v>42634581</v>
      </c>
      <c r="E101" s="10">
        <v>1986908</v>
      </c>
      <c r="F101" s="10">
        <v>6244098</v>
      </c>
      <c r="G101" s="10">
        <v>10767184</v>
      </c>
      <c r="H101" s="10">
        <v>11210594</v>
      </c>
      <c r="I101" s="11">
        <v>11533524</v>
      </c>
    </row>
    <row r="102" spans="1:9" ht="14.3" customHeight="1" x14ac:dyDescent="0.25">
      <c r="A102" s="14" t="s">
        <v>144</v>
      </c>
      <c r="B102" s="16" t="s">
        <v>32</v>
      </c>
      <c r="C102" s="18">
        <v>266968493</v>
      </c>
      <c r="D102" s="18">
        <v>225317480</v>
      </c>
      <c r="E102" s="18">
        <v>142450797</v>
      </c>
      <c r="F102" s="18">
        <v>356326174</v>
      </c>
      <c r="G102" s="18">
        <v>424442968</v>
      </c>
      <c r="H102" s="18">
        <v>1711635138</v>
      </c>
      <c r="I102" s="20">
        <v>63038588</v>
      </c>
    </row>
    <row r="103" spans="1:9" ht="14.3" customHeight="1" x14ac:dyDescent="0.25">
      <c r="A103" s="8" t="s">
        <v>148</v>
      </c>
      <c r="B103" s="9" t="s">
        <v>32</v>
      </c>
      <c r="C103" s="10">
        <v>28622741</v>
      </c>
      <c r="D103" s="10">
        <v>53609505</v>
      </c>
      <c r="E103" s="10">
        <v>1399070123</v>
      </c>
      <c r="F103" s="10">
        <v>577563017</v>
      </c>
      <c r="G103" s="10">
        <v>448565610</v>
      </c>
      <c r="H103" s="10">
        <v>1459463432</v>
      </c>
      <c r="I103" s="11">
        <v>97335034</v>
      </c>
    </row>
    <row r="104" spans="1:9" s="70" customFormat="1" ht="14.3" customHeight="1" x14ac:dyDescent="0.25">
      <c r="A104" s="77" t="s">
        <v>505</v>
      </c>
      <c r="B104" s="78">
        <v>1992</v>
      </c>
      <c r="C104" s="79">
        <f>SUM(C82:C103)</f>
        <v>10145110054</v>
      </c>
      <c r="D104" s="79">
        <f t="shared" ref="D104:I104" si="19">SUM(D82:D103)</f>
        <v>6653904435</v>
      </c>
      <c r="E104" s="79">
        <f t="shared" si="19"/>
        <v>5840571091</v>
      </c>
      <c r="F104" s="79">
        <f t="shared" si="19"/>
        <v>14726022422</v>
      </c>
      <c r="G104" s="79">
        <f t="shared" si="19"/>
        <v>8698282224</v>
      </c>
      <c r="H104" s="79">
        <f t="shared" si="19"/>
        <v>37360384374</v>
      </c>
      <c r="I104" s="79">
        <f t="shared" si="19"/>
        <v>2418697673</v>
      </c>
    </row>
    <row r="105" spans="1:9" ht="14.3" customHeight="1" x14ac:dyDescent="0.25">
      <c r="A105" s="8" t="s">
        <v>27</v>
      </c>
      <c r="B105" s="9" t="s">
        <v>33</v>
      </c>
      <c r="C105" s="10">
        <v>14532908</v>
      </c>
      <c r="D105" s="10">
        <v>140335178</v>
      </c>
      <c r="E105" s="10">
        <v>156667669</v>
      </c>
      <c r="F105" s="10">
        <v>143223911</v>
      </c>
      <c r="G105" s="10">
        <v>189959609</v>
      </c>
      <c r="H105" s="10">
        <v>445930530</v>
      </c>
      <c r="I105" s="11">
        <v>53570682</v>
      </c>
    </row>
    <row r="106" spans="1:9" ht="14.3" customHeight="1" x14ac:dyDescent="0.25">
      <c r="A106" s="14" t="s">
        <v>57</v>
      </c>
      <c r="B106" s="16" t="s">
        <v>33</v>
      </c>
      <c r="C106" s="18">
        <v>589599644</v>
      </c>
      <c r="D106" s="18">
        <v>619075019</v>
      </c>
      <c r="E106" s="18">
        <v>223059523</v>
      </c>
      <c r="F106" s="18">
        <v>1795909116</v>
      </c>
      <c r="G106" s="18">
        <v>722033587</v>
      </c>
      <c r="H106" s="18">
        <v>3144809104</v>
      </c>
      <c r="I106" s="20">
        <v>138257293</v>
      </c>
    </row>
    <row r="107" spans="1:9" ht="14.3" customHeight="1" x14ac:dyDescent="0.25">
      <c r="A107" s="8" t="s">
        <v>60</v>
      </c>
      <c r="B107" s="9" t="s">
        <v>33</v>
      </c>
      <c r="C107" s="10">
        <v>28212004</v>
      </c>
      <c r="D107" s="10">
        <v>29710576</v>
      </c>
      <c r="E107" s="10">
        <v>534667</v>
      </c>
      <c r="F107" s="10">
        <v>7460170</v>
      </c>
      <c r="G107" s="10">
        <v>10921359</v>
      </c>
      <c r="H107" s="10">
        <v>6801206</v>
      </c>
      <c r="I107" s="11">
        <v>3599196</v>
      </c>
    </row>
    <row r="108" spans="1:9" ht="14.3" customHeight="1" x14ac:dyDescent="0.25">
      <c r="A108" s="14" t="s">
        <v>66</v>
      </c>
      <c r="B108" s="16" t="s">
        <v>33</v>
      </c>
      <c r="C108" s="18">
        <v>2677778</v>
      </c>
      <c r="D108" s="18">
        <v>11570175</v>
      </c>
      <c r="E108" s="18">
        <v>455504</v>
      </c>
      <c r="F108" s="18">
        <v>6546840</v>
      </c>
      <c r="G108" s="18">
        <v>5564814</v>
      </c>
      <c r="H108" s="18">
        <v>2578615</v>
      </c>
      <c r="I108" s="20">
        <v>9790114</v>
      </c>
    </row>
    <row r="109" spans="1:9" ht="14.3" customHeight="1" x14ac:dyDescent="0.25">
      <c r="A109" s="8" t="s">
        <v>70</v>
      </c>
      <c r="B109" s="9" t="s">
        <v>33</v>
      </c>
      <c r="C109" s="10">
        <v>8676204</v>
      </c>
      <c r="D109" s="10">
        <v>63702655</v>
      </c>
      <c r="E109" s="10">
        <v>1711604</v>
      </c>
      <c r="F109" s="10">
        <v>2883745</v>
      </c>
      <c r="G109" s="10">
        <v>1781547</v>
      </c>
      <c r="H109" s="10">
        <v>32356143</v>
      </c>
      <c r="I109" s="11">
        <v>3432541</v>
      </c>
    </row>
    <row r="110" spans="1:9" ht="14.3" customHeight="1" x14ac:dyDescent="0.25">
      <c r="A110" s="14" t="s">
        <v>74</v>
      </c>
      <c r="B110" s="16" t="s">
        <v>33</v>
      </c>
      <c r="C110" s="18">
        <v>4230309</v>
      </c>
      <c r="D110" s="18">
        <v>42268042</v>
      </c>
      <c r="E110" s="18">
        <v>9948369</v>
      </c>
      <c r="F110" s="18">
        <v>37938138</v>
      </c>
      <c r="G110" s="18">
        <v>72493337</v>
      </c>
      <c r="H110" s="18">
        <v>110527807</v>
      </c>
      <c r="I110" s="20">
        <v>13851076</v>
      </c>
    </row>
    <row r="111" spans="1:9" ht="14.3" customHeight="1" x14ac:dyDescent="0.25">
      <c r="A111" s="8" t="s">
        <v>77</v>
      </c>
      <c r="B111" s="9" t="s">
        <v>33</v>
      </c>
      <c r="C111" s="10">
        <v>920684515</v>
      </c>
      <c r="D111" s="10">
        <v>96221904</v>
      </c>
      <c r="E111" s="10">
        <v>68084478</v>
      </c>
      <c r="F111" s="10">
        <v>328111203</v>
      </c>
      <c r="G111" s="10">
        <v>139613281</v>
      </c>
      <c r="H111" s="10">
        <v>582746469</v>
      </c>
      <c r="I111" s="11">
        <v>117279403</v>
      </c>
    </row>
    <row r="112" spans="1:9" ht="14.3" customHeight="1" x14ac:dyDescent="0.25">
      <c r="A112" s="14" t="s">
        <v>80</v>
      </c>
      <c r="B112" s="16" t="s">
        <v>33</v>
      </c>
      <c r="C112" s="18">
        <v>217955</v>
      </c>
      <c r="D112" s="18">
        <v>1488429</v>
      </c>
      <c r="E112" s="18">
        <v>3672586</v>
      </c>
      <c r="F112" s="18">
        <v>10484280</v>
      </c>
      <c r="G112" s="18">
        <v>813769</v>
      </c>
      <c r="H112" s="18">
        <v>360585</v>
      </c>
      <c r="I112" s="20">
        <v>87661</v>
      </c>
    </row>
    <row r="113" spans="1:9" ht="14.3" customHeight="1" x14ac:dyDescent="0.25">
      <c r="A113" s="8" t="s">
        <v>84</v>
      </c>
      <c r="B113" s="9" t="s">
        <v>33</v>
      </c>
      <c r="C113" s="10">
        <v>20974170</v>
      </c>
      <c r="D113" s="10">
        <v>31505952</v>
      </c>
      <c r="E113" s="10">
        <v>1234432216</v>
      </c>
      <c r="F113" s="10">
        <v>151871608</v>
      </c>
      <c r="G113" s="10">
        <v>218100177</v>
      </c>
      <c r="H113" s="10">
        <v>469729231</v>
      </c>
      <c r="I113" s="11">
        <v>22160425</v>
      </c>
    </row>
    <row r="114" spans="1:9" ht="14.3" customHeight="1" x14ac:dyDescent="0.25">
      <c r="A114" s="14" t="s">
        <v>88</v>
      </c>
      <c r="B114" s="16" t="s">
        <v>33</v>
      </c>
      <c r="C114" s="18">
        <v>1918278439</v>
      </c>
      <c r="D114" s="18">
        <v>510907856</v>
      </c>
      <c r="E114" s="18">
        <v>525758913</v>
      </c>
      <c r="F114" s="18">
        <v>2944505239</v>
      </c>
      <c r="G114" s="18">
        <v>1234524045</v>
      </c>
      <c r="H114" s="18">
        <v>6510037600</v>
      </c>
      <c r="I114" s="20">
        <v>340393689</v>
      </c>
    </row>
    <row r="115" spans="1:9" ht="14.3" customHeight="1" x14ac:dyDescent="0.25">
      <c r="A115" s="8" t="s">
        <v>91</v>
      </c>
      <c r="B115" s="9" t="s">
        <v>33</v>
      </c>
      <c r="C115" s="10">
        <v>1191126751</v>
      </c>
      <c r="D115" s="10">
        <v>744721424</v>
      </c>
      <c r="E115" s="10">
        <v>784954117</v>
      </c>
      <c r="F115" s="10">
        <v>4039005777</v>
      </c>
      <c r="G115" s="10">
        <v>2295877632</v>
      </c>
      <c r="H115" s="10">
        <v>13349330381</v>
      </c>
      <c r="I115" s="11">
        <v>453236323</v>
      </c>
    </row>
    <row r="116" spans="1:9" ht="14.3" customHeight="1" x14ac:dyDescent="0.25">
      <c r="A116" s="14" t="s">
        <v>95</v>
      </c>
      <c r="B116" s="16" t="s">
        <v>33</v>
      </c>
      <c r="C116" s="18">
        <v>123835617</v>
      </c>
      <c r="D116" s="18">
        <v>96608013</v>
      </c>
      <c r="E116" s="18">
        <v>6127893</v>
      </c>
      <c r="F116" s="18">
        <v>35334038</v>
      </c>
      <c r="G116" s="18">
        <v>38224433</v>
      </c>
      <c r="H116" s="18">
        <v>42785175</v>
      </c>
      <c r="I116" s="20">
        <v>3823823</v>
      </c>
    </row>
    <row r="117" spans="1:9" ht="14.3" customHeight="1" x14ac:dyDescent="0.25">
      <c r="A117" s="8" t="s">
        <v>100</v>
      </c>
      <c r="B117" s="9" t="s">
        <v>33</v>
      </c>
      <c r="C117" s="10">
        <v>19328655</v>
      </c>
      <c r="D117" s="10">
        <v>32387658</v>
      </c>
      <c r="E117" s="10">
        <v>1259019</v>
      </c>
      <c r="F117" s="10">
        <v>21911292</v>
      </c>
      <c r="G117" s="10">
        <v>18456791</v>
      </c>
      <c r="H117" s="10">
        <v>72167922</v>
      </c>
      <c r="I117" s="11">
        <v>6670540</v>
      </c>
    </row>
    <row r="118" spans="1:9" ht="14.3" customHeight="1" x14ac:dyDescent="0.25">
      <c r="A118" s="14" t="s">
        <v>103</v>
      </c>
      <c r="B118" s="16" t="s">
        <v>33</v>
      </c>
      <c r="C118" s="18">
        <v>1750303488</v>
      </c>
      <c r="D118" s="18">
        <v>457577851</v>
      </c>
      <c r="E118" s="18">
        <v>140247834</v>
      </c>
      <c r="F118" s="18">
        <v>1091318267</v>
      </c>
      <c r="G118" s="18">
        <v>274176623</v>
      </c>
      <c r="H118" s="18">
        <v>1927275064</v>
      </c>
      <c r="I118" s="20">
        <v>167326673</v>
      </c>
    </row>
    <row r="119" spans="1:9" ht="14.3" customHeight="1" x14ac:dyDescent="0.25">
      <c r="A119" s="8" t="s">
        <v>108</v>
      </c>
      <c r="B119" s="9" t="s">
        <v>33</v>
      </c>
      <c r="C119" s="10">
        <v>703046107</v>
      </c>
      <c r="D119" s="10">
        <v>1163339141</v>
      </c>
      <c r="E119" s="10">
        <v>182969206</v>
      </c>
      <c r="F119" s="10">
        <v>1025031706</v>
      </c>
      <c r="G119" s="10">
        <v>758438800</v>
      </c>
      <c r="H119" s="10">
        <v>3375266331</v>
      </c>
      <c r="I119" s="11">
        <v>480753508</v>
      </c>
    </row>
    <row r="120" spans="1:9" ht="14.3" customHeight="1" x14ac:dyDescent="0.25">
      <c r="A120" s="14" t="s">
        <v>112</v>
      </c>
      <c r="B120" s="16" t="s">
        <v>33</v>
      </c>
      <c r="C120" s="18">
        <v>595639</v>
      </c>
      <c r="D120" s="18">
        <v>1655528</v>
      </c>
      <c r="E120" s="18">
        <v>26242552</v>
      </c>
      <c r="F120" s="18">
        <v>16137341</v>
      </c>
      <c r="G120" s="18">
        <v>5911454</v>
      </c>
      <c r="H120" s="18">
        <v>159011</v>
      </c>
      <c r="I120" s="20">
        <v>498790</v>
      </c>
    </row>
    <row r="121" spans="1:9" ht="14.3" customHeight="1" x14ac:dyDescent="0.25">
      <c r="A121" s="8" t="s">
        <v>115</v>
      </c>
      <c r="B121" s="9" t="s">
        <v>33</v>
      </c>
      <c r="C121" s="10">
        <v>183836</v>
      </c>
      <c r="D121" s="10">
        <v>1944028</v>
      </c>
      <c r="E121" s="10">
        <v>7177825</v>
      </c>
      <c r="F121" s="10">
        <v>137505424</v>
      </c>
      <c r="G121" s="10">
        <v>6459968</v>
      </c>
      <c r="H121" s="10">
        <v>2409428</v>
      </c>
      <c r="I121" s="11">
        <v>823693</v>
      </c>
    </row>
    <row r="122" spans="1:9" ht="14.3" customHeight="1" x14ac:dyDescent="0.25">
      <c r="A122" s="8" t="s">
        <v>121</v>
      </c>
      <c r="B122" s="9" t="s">
        <v>33</v>
      </c>
      <c r="C122" s="10">
        <v>94472</v>
      </c>
      <c r="D122" s="10">
        <v>19892829</v>
      </c>
      <c r="E122" s="10">
        <v>620350</v>
      </c>
      <c r="F122" s="10">
        <v>12335551</v>
      </c>
      <c r="G122" s="10">
        <v>6119146</v>
      </c>
      <c r="H122" s="10">
        <v>20892608</v>
      </c>
      <c r="I122" s="11">
        <v>2240878</v>
      </c>
    </row>
    <row r="123" spans="1:9" ht="14.3" customHeight="1" x14ac:dyDescent="0.25">
      <c r="A123" s="14" t="s">
        <v>124</v>
      </c>
      <c r="B123" s="16" t="s">
        <v>33</v>
      </c>
      <c r="C123" s="18">
        <v>1673959954</v>
      </c>
      <c r="D123" s="18">
        <v>351406985</v>
      </c>
      <c r="E123" s="18">
        <v>331589512</v>
      </c>
      <c r="F123" s="18">
        <v>2447527384</v>
      </c>
      <c r="G123" s="18">
        <v>653493010</v>
      </c>
      <c r="H123" s="18">
        <v>3915757065</v>
      </c>
      <c r="I123" s="20">
        <v>156096686</v>
      </c>
    </row>
    <row r="124" spans="1:9" ht="14.3" customHeight="1" x14ac:dyDescent="0.25">
      <c r="A124" s="8" t="s">
        <v>128</v>
      </c>
      <c r="B124" s="9" t="s">
        <v>33</v>
      </c>
      <c r="C124" s="10">
        <v>27111758</v>
      </c>
      <c r="D124" s="10">
        <v>56176900</v>
      </c>
      <c r="E124" s="10">
        <v>30957355</v>
      </c>
      <c r="F124" s="10">
        <v>74974140</v>
      </c>
      <c r="G124" s="10">
        <v>132744168</v>
      </c>
      <c r="H124" s="10">
        <v>76993235</v>
      </c>
      <c r="I124" s="11">
        <v>26827322</v>
      </c>
    </row>
    <row r="125" spans="1:9" ht="14.3" customHeight="1" x14ac:dyDescent="0.25">
      <c r="A125" s="14" t="s">
        <v>131</v>
      </c>
      <c r="B125" s="16" t="s">
        <v>33</v>
      </c>
      <c r="C125" s="18">
        <v>74831351</v>
      </c>
      <c r="D125" s="18">
        <v>622005599</v>
      </c>
      <c r="E125" s="18">
        <v>151926653</v>
      </c>
      <c r="F125" s="18">
        <v>127357697</v>
      </c>
      <c r="G125" s="18">
        <v>87965985</v>
      </c>
      <c r="H125" s="18">
        <v>335956371</v>
      </c>
      <c r="I125" s="20">
        <v>12741509</v>
      </c>
    </row>
    <row r="126" spans="1:9" ht="14.3" customHeight="1" x14ac:dyDescent="0.25">
      <c r="A126" s="8" t="s">
        <v>135</v>
      </c>
      <c r="B126" s="9" t="s">
        <v>33</v>
      </c>
      <c r="C126" s="10">
        <v>5915243</v>
      </c>
      <c r="D126" s="10">
        <v>63538890</v>
      </c>
      <c r="E126" s="10">
        <v>1654193</v>
      </c>
      <c r="F126" s="10">
        <v>8020931</v>
      </c>
      <c r="G126" s="10">
        <v>9328867</v>
      </c>
      <c r="H126" s="10">
        <v>10856218</v>
      </c>
      <c r="I126" s="11">
        <v>12272730</v>
      </c>
    </row>
    <row r="127" spans="1:9" ht="14.3" customHeight="1" x14ac:dyDescent="0.25">
      <c r="A127" s="14" t="s">
        <v>138</v>
      </c>
      <c r="B127" s="16" t="s">
        <v>33</v>
      </c>
      <c r="C127" s="18">
        <v>0</v>
      </c>
      <c r="D127" s="18">
        <v>768665</v>
      </c>
      <c r="E127" s="18">
        <v>178380</v>
      </c>
      <c r="F127" s="18">
        <v>982336</v>
      </c>
      <c r="G127" s="18">
        <v>7635371</v>
      </c>
      <c r="H127" s="18">
        <v>115116</v>
      </c>
      <c r="I127" s="20">
        <v>51726</v>
      </c>
    </row>
    <row r="128" spans="1:9" ht="14.3" customHeight="1" x14ac:dyDescent="0.25">
      <c r="A128" s="8" t="s">
        <v>141</v>
      </c>
      <c r="B128" s="9" t="s">
        <v>33</v>
      </c>
      <c r="C128" s="10">
        <v>1210271</v>
      </c>
      <c r="D128" s="10">
        <v>10705746</v>
      </c>
      <c r="E128" s="10">
        <v>10473263</v>
      </c>
      <c r="F128" s="10">
        <v>13190923</v>
      </c>
      <c r="G128" s="10">
        <v>10521931</v>
      </c>
      <c r="H128" s="10">
        <v>23001393</v>
      </c>
      <c r="I128" s="11">
        <v>11982132</v>
      </c>
    </row>
    <row r="129" spans="1:9" ht="14.3" customHeight="1" x14ac:dyDescent="0.25">
      <c r="A129" s="14" t="s">
        <v>144</v>
      </c>
      <c r="B129" s="16" t="s">
        <v>33</v>
      </c>
      <c r="C129" s="18">
        <v>267215759</v>
      </c>
      <c r="D129" s="18">
        <v>203115937</v>
      </c>
      <c r="E129" s="18">
        <v>121126418</v>
      </c>
      <c r="F129" s="18">
        <v>434586036</v>
      </c>
      <c r="G129" s="18">
        <v>400376931</v>
      </c>
      <c r="H129" s="18">
        <v>1802935659</v>
      </c>
      <c r="I129" s="20">
        <v>52632509</v>
      </c>
    </row>
    <row r="130" spans="1:9" ht="14.3" customHeight="1" x14ac:dyDescent="0.25">
      <c r="A130" s="8" t="s">
        <v>148</v>
      </c>
      <c r="B130" s="9" t="s">
        <v>33</v>
      </c>
      <c r="C130" s="10">
        <v>29264849</v>
      </c>
      <c r="D130" s="10">
        <v>51939850</v>
      </c>
      <c r="E130" s="10">
        <v>1410207440</v>
      </c>
      <c r="F130" s="10">
        <v>666066508</v>
      </c>
      <c r="G130" s="10">
        <v>486443293</v>
      </c>
      <c r="H130" s="10">
        <v>1415597541</v>
      </c>
      <c r="I130" s="11">
        <v>99451638</v>
      </c>
    </row>
    <row r="131" spans="1:9" s="70" customFormat="1" ht="14.3" customHeight="1" x14ac:dyDescent="0.25">
      <c r="A131" s="77" t="s">
        <v>505</v>
      </c>
      <c r="B131" s="78">
        <v>1993</v>
      </c>
      <c r="C131" s="79">
        <f>SUM(C105:C130)</f>
        <v>9376107676</v>
      </c>
      <c r="D131" s="79">
        <f t="shared" ref="D131:I131" si="20">SUM(D105:D130)</f>
        <v>5424570830</v>
      </c>
      <c r="E131" s="79">
        <f t="shared" si="20"/>
        <v>5432037539</v>
      </c>
      <c r="F131" s="79">
        <f t="shared" si="20"/>
        <v>15580219601</v>
      </c>
      <c r="G131" s="79">
        <f t="shared" si="20"/>
        <v>7787979928</v>
      </c>
      <c r="H131" s="79">
        <f t="shared" si="20"/>
        <v>37677375808</v>
      </c>
      <c r="I131" s="79">
        <f t="shared" si="20"/>
        <v>2189852560</v>
      </c>
    </row>
    <row r="132" spans="1:9" ht="14.3" customHeight="1" x14ac:dyDescent="0.25">
      <c r="A132" s="8" t="s">
        <v>27</v>
      </c>
      <c r="B132" s="9" t="s">
        <v>34</v>
      </c>
      <c r="C132" s="10">
        <v>18589457</v>
      </c>
      <c r="D132" s="10">
        <v>132044962</v>
      </c>
      <c r="E132" s="10">
        <v>189812813</v>
      </c>
      <c r="F132" s="10">
        <v>129511053</v>
      </c>
      <c r="G132" s="10">
        <v>196913931</v>
      </c>
      <c r="H132" s="10">
        <v>503060630</v>
      </c>
      <c r="I132" s="11">
        <v>32563558</v>
      </c>
    </row>
    <row r="133" spans="1:9" ht="14.3" customHeight="1" x14ac:dyDescent="0.25">
      <c r="A133" s="14" t="s">
        <v>57</v>
      </c>
      <c r="B133" s="16" t="s">
        <v>34</v>
      </c>
      <c r="C133" s="18">
        <v>716736264</v>
      </c>
      <c r="D133" s="18">
        <v>715723279</v>
      </c>
      <c r="E133" s="18">
        <v>251927249</v>
      </c>
      <c r="F133" s="18">
        <v>2040040287</v>
      </c>
      <c r="G133" s="18">
        <v>856646702</v>
      </c>
      <c r="H133" s="18">
        <v>3446669784</v>
      </c>
      <c r="I133" s="20">
        <v>178902947</v>
      </c>
    </row>
    <row r="134" spans="1:9" ht="14.3" customHeight="1" x14ac:dyDescent="0.25">
      <c r="A134" s="8" t="s">
        <v>60</v>
      </c>
      <c r="B134" s="9" t="s">
        <v>34</v>
      </c>
      <c r="C134" s="10">
        <v>27050125</v>
      </c>
      <c r="D134" s="10">
        <v>24096846</v>
      </c>
      <c r="E134" s="10">
        <v>446050</v>
      </c>
      <c r="F134" s="10">
        <v>13498053</v>
      </c>
      <c r="G134" s="10">
        <v>8896727</v>
      </c>
      <c r="H134" s="10">
        <v>7727883</v>
      </c>
      <c r="I134" s="11">
        <v>2791541</v>
      </c>
    </row>
    <row r="135" spans="1:9" ht="14.3" customHeight="1" x14ac:dyDescent="0.25">
      <c r="A135" s="14" t="s">
        <v>66</v>
      </c>
      <c r="B135" s="16" t="s">
        <v>34</v>
      </c>
      <c r="C135" s="18">
        <v>2024953</v>
      </c>
      <c r="D135" s="18">
        <v>13385585</v>
      </c>
      <c r="E135" s="18">
        <v>796495</v>
      </c>
      <c r="F135" s="18">
        <v>9728290</v>
      </c>
      <c r="G135" s="18">
        <v>7500806</v>
      </c>
      <c r="H135" s="18">
        <v>5598691</v>
      </c>
      <c r="I135" s="20">
        <v>12786096</v>
      </c>
    </row>
    <row r="136" spans="1:9" ht="14.3" customHeight="1" x14ac:dyDescent="0.25">
      <c r="A136" s="8" t="s">
        <v>70</v>
      </c>
      <c r="B136" s="9" t="s">
        <v>34</v>
      </c>
      <c r="C136" s="10">
        <v>9134150</v>
      </c>
      <c r="D136" s="10">
        <v>63461210</v>
      </c>
      <c r="E136" s="10">
        <v>1648706</v>
      </c>
      <c r="F136" s="10">
        <v>2314275</v>
      </c>
      <c r="G136" s="10">
        <v>2132508</v>
      </c>
      <c r="H136" s="10">
        <v>18995679</v>
      </c>
      <c r="I136" s="11">
        <v>4003392</v>
      </c>
    </row>
    <row r="137" spans="1:9" ht="14.3" customHeight="1" x14ac:dyDescent="0.25">
      <c r="A137" s="14" t="s">
        <v>74</v>
      </c>
      <c r="B137" s="16" t="s">
        <v>34</v>
      </c>
      <c r="C137" s="18">
        <v>5166788</v>
      </c>
      <c r="D137" s="18">
        <v>40935459</v>
      </c>
      <c r="E137" s="18">
        <v>13130298</v>
      </c>
      <c r="F137" s="18">
        <v>40513464</v>
      </c>
      <c r="G137" s="18">
        <v>75936486</v>
      </c>
      <c r="H137" s="18">
        <v>149262260</v>
      </c>
      <c r="I137" s="20">
        <v>13324072</v>
      </c>
    </row>
    <row r="138" spans="1:9" ht="14.3" customHeight="1" x14ac:dyDescent="0.25">
      <c r="A138" s="8" t="s">
        <v>77</v>
      </c>
      <c r="B138" s="9" t="s">
        <v>34</v>
      </c>
      <c r="C138" s="10">
        <v>972506202</v>
      </c>
      <c r="D138" s="10">
        <v>110337679</v>
      </c>
      <c r="E138" s="10">
        <v>85671091</v>
      </c>
      <c r="F138" s="10">
        <v>362250964</v>
      </c>
      <c r="G138" s="10">
        <v>172526971</v>
      </c>
      <c r="H138" s="10">
        <v>692761291</v>
      </c>
      <c r="I138" s="11">
        <v>151053449</v>
      </c>
    </row>
    <row r="139" spans="1:9" ht="14.3" customHeight="1" x14ac:dyDescent="0.25">
      <c r="A139" s="14" t="s">
        <v>80</v>
      </c>
      <c r="B139" s="16" t="s">
        <v>34</v>
      </c>
      <c r="C139" s="18">
        <v>355961</v>
      </c>
      <c r="D139" s="18">
        <v>1335787</v>
      </c>
      <c r="E139" s="18">
        <v>24195086</v>
      </c>
      <c r="F139" s="18">
        <v>8366606</v>
      </c>
      <c r="G139" s="18">
        <v>4630348</v>
      </c>
      <c r="H139" s="18">
        <v>525954</v>
      </c>
      <c r="I139" s="20">
        <v>429454</v>
      </c>
    </row>
    <row r="140" spans="1:9" ht="14.3" customHeight="1" x14ac:dyDescent="0.25">
      <c r="A140" s="8" t="s">
        <v>84</v>
      </c>
      <c r="B140" s="9" t="s">
        <v>34</v>
      </c>
      <c r="C140" s="10">
        <v>22284058</v>
      </c>
      <c r="D140" s="10">
        <v>30400827</v>
      </c>
      <c r="E140" s="10">
        <v>1460925357</v>
      </c>
      <c r="F140" s="10">
        <v>182345202</v>
      </c>
      <c r="G140" s="10">
        <v>271578550</v>
      </c>
      <c r="H140" s="10">
        <v>613933525</v>
      </c>
      <c r="I140" s="11">
        <v>27825368</v>
      </c>
    </row>
    <row r="141" spans="1:9" ht="14.3" customHeight="1" x14ac:dyDescent="0.25">
      <c r="A141" s="14" t="s">
        <v>88</v>
      </c>
      <c r="B141" s="16" t="s">
        <v>34</v>
      </c>
      <c r="C141" s="18">
        <v>2174463569</v>
      </c>
      <c r="D141" s="18">
        <v>670221711</v>
      </c>
      <c r="E141" s="18">
        <v>632688013</v>
      </c>
      <c r="F141" s="18">
        <v>3140830844</v>
      </c>
      <c r="G141" s="18">
        <v>1603657697</v>
      </c>
      <c r="H141" s="18">
        <v>8253669638</v>
      </c>
      <c r="I141" s="20">
        <v>401419444</v>
      </c>
    </row>
    <row r="142" spans="1:9" ht="14.3" customHeight="1" x14ac:dyDescent="0.25">
      <c r="A142" s="8" t="s">
        <v>91</v>
      </c>
      <c r="B142" s="9" t="s">
        <v>34</v>
      </c>
      <c r="C142" s="10">
        <v>1188593920</v>
      </c>
      <c r="D142" s="10">
        <v>904166436</v>
      </c>
      <c r="E142" s="10">
        <v>971327341</v>
      </c>
      <c r="F142" s="10">
        <v>4660998930</v>
      </c>
      <c r="G142" s="10">
        <v>2594807981</v>
      </c>
      <c r="H142" s="10">
        <v>15911032299</v>
      </c>
      <c r="I142" s="11">
        <v>524674659</v>
      </c>
    </row>
    <row r="143" spans="1:9" ht="14.3" customHeight="1" x14ac:dyDescent="0.25">
      <c r="A143" s="14" t="s">
        <v>95</v>
      </c>
      <c r="B143" s="16" t="s">
        <v>34</v>
      </c>
      <c r="C143" s="18">
        <v>134758997</v>
      </c>
      <c r="D143" s="18">
        <v>115015443</v>
      </c>
      <c r="E143" s="18">
        <v>6705226</v>
      </c>
      <c r="F143" s="18">
        <v>46653325</v>
      </c>
      <c r="G143" s="18">
        <v>63684318</v>
      </c>
      <c r="H143" s="18">
        <v>42914498</v>
      </c>
      <c r="I143" s="20">
        <v>3777759</v>
      </c>
    </row>
    <row r="144" spans="1:9" ht="14.3" customHeight="1" x14ac:dyDescent="0.25">
      <c r="A144" s="8" t="s">
        <v>100</v>
      </c>
      <c r="B144" s="9" t="s">
        <v>34</v>
      </c>
      <c r="C144" s="10">
        <v>24138101</v>
      </c>
      <c r="D144" s="10">
        <v>43161464</v>
      </c>
      <c r="E144" s="10">
        <v>1475720</v>
      </c>
      <c r="F144" s="10">
        <v>24896903</v>
      </c>
      <c r="G144" s="10">
        <v>41827745</v>
      </c>
      <c r="H144" s="10">
        <v>147818016</v>
      </c>
      <c r="I144" s="11">
        <v>7579181</v>
      </c>
    </row>
    <row r="145" spans="1:9" ht="14.3" customHeight="1" x14ac:dyDescent="0.25">
      <c r="A145" s="14" t="s">
        <v>103</v>
      </c>
      <c r="B145" s="16" t="s">
        <v>34</v>
      </c>
      <c r="C145" s="18">
        <v>1895947320</v>
      </c>
      <c r="D145" s="18">
        <v>466609011</v>
      </c>
      <c r="E145" s="18">
        <v>175798466</v>
      </c>
      <c r="F145" s="18">
        <v>1084158987</v>
      </c>
      <c r="G145" s="18">
        <v>288786748</v>
      </c>
      <c r="H145" s="18">
        <v>2523866555</v>
      </c>
      <c r="I145" s="20">
        <v>181874552</v>
      </c>
    </row>
    <row r="146" spans="1:9" ht="14.3" customHeight="1" x14ac:dyDescent="0.25">
      <c r="A146" s="8" t="s">
        <v>108</v>
      </c>
      <c r="B146" s="9" t="s">
        <v>34</v>
      </c>
      <c r="C146" s="10">
        <v>765968424</v>
      </c>
      <c r="D146" s="10">
        <v>1485977580</v>
      </c>
      <c r="E146" s="10">
        <v>194930135</v>
      </c>
      <c r="F146" s="10">
        <v>1204415160</v>
      </c>
      <c r="G146" s="10">
        <v>963688588</v>
      </c>
      <c r="H146" s="10">
        <v>3926306299</v>
      </c>
      <c r="I146" s="11">
        <v>617217588</v>
      </c>
    </row>
    <row r="147" spans="1:9" ht="14.3" customHeight="1" x14ac:dyDescent="0.25">
      <c r="A147" s="14" t="s">
        <v>112</v>
      </c>
      <c r="B147" s="16" t="s">
        <v>34</v>
      </c>
      <c r="C147" s="18">
        <v>871070</v>
      </c>
      <c r="D147" s="18">
        <v>2951837</v>
      </c>
      <c r="E147" s="18">
        <v>88014833</v>
      </c>
      <c r="F147" s="18">
        <v>16767397</v>
      </c>
      <c r="G147" s="18">
        <v>3713964</v>
      </c>
      <c r="H147" s="18">
        <v>1874827</v>
      </c>
      <c r="I147" s="20">
        <v>325484</v>
      </c>
    </row>
    <row r="148" spans="1:9" ht="14.3" customHeight="1" x14ac:dyDescent="0.25">
      <c r="A148" s="8" t="s">
        <v>115</v>
      </c>
      <c r="B148" s="9" t="s">
        <v>34</v>
      </c>
      <c r="C148" s="10">
        <v>694285</v>
      </c>
      <c r="D148" s="10">
        <v>8444094</v>
      </c>
      <c r="E148" s="10">
        <v>17446283</v>
      </c>
      <c r="F148" s="10">
        <v>100770870</v>
      </c>
      <c r="G148" s="10">
        <v>3623225</v>
      </c>
      <c r="H148" s="10">
        <v>1951704</v>
      </c>
      <c r="I148" s="11">
        <v>1180645</v>
      </c>
    </row>
    <row r="149" spans="1:9" ht="14.3" customHeight="1" x14ac:dyDescent="0.25">
      <c r="A149" s="8" t="s">
        <v>121</v>
      </c>
      <c r="B149" s="9" t="s">
        <v>34</v>
      </c>
      <c r="C149" s="10">
        <v>117124</v>
      </c>
      <c r="D149" s="10">
        <v>25682185</v>
      </c>
      <c r="E149" s="10">
        <v>367655</v>
      </c>
      <c r="F149" s="10">
        <v>13362491</v>
      </c>
      <c r="G149" s="10">
        <v>6092829</v>
      </c>
      <c r="H149" s="10">
        <v>24783818</v>
      </c>
      <c r="I149" s="11">
        <v>2758088</v>
      </c>
    </row>
    <row r="150" spans="1:9" ht="14.3" customHeight="1" x14ac:dyDescent="0.25">
      <c r="A150" s="14" t="s">
        <v>124</v>
      </c>
      <c r="B150" s="16" t="s">
        <v>34</v>
      </c>
      <c r="C150" s="18">
        <v>1803275642</v>
      </c>
      <c r="D150" s="18">
        <v>395458664</v>
      </c>
      <c r="E150" s="18">
        <v>381485463</v>
      </c>
      <c r="F150" s="18">
        <v>2867788166</v>
      </c>
      <c r="G150" s="18">
        <v>745934137</v>
      </c>
      <c r="H150" s="18">
        <v>4628556354</v>
      </c>
      <c r="I150" s="20">
        <v>179745402</v>
      </c>
    </row>
    <row r="151" spans="1:9" ht="14.3" customHeight="1" x14ac:dyDescent="0.25">
      <c r="A151" s="8" t="s">
        <v>128</v>
      </c>
      <c r="B151" s="9" t="s">
        <v>34</v>
      </c>
      <c r="C151" s="10">
        <v>28891502</v>
      </c>
      <c r="D151" s="10">
        <v>57299933</v>
      </c>
      <c r="E151" s="10">
        <v>42797250</v>
      </c>
      <c r="F151" s="10">
        <v>81219951</v>
      </c>
      <c r="G151" s="10">
        <v>255462359</v>
      </c>
      <c r="H151" s="10">
        <v>88748489</v>
      </c>
      <c r="I151" s="11">
        <v>26574735</v>
      </c>
    </row>
    <row r="152" spans="1:9" ht="14.3" customHeight="1" x14ac:dyDescent="0.25">
      <c r="A152" s="14" t="s">
        <v>131</v>
      </c>
      <c r="B152" s="16" t="s">
        <v>34</v>
      </c>
      <c r="C152" s="18">
        <v>98609626</v>
      </c>
      <c r="D152" s="18">
        <v>731402486</v>
      </c>
      <c r="E152" s="18">
        <v>196661673</v>
      </c>
      <c r="F152" s="18">
        <v>132042041</v>
      </c>
      <c r="G152" s="18">
        <v>107007048</v>
      </c>
      <c r="H152" s="18">
        <v>269762731</v>
      </c>
      <c r="I152" s="20">
        <v>17865568</v>
      </c>
    </row>
    <row r="153" spans="1:9" ht="14.3" customHeight="1" x14ac:dyDescent="0.25">
      <c r="A153" s="8" t="s">
        <v>135</v>
      </c>
      <c r="B153" s="9" t="s">
        <v>34</v>
      </c>
      <c r="C153" s="10">
        <v>4301922</v>
      </c>
      <c r="D153" s="10">
        <v>95016650</v>
      </c>
      <c r="E153" s="10">
        <v>2138082</v>
      </c>
      <c r="F153" s="10">
        <v>9790279</v>
      </c>
      <c r="G153" s="10">
        <v>30561043</v>
      </c>
      <c r="H153" s="10">
        <v>13308294</v>
      </c>
      <c r="I153" s="11">
        <v>14546910</v>
      </c>
    </row>
    <row r="154" spans="1:9" ht="14.3" customHeight="1" x14ac:dyDescent="0.25">
      <c r="A154" s="14" t="s">
        <v>138</v>
      </c>
      <c r="B154" s="16" t="s">
        <v>34</v>
      </c>
      <c r="C154" s="18">
        <v>321928</v>
      </c>
      <c r="D154" s="18">
        <v>11312029</v>
      </c>
      <c r="E154" s="18">
        <v>2330556</v>
      </c>
      <c r="F154" s="18">
        <v>19198032</v>
      </c>
      <c r="G154" s="18">
        <v>33511944</v>
      </c>
      <c r="H154" s="18">
        <v>10563273</v>
      </c>
      <c r="I154" s="20">
        <v>2174587</v>
      </c>
    </row>
    <row r="155" spans="1:9" ht="14.3" customHeight="1" x14ac:dyDescent="0.25">
      <c r="A155" s="8" t="s">
        <v>141</v>
      </c>
      <c r="B155" s="9" t="s">
        <v>34</v>
      </c>
      <c r="C155" s="10">
        <v>2908779</v>
      </c>
      <c r="D155" s="10">
        <v>20091256</v>
      </c>
      <c r="E155" s="10">
        <v>15047155</v>
      </c>
      <c r="F155" s="10">
        <v>17691844</v>
      </c>
      <c r="G155" s="10">
        <v>16991470</v>
      </c>
      <c r="H155" s="10">
        <v>39630865</v>
      </c>
      <c r="I155" s="11">
        <v>18002940</v>
      </c>
    </row>
    <row r="156" spans="1:9" ht="14.3" customHeight="1" x14ac:dyDescent="0.25">
      <c r="A156" s="14" t="s">
        <v>144</v>
      </c>
      <c r="B156" s="16" t="s">
        <v>34</v>
      </c>
      <c r="C156" s="18">
        <v>338136101</v>
      </c>
      <c r="D156" s="18">
        <v>344344610</v>
      </c>
      <c r="E156" s="18">
        <v>153766215</v>
      </c>
      <c r="F156" s="18">
        <v>497622352</v>
      </c>
      <c r="G156" s="18">
        <v>467528528</v>
      </c>
      <c r="H156" s="18">
        <v>2109087622</v>
      </c>
      <c r="I156" s="20">
        <v>82570480</v>
      </c>
    </row>
    <row r="157" spans="1:9" ht="14.3" customHeight="1" x14ac:dyDescent="0.25">
      <c r="A157" s="8" t="s">
        <v>148</v>
      </c>
      <c r="B157" s="9" t="s">
        <v>34</v>
      </c>
      <c r="C157" s="10">
        <v>29849199</v>
      </c>
      <c r="D157" s="10">
        <v>51146478</v>
      </c>
      <c r="E157" s="10">
        <v>1621606378</v>
      </c>
      <c r="F157" s="10">
        <v>711392028</v>
      </c>
      <c r="G157" s="10">
        <v>609420529</v>
      </c>
      <c r="H157" s="10">
        <v>1660967688</v>
      </c>
      <c r="I157" s="11">
        <v>93426555</v>
      </c>
    </row>
    <row r="158" spans="1:9" s="70" customFormat="1" ht="14.3" customHeight="1" x14ac:dyDescent="0.25">
      <c r="A158" s="77" t="s">
        <v>505</v>
      </c>
      <c r="B158" s="78">
        <v>1994</v>
      </c>
      <c r="C158" s="79">
        <f>SUM(C132:C157)</f>
        <v>10265695467</v>
      </c>
      <c r="D158" s="79">
        <f t="shared" ref="D158:I158" si="21">SUM(D132:D157)</f>
        <v>6560023501</v>
      </c>
      <c r="E158" s="79">
        <f t="shared" si="21"/>
        <v>6533139589</v>
      </c>
      <c r="F158" s="79">
        <f t="shared" si="21"/>
        <v>17418167794</v>
      </c>
      <c r="G158" s="79">
        <f t="shared" si="21"/>
        <v>9433063182</v>
      </c>
      <c r="H158" s="79">
        <f t="shared" si="21"/>
        <v>45093378667</v>
      </c>
      <c r="I158" s="79">
        <f t="shared" si="21"/>
        <v>2599394454</v>
      </c>
    </row>
    <row r="159" spans="1:9" ht="14.3" customHeight="1" x14ac:dyDescent="0.25">
      <c r="A159" s="8" t="s">
        <v>27</v>
      </c>
      <c r="B159" s="9" t="s">
        <v>35</v>
      </c>
      <c r="C159" s="10">
        <v>34102321</v>
      </c>
      <c r="D159" s="10">
        <v>93589185</v>
      </c>
      <c r="E159" s="10">
        <v>134197093</v>
      </c>
      <c r="F159" s="10">
        <v>130261575</v>
      </c>
      <c r="G159" s="10">
        <v>167559538</v>
      </c>
      <c r="H159" s="10">
        <v>433904232</v>
      </c>
      <c r="I159" s="11">
        <v>31647167</v>
      </c>
    </row>
    <row r="160" spans="1:9" ht="14.3" customHeight="1" x14ac:dyDescent="0.25">
      <c r="A160" s="14" t="s">
        <v>57</v>
      </c>
      <c r="B160" s="16" t="s">
        <v>35</v>
      </c>
      <c r="C160" s="18">
        <v>757854275</v>
      </c>
      <c r="D160" s="18">
        <v>757857133</v>
      </c>
      <c r="E160" s="18">
        <v>249561742</v>
      </c>
      <c r="F160" s="18">
        <v>2101533598</v>
      </c>
      <c r="G160" s="18">
        <v>848522581</v>
      </c>
      <c r="H160" s="18">
        <v>3455495340</v>
      </c>
      <c r="I160" s="20">
        <v>174380116</v>
      </c>
    </row>
    <row r="161" spans="1:9" ht="14.3" customHeight="1" x14ac:dyDescent="0.25">
      <c r="A161" s="8" t="s">
        <v>60</v>
      </c>
      <c r="B161" s="9" t="s">
        <v>35</v>
      </c>
      <c r="C161" s="10">
        <v>27668061</v>
      </c>
      <c r="D161" s="10">
        <v>22937458</v>
      </c>
      <c r="E161" s="10">
        <v>628468</v>
      </c>
      <c r="F161" s="10">
        <v>21782702</v>
      </c>
      <c r="G161" s="10">
        <v>40082461</v>
      </c>
      <c r="H161" s="10">
        <v>9419183</v>
      </c>
      <c r="I161" s="11">
        <v>3486819</v>
      </c>
    </row>
    <row r="162" spans="1:9" ht="14.3" customHeight="1" x14ac:dyDescent="0.25">
      <c r="A162" s="14" t="s">
        <v>66</v>
      </c>
      <c r="B162" s="16" t="s">
        <v>35</v>
      </c>
      <c r="C162" s="18">
        <v>1348797</v>
      </c>
      <c r="D162" s="18">
        <v>11044499</v>
      </c>
      <c r="E162" s="18">
        <v>513024</v>
      </c>
      <c r="F162" s="18">
        <v>6817220</v>
      </c>
      <c r="G162" s="18">
        <v>5634472</v>
      </c>
      <c r="H162" s="18">
        <v>6236167</v>
      </c>
      <c r="I162" s="20">
        <v>11712237</v>
      </c>
    </row>
    <row r="163" spans="1:9" ht="14.3" customHeight="1" x14ac:dyDescent="0.25">
      <c r="A163" s="8" t="s">
        <v>70</v>
      </c>
      <c r="B163" s="9" t="s">
        <v>35</v>
      </c>
      <c r="C163" s="10">
        <v>9259963</v>
      </c>
      <c r="D163" s="10">
        <v>63095178</v>
      </c>
      <c r="E163" s="10">
        <v>862333</v>
      </c>
      <c r="F163" s="10">
        <v>2067854</v>
      </c>
      <c r="G163" s="10">
        <v>2728067</v>
      </c>
      <c r="H163" s="10">
        <v>39283653</v>
      </c>
      <c r="I163" s="11">
        <v>4121777</v>
      </c>
    </row>
    <row r="164" spans="1:9" ht="14.3" customHeight="1" x14ac:dyDescent="0.25">
      <c r="A164" s="14" t="s">
        <v>74</v>
      </c>
      <c r="B164" s="16" t="s">
        <v>35</v>
      </c>
      <c r="C164" s="18">
        <v>8774800</v>
      </c>
      <c r="D164" s="18">
        <v>39416701</v>
      </c>
      <c r="E164" s="18">
        <v>16209171</v>
      </c>
      <c r="F164" s="18">
        <v>41694338</v>
      </c>
      <c r="G164" s="18">
        <v>108034187</v>
      </c>
      <c r="H164" s="18">
        <v>134363745</v>
      </c>
      <c r="I164" s="20">
        <v>17653925</v>
      </c>
    </row>
    <row r="165" spans="1:9" ht="14.3" customHeight="1" x14ac:dyDescent="0.25">
      <c r="A165" s="8" t="s">
        <v>77</v>
      </c>
      <c r="B165" s="9" t="s">
        <v>35</v>
      </c>
      <c r="C165" s="10">
        <v>905405374</v>
      </c>
      <c r="D165" s="10">
        <v>100425508</v>
      </c>
      <c r="E165" s="10">
        <v>94460181</v>
      </c>
      <c r="F165" s="10">
        <v>367256354</v>
      </c>
      <c r="G165" s="10">
        <v>145070922</v>
      </c>
      <c r="H165" s="10">
        <v>715919706</v>
      </c>
      <c r="I165" s="11">
        <v>125875830</v>
      </c>
    </row>
    <row r="166" spans="1:9" ht="14.3" customHeight="1" x14ac:dyDescent="0.25">
      <c r="A166" s="14" t="s">
        <v>80</v>
      </c>
      <c r="B166" s="16" t="s">
        <v>35</v>
      </c>
      <c r="C166" s="18">
        <v>384647</v>
      </c>
      <c r="D166" s="18">
        <v>3925429</v>
      </c>
      <c r="E166" s="18">
        <v>35739812</v>
      </c>
      <c r="F166" s="18">
        <v>18585886</v>
      </c>
      <c r="G166" s="18">
        <v>2557312</v>
      </c>
      <c r="H166" s="18">
        <v>803120</v>
      </c>
      <c r="I166" s="20">
        <v>922442</v>
      </c>
    </row>
    <row r="167" spans="1:9" ht="14.3" customHeight="1" x14ac:dyDescent="0.25">
      <c r="A167" s="8" t="s">
        <v>84</v>
      </c>
      <c r="B167" s="9" t="s">
        <v>35</v>
      </c>
      <c r="C167" s="10">
        <v>35326376</v>
      </c>
      <c r="D167" s="10">
        <v>23611408</v>
      </c>
      <c r="E167" s="10">
        <v>1497285378</v>
      </c>
      <c r="F167" s="10">
        <v>181096115</v>
      </c>
      <c r="G167" s="10">
        <v>231760666</v>
      </c>
      <c r="H167" s="10">
        <v>449083653</v>
      </c>
      <c r="I167" s="11">
        <v>24943651</v>
      </c>
    </row>
    <row r="168" spans="1:9" ht="14.3" customHeight="1" x14ac:dyDescent="0.25">
      <c r="A168" s="14" t="s">
        <v>88</v>
      </c>
      <c r="B168" s="16" t="s">
        <v>35</v>
      </c>
      <c r="C168" s="18">
        <v>2101770229</v>
      </c>
      <c r="D168" s="18">
        <v>652351716</v>
      </c>
      <c r="E168" s="18">
        <v>735900449</v>
      </c>
      <c r="F168" s="18">
        <v>3387345970</v>
      </c>
      <c r="G168" s="18">
        <v>1579874011</v>
      </c>
      <c r="H168" s="18">
        <v>8088206484</v>
      </c>
      <c r="I168" s="20">
        <v>478256985</v>
      </c>
    </row>
    <row r="169" spans="1:9" ht="14.3" customHeight="1" x14ac:dyDescent="0.25">
      <c r="A169" s="8" t="s">
        <v>91</v>
      </c>
      <c r="B169" s="9" t="s">
        <v>35</v>
      </c>
      <c r="C169" s="10">
        <v>1233562151</v>
      </c>
      <c r="D169" s="10">
        <v>877676302</v>
      </c>
      <c r="E169" s="10">
        <v>1090195428</v>
      </c>
      <c r="F169" s="10">
        <v>4917183060</v>
      </c>
      <c r="G169" s="10">
        <v>2700114360</v>
      </c>
      <c r="H169" s="10">
        <v>17866585269</v>
      </c>
      <c r="I169" s="11">
        <v>506754785</v>
      </c>
    </row>
    <row r="170" spans="1:9" ht="14.3" customHeight="1" x14ac:dyDescent="0.25">
      <c r="A170" s="14" t="s">
        <v>95</v>
      </c>
      <c r="B170" s="16" t="s">
        <v>35</v>
      </c>
      <c r="C170" s="18">
        <v>132232012</v>
      </c>
      <c r="D170" s="18">
        <v>104091907</v>
      </c>
      <c r="E170" s="18">
        <v>7508622</v>
      </c>
      <c r="F170" s="18">
        <v>39554760</v>
      </c>
      <c r="G170" s="18">
        <v>65235949</v>
      </c>
      <c r="H170" s="18">
        <v>55759587</v>
      </c>
      <c r="I170" s="20">
        <v>4231555</v>
      </c>
    </row>
    <row r="171" spans="1:9" ht="14.3" customHeight="1" x14ac:dyDescent="0.25">
      <c r="A171" s="8" t="s">
        <v>100</v>
      </c>
      <c r="B171" s="9" t="s">
        <v>35</v>
      </c>
      <c r="C171" s="10">
        <v>23361718</v>
      </c>
      <c r="D171" s="10">
        <v>49421225</v>
      </c>
      <c r="E171" s="10">
        <v>3011680</v>
      </c>
      <c r="F171" s="10">
        <v>33168281</v>
      </c>
      <c r="G171" s="10">
        <v>52970155</v>
      </c>
      <c r="H171" s="10">
        <v>242995299</v>
      </c>
      <c r="I171" s="11">
        <v>6696966</v>
      </c>
    </row>
    <row r="172" spans="1:9" ht="14.3" customHeight="1" x14ac:dyDescent="0.25">
      <c r="A172" s="14" t="s">
        <v>103</v>
      </c>
      <c r="B172" s="16" t="s">
        <v>35</v>
      </c>
      <c r="C172" s="18">
        <v>1954289906</v>
      </c>
      <c r="D172" s="18">
        <v>399023772</v>
      </c>
      <c r="E172" s="18">
        <v>199844800</v>
      </c>
      <c r="F172" s="18">
        <v>1639957925</v>
      </c>
      <c r="G172" s="18">
        <v>261402258</v>
      </c>
      <c r="H172" s="18">
        <v>2782672820</v>
      </c>
      <c r="I172" s="20">
        <v>180182300</v>
      </c>
    </row>
    <row r="173" spans="1:9" ht="14.3" customHeight="1" x14ac:dyDescent="0.25">
      <c r="A173" s="8" t="s">
        <v>108</v>
      </c>
      <c r="B173" s="9" t="s">
        <v>35</v>
      </c>
      <c r="C173" s="10">
        <v>802524686</v>
      </c>
      <c r="D173" s="10">
        <v>1475586172</v>
      </c>
      <c r="E173" s="10">
        <v>246903018</v>
      </c>
      <c r="F173" s="10">
        <v>1250977296</v>
      </c>
      <c r="G173" s="10">
        <v>993298934</v>
      </c>
      <c r="H173" s="10">
        <v>4128998331</v>
      </c>
      <c r="I173" s="11">
        <v>587737461</v>
      </c>
    </row>
    <row r="174" spans="1:9" ht="14.3" customHeight="1" x14ac:dyDescent="0.25">
      <c r="A174" s="14" t="s">
        <v>112</v>
      </c>
      <c r="B174" s="16" t="s">
        <v>35</v>
      </c>
      <c r="C174" s="18">
        <v>570197</v>
      </c>
      <c r="D174" s="18">
        <v>1415874</v>
      </c>
      <c r="E174" s="18">
        <v>92171490</v>
      </c>
      <c r="F174" s="18">
        <v>1814693</v>
      </c>
      <c r="G174" s="18">
        <v>3570132</v>
      </c>
      <c r="H174" s="18">
        <v>1394342</v>
      </c>
      <c r="I174" s="20">
        <v>377214</v>
      </c>
    </row>
    <row r="175" spans="1:9" ht="14.3" customHeight="1" x14ac:dyDescent="0.25">
      <c r="A175" s="8" t="s">
        <v>115</v>
      </c>
      <c r="B175" s="9" t="s">
        <v>35</v>
      </c>
      <c r="C175" s="10">
        <v>1422857</v>
      </c>
      <c r="D175" s="10">
        <v>13151955</v>
      </c>
      <c r="E175" s="10">
        <v>17091711</v>
      </c>
      <c r="F175" s="10">
        <v>61423681</v>
      </c>
      <c r="G175" s="10">
        <v>2327554</v>
      </c>
      <c r="H175" s="10">
        <v>4725985</v>
      </c>
      <c r="I175" s="11">
        <v>828148</v>
      </c>
    </row>
    <row r="176" spans="1:9" ht="14.3" customHeight="1" x14ac:dyDescent="0.25">
      <c r="A176" s="8" t="s">
        <v>121</v>
      </c>
      <c r="B176" s="9" t="s">
        <v>35</v>
      </c>
      <c r="C176" s="10">
        <v>109942</v>
      </c>
      <c r="D176" s="10">
        <v>23414181</v>
      </c>
      <c r="E176" s="10">
        <v>225369</v>
      </c>
      <c r="F176" s="10">
        <v>14812735</v>
      </c>
      <c r="G176" s="10">
        <v>5498927</v>
      </c>
      <c r="H176" s="10">
        <v>19179724</v>
      </c>
      <c r="I176" s="11">
        <v>2613369</v>
      </c>
    </row>
    <row r="177" spans="1:9" ht="14.3" customHeight="1" x14ac:dyDescent="0.25">
      <c r="A177" s="14" t="s">
        <v>124</v>
      </c>
      <c r="B177" s="16" t="s">
        <v>35</v>
      </c>
      <c r="C177" s="18">
        <v>1898334198</v>
      </c>
      <c r="D177" s="18">
        <v>339583995</v>
      </c>
      <c r="E177" s="18">
        <v>450586325</v>
      </c>
      <c r="F177" s="18">
        <v>3144227483</v>
      </c>
      <c r="G177" s="18">
        <v>826853936</v>
      </c>
      <c r="H177" s="18">
        <v>4919209876</v>
      </c>
      <c r="I177" s="20">
        <v>193445863</v>
      </c>
    </row>
    <row r="178" spans="1:9" ht="14.3" customHeight="1" x14ac:dyDescent="0.25">
      <c r="A178" s="8" t="s">
        <v>128</v>
      </c>
      <c r="B178" s="9" t="s">
        <v>35</v>
      </c>
      <c r="C178" s="10">
        <v>29292865</v>
      </c>
      <c r="D178" s="10">
        <v>62929611</v>
      </c>
      <c r="E178" s="10">
        <v>51678668</v>
      </c>
      <c r="F178" s="10">
        <v>94164583</v>
      </c>
      <c r="G178" s="10">
        <v>273569849</v>
      </c>
      <c r="H178" s="10">
        <v>119706557</v>
      </c>
      <c r="I178" s="11">
        <v>23369307</v>
      </c>
    </row>
    <row r="179" spans="1:9" ht="14.3" customHeight="1" x14ac:dyDescent="0.25">
      <c r="A179" s="14" t="s">
        <v>131</v>
      </c>
      <c r="B179" s="16" t="s">
        <v>35</v>
      </c>
      <c r="C179" s="18">
        <v>101077724</v>
      </c>
      <c r="D179" s="18">
        <v>713047496</v>
      </c>
      <c r="E179" s="18">
        <v>209037282</v>
      </c>
      <c r="F179" s="18">
        <v>121888735</v>
      </c>
      <c r="G179" s="18">
        <v>101772970</v>
      </c>
      <c r="H179" s="18">
        <v>375978065</v>
      </c>
      <c r="I179" s="20">
        <v>14814541</v>
      </c>
    </row>
    <row r="180" spans="1:9" ht="14.3" customHeight="1" x14ac:dyDescent="0.25">
      <c r="A180" s="8" t="s">
        <v>135</v>
      </c>
      <c r="B180" s="9" t="s">
        <v>35</v>
      </c>
      <c r="C180" s="10">
        <v>6425289</v>
      </c>
      <c r="D180" s="10">
        <v>97698859</v>
      </c>
      <c r="E180" s="10">
        <v>2361648</v>
      </c>
      <c r="F180" s="10">
        <v>18595041</v>
      </c>
      <c r="G180" s="10">
        <v>30534825</v>
      </c>
      <c r="H180" s="10">
        <v>13243475</v>
      </c>
      <c r="I180" s="11">
        <v>15027560</v>
      </c>
    </row>
    <row r="181" spans="1:9" ht="14.3" customHeight="1" x14ac:dyDescent="0.25">
      <c r="A181" s="14" t="s">
        <v>138</v>
      </c>
      <c r="B181" s="16" t="s">
        <v>35</v>
      </c>
      <c r="C181" s="18">
        <v>106441</v>
      </c>
      <c r="D181" s="18">
        <v>17310597</v>
      </c>
      <c r="E181" s="18">
        <v>6680197</v>
      </c>
      <c r="F181" s="18">
        <v>19049984</v>
      </c>
      <c r="G181" s="18">
        <v>39358283</v>
      </c>
      <c r="H181" s="18">
        <v>4774345</v>
      </c>
      <c r="I181" s="20">
        <v>786772</v>
      </c>
    </row>
    <row r="182" spans="1:9" ht="14.3" customHeight="1" x14ac:dyDescent="0.25">
      <c r="A182" s="8" t="s">
        <v>141</v>
      </c>
      <c r="B182" s="9" t="s">
        <v>35</v>
      </c>
      <c r="C182" s="10">
        <v>2395804</v>
      </c>
      <c r="D182" s="10">
        <v>14948865</v>
      </c>
      <c r="E182" s="10">
        <v>16819338</v>
      </c>
      <c r="F182" s="10">
        <v>19343789</v>
      </c>
      <c r="G182" s="10">
        <v>22673406</v>
      </c>
      <c r="H182" s="10">
        <v>36660585</v>
      </c>
      <c r="I182" s="11">
        <v>17622995</v>
      </c>
    </row>
    <row r="183" spans="1:9" ht="14.3" customHeight="1" x14ac:dyDescent="0.25">
      <c r="A183" s="14" t="s">
        <v>144</v>
      </c>
      <c r="B183" s="16" t="s">
        <v>35</v>
      </c>
      <c r="C183" s="18">
        <v>349739518</v>
      </c>
      <c r="D183" s="18">
        <v>315785017</v>
      </c>
      <c r="E183" s="18">
        <v>212504260</v>
      </c>
      <c r="F183" s="18">
        <v>531433527</v>
      </c>
      <c r="G183" s="18">
        <v>506049983</v>
      </c>
      <c r="H183" s="18">
        <v>2365397640</v>
      </c>
      <c r="I183" s="20">
        <v>78398923</v>
      </c>
    </row>
    <row r="184" spans="1:9" ht="14.3" customHeight="1" x14ac:dyDescent="0.25">
      <c r="A184" s="8" t="s">
        <v>148</v>
      </c>
      <c r="B184" s="9" t="s">
        <v>35</v>
      </c>
      <c r="C184" s="10">
        <v>36290223</v>
      </c>
      <c r="D184" s="10">
        <v>54981103</v>
      </c>
      <c r="E184" s="10">
        <v>1657443148</v>
      </c>
      <c r="F184" s="10">
        <v>768790467</v>
      </c>
      <c r="G184" s="10">
        <v>754436366</v>
      </c>
      <c r="H184" s="10">
        <v>1628845161</v>
      </c>
      <c r="I184" s="11">
        <v>108937699</v>
      </c>
    </row>
    <row r="185" spans="1:9" s="70" customFormat="1" ht="14.3" customHeight="1" x14ac:dyDescent="0.25">
      <c r="A185" s="77" t="s">
        <v>505</v>
      </c>
      <c r="B185" s="78">
        <v>1995</v>
      </c>
      <c r="C185" s="79">
        <f>SUM(C159:C184)</f>
        <v>10453630374</v>
      </c>
      <c r="D185" s="79">
        <f t="shared" ref="D185:I185" si="22">SUM(D159:D184)</f>
        <v>6328321146</v>
      </c>
      <c r="E185" s="79">
        <f t="shared" si="22"/>
        <v>7029420635</v>
      </c>
      <c r="F185" s="79">
        <f t="shared" si="22"/>
        <v>18934827652</v>
      </c>
      <c r="G185" s="79">
        <f t="shared" si="22"/>
        <v>9771492104</v>
      </c>
      <c r="H185" s="79">
        <f t="shared" si="22"/>
        <v>47898842344</v>
      </c>
      <c r="I185" s="79">
        <f t="shared" si="22"/>
        <v>2614826407</v>
      </c>
    </row>
    <row r="186" spans="1:9" ht="14.3" customHeight="1" x14ac:dyDescent="0.25">
      <c r="A186" s="8" t="s">
        <v>27</v>
      </c>
      <c r="B186" s="9" t="s">
        <v>36</v>
      </c>
      <c r="C186" s="10">
        <v>47390629</v>
      </c>
      <c r="D186" s="10">
        <v>123540365</v>
      </c>
      <c r="E186" s="10">
        <v>133640106</v>
      </c>
      <c r="F186" s="10">
        <v>172052314</v>
      </c>
      <c r="G186" s="10">
        <v>171515731</v>
      </c>
      <c r="H186" s="10">
        <v>603198213</v>
      </c>
      <c r="I186" s="11">
        <v>35886035</v>
      </c>
    </row>
    <row r="187" spans="1:9" ht="14.3" customHeight="1" x14ac:dyDescent="0.25">
      <c r="A187" s="14" t="s">
        <v>57</v>
      </c>
      <c r="B187" s="16" t="s">
        <v>36</v>
      </c>
      <c r="C187" s="18">
        <v>795604358</v>
      </c>
      <c r="D187" s="18">
        <v>941532011</v>
      </c>
      <c r="E187" s="18">
        <v>248809741</v>
      </c>
      <c r="F187" s="18">
        <v>2222297010</v>
      </c>
      <c r="G187" s="18">
        <v>806847215</v>
      </c>
      <c r="H187" s="18">
        <v>3631300610</v>
      </c>
      <c r="I187" s="20">
        <v>376554191</v>
      </c>
    </row>
    <row r="188" spans="1:9" ht="14.3" customHeight="1" x14ac:dyDescent="0.25">
      <c r="A188" s="8" t="s">
        <v>60</v>
      </c>
      <c r="B188" s="9" t="s">
        <v>36</v>
      </c>
      <c r="C188" s="10">
        <v>32707255</v>
      </c>
      <c r="D188" s="10">
        <v>23729399</v>
      </c>
      <c r="E188" s="10">
        <v>606207</v>
      </c>
      <c r="F188" s="10">
        <v>26706667</v>
      </c>
      <c r="G188" s="10">
        <v>16105821</v>
      </c>
      <c r="H188" s="10">
        <v>14565963</v>
      </c>
      <c r="I188" s="11">
        <v>3524785</v>
      </c>
    </row>
    <row r="189" spans="1:9" ht="14.3" customHeight="1" x14ac:dyDescent="0.25">
      <c r="A189" s="14" t="s">
        <v>66</v>
      </c>
      <c r="B189" s="16" t="s">
        <v>36</v>
      </c>
      <c r="C189" s="18">
        <v>1020400</v>
      </c>
      <c r="D189" s="18">
        <v>10167360</v>
      </c>
      <c r="E189" s="18">
        <v>1087223</v>
      </c>
      <c r="F189" s="18">
        <v>4443678</v>
      </c>
      <c r="G189" s="18">
        <v>5005761</v>
      </c>
      <c r="H189" s="18">
        <v>8406761</v>
      </c>
      <c r="I189" s="20">
        <v>14154504</v>
      </c>
    </row>
    <row r="190" spans="1:9" ht="14.3" customHeight="1" x14ac:dyDescent="0.25">
      <c r="A190" s="8" t="s">
        <v>70</v>
      </c>
      <c r="B190" s="9" t="s">
        <v>36</v>
      </c>
      <c r="C190" s="10">
        <v>12334217</v>
      </c>
      <c r="D190" s="10">
        <v>54248586</v>
      </c>
      <c r="E190" s="10">
        <v>437377</v>
      </c>
      <c r="F190" s="10">
        <v>1609754</v>
      </c>
      <c r="G190" s="10">
        <v>4427077</v>
      </c>
      <c r="H190" s="10">
        <v>40018837</v>
      </c>
      <c r="I190" s="11">
        <v>5040228</v>
      </c>
    </row>
    <row r="191" spans="1:9" ht="14.3" customHeight="1" x14ac:dyDescent="0.25">
      <c r="A191" s="14" t="s">
        <v>74</v>
      </c>
      <c r="B191" s="16" t="s">
        <v>36</v>
      </c>
      <c r="C191" s="18">
        <v>13500371</v>
      </c>
      <c r="D191" s="18">
        <v>37137751</v>
      </c>
      <c r="E191" s="18">
        <v>15977714</v>
      </c>
      <c r="F191" s="18">
        <v>43103306</v>
      </c>
      <c r="G191" s="18">
        <v>118217537</v>
      </c>
      <c r="H191" s="18">
        <v>189741045</v>
      </c>
      <c r="I191" s="20">
        <v>18431171</v>
      </c>
    </row>
    <row r="192" spans="1:9" ht="14.3" customHeight="1" x14ac:dyDescent="0.25">
      <c r="A192" s="8" t="s">
        <v>77</v>
      </c>
      <c r="B192" s="9" t="s">
        <v>36</v>
      </c>
      <c r="C192" s="10">
        <v>983765502</v>
      </c>
      <c r="D192" s="10">
        <v>100571686</v>
      </c>
      <c r="E192" s="10">
        <v>92769562</v>
      </c>
      <c r="F192" s="10">
        <v>372642349</v>
      </c>
      <c r="G192" s="10">
        <v>129261243</v>
      </c>
      <c r="H192" s="10">
        <v>766408476</v>
      </c>
      <c r="I192" s="11">
        <v>139855771</v>
      </c>
    </row>
    <row r="193" spans="1:9" ht="14.3" customHeight="1" x14ac:dyDescent="0.25">
      <c r="A193" s="14" t="s">
        <v>80</v>
      </c>
      <c r="B193" s="16" t="s">
        <v>36</v>
      </c>
      <c r="C193" s="18">
        <v>222532</v>
      </c>
      <c r="D193" s="18">
        <v>9072678</v>
      </c>
      <c r="E193" s="18">
        <v>57984296</v>
      </c>
      <c r="F193" s="18">
        <v>15619038</v>
      </c>
      <c r="G193" s="18">
        <v>941253</v>
      </c>
      <c r="H193" s="18">
        <v>2367284</v>
      </c>
      <c r="I193" s="20">
        <v>2184967</v>
      </c>
    </row>
    <row r="194" spans="1:9" ht="14.3" customHeight="1" x14ac:dyDescent="0.25">
      <c r="A194" s="8" t="s">
        <v>84</v>
      </c>
      <c r="B194" s="9" t="s">
        <v>36</v>
      </c>
      <c r="C194" s="10">
        <v>36321464</v>
      </c>
      <c r="D194" s="10">
        <v>38782535</v>
      </c>
      <c r="E194" s="10">
        <v>1623531495</v>
      </c>
      <c r="F194" s="10">
        <v>180732392</v>
      </c>
      <c r="G194" s="10">
        <v>226593162</v>
      </c>
      <c r="H194" s="10">
        <v>410025993</v>
      </c>
      <c r="I194" s="11">
        <v>27679182</v>
      </c>
    </row>
    <row r="195" spans="1:9" ht="14.3" customHeight="1" x14ac:dyDescent="0.25">
      <c r="A195" s="14" t="s">
        <v>88</v>
      </c>
      <c r="B195" s="16" t="s">
        <v>36</v>
      </c>
      <c r="C195" s="18">
        <v>2349357981</v>
      </c>
      <c r="D195" s="18">
        <v>739852716</v>
      </c>
      <c r="E195" s="18">
        <v>652122214</v>
      </c>
      <c r="F195" s="18">
        <v>3767537872</v>
      </c>
      <c r="G195" s="18">
        <v>1637877476</v>
      </c>
      <c r="H195" s="18">
        <v>9110042505</v>
      </c>
      <c r="I195" s="20">
        <v>514285202</v>
      </c>
    </row>
    <row r="196" spans="1:9" ht="14.3" customHeight="1" x14ac:dyDescent="0.25">
      <c r="A196" s="8" t="s">
        <v>91</v>
      </c>
      <c r="B196" s="9" t="s">
        <v>36</v>
      </c>
      <c r="C196" s="10">
        <v>1235771852</v>
      </c>
      <c r="D196" s="10">
        <v>945830260</v>
      </c>
      <c r="E196" s="10">
        <v>973365133</v>
      </c>
      <c r="F196" s="10">
        <v>5146539146</v>
      </c>
      <c r="G196" s="10">
        <v>2685672300</v>
      </c>
      <c r="H196" s="10">
        <v>19103006058</v>
      </c>
      <c r="I196" s="11">
        <v>521641400</v>
      </c>
    </row>
    <row r="197" spans="1:9" ht="14.3" customHeight="1" x14ac:dyDescent="0.25">
      <c r="A197" s="14" t="s">
        <v>95</v>
      </c>
      <c r="B197" s="16" t="s">
        <v>36</v>
      </c>
      <c r="C197" s="18">
        <v>127861697</v>
      </c>
      <c r="D197" s="18">
        <v>115642676</v>
      </c>
      <c r="E197" s="18">
        <v>7776648</v>
      </c>
      <c r="F197" s="18">
        <v>37427414</v>
      </c>
      <c r="G197" s="18">
        <v>71923426</v>
      </c>
      <c r="H197" s="18">
        <v>57010553</v>
      </c>
      <c r="I197" s="20">
        <v>4584671</v>
      </c>
    </row>
    <row r="198" spans="1:9" ht="14.3" customHeight="1" x14ac:dyDescent="0.25">
      <c r="A198" s="8" t="s">
        <v>100</v>
      </c>
      <c r="B198" s="9" t="s">
        <v>36</v>
      </c>
      <c r="C198" s="10">
        <v>31165455</v>
      </c>
      <c r="D198" s="10">
        <v>54544540</v>
      </c>
      <c r="E198" s="10">
        <v>2746282</v>
      </c>
      <c r="F198" s="10">
        <v>32417488</v>
      </c>
      <c r="G198" s="10">
        <v>55052200</v>
      </c>
      <c r="H198" s="10">
        <v>322616804</v>
      </c>
      <c r="I198" s="11">
        <v>7693351</v>
      </c>
    </row>
    <row r="199" spans="1:9" ht="14.3" customHeight="1" x14ac:dyDescent="0.25">
      <c r="A199" s="14" t="s">
        <v>103</v>
      </c>
      <c r="B199" s="16" t="s">
        <v>36</v>
      </c>
      <c r="C199" s="18">
        <v>2085991709</v>
      </c>
      <c r="D199" s="18">
        <v>390694675</v>
      </c>
      <c r="E199" s="18">
        <v>210188595</v>
      </c>
      <c r="F199" s="18">
        <v>1808493519</v>
      </c>
      <c r="G199" s="18">
        <v>310791708</v>
      </c>
      <c r="H199" s="18">
        <v>2582112864</v>
      </c>
      <c r="I199" s="20">
        <v>251982636</v>
      </c>
    </row>
    <row r="200" spans="1:9" ht="14.3" customHeight="1" x14ac:dyDescent="0.25">
      <c r="A200" s="8" t="s">
        <v>108</v>
      </c>
      <c r="B200" s="9" t="s">
        <v>36</v>
      </c>
      <c r="C200" s="10">
        <v>1051638594</v>
      </c>
      <c r="D200" s="10">
        <v>1734504985</v>
      </c>
      <c r="E200" s="10">
        <v>277562838</v>
      </c>
      <c r="F200" s="10">
        <v>1397296119</v>
      </c>
      <c r="G200" s="10">
        <v>1129289992</v>
      </c>
      <c r="H200" s="10">
        <v>4783204140</v>
      </c>
      <c r="I200" s="11">
        <v>726099256</v>
      </c>
    </row>
    <row r="201" spans="1:9" ht="14.3" customHeight="1" x14ac:dyDescent="0.25">
      <c r="A201" s="14" t="s">
        <v>112</v>
      </c>
      <c r="B201" s="16" t="s">
        <v>36</v>
      </c>
      <c r="C201" s="18">
        <v>366134</v>
      </c>
      <c r="D201" s="18">
        <v>3737437</v>
      </c>
      <c r="E201" s="18">
        <v>126275712</v>
      </c>
      <c r="F201" s="18">
        <v>8972227</v>
      </c>
      <c r="G201" s="18">
        <v>1860700</v>
      </c>
      <c r="H201" s="18">
        <v>2782336</v>
      </c>
      <c r="I201" s="20">
        <v>298957</v>
      </c>
    </row>
    <row r="202" spans="1:9" ht="14.3" customHeight="1" x14ac:dyDescent="0.25">
      <c r="A202" s="8" t="s">
        <v>115</v>
      </c>
      <c r="B202" s="9" t="s">
        <v>36</v>
      </c>
      <c r="C202" s="10">
        <v>297191</v>
      </c>
      <c r="D202" s="10">
        <v>23077015</v>
      </c>
      <c r="E202" s="10">
        <v>27261078</v>
      </c>
      <c r="F202" s="10">
        <v>46690880</v>
      </c>
      <c r="G202" s="10">
        <v>2098135</v>
      </c>
      <c r="H202" s="10">
        <v>6926539</v>
      </c>
      <c r="I202" s="11">
        <v>1317967</v>
      </c>
    </row>
    <row r="203" spans="1:9" ht="14.3" customHeight="1" x14ac:dyDescent="0.25">
      <c r="A203" s="8" t="s">
        <v>121</v>
      </c>
      <c r="B203" s="9" t="s">
        <v>36</v>
      </c>
      <c r="C203" s="10">
        <v>457182</v>
      </c>
      <c r="D203" s="10">
        <v>27649086</v>
      </c>
      <c r="E203" s="10">
        <v>131382</v>
      </c>
      <c r="F203" s="10">
        <v>15704318</v>
      </c>
      <c r="G203" s="10">
        <v>4870990</v>
      </c>
      <c r="H203" s="10">
        <v>33958673</v>
      </c>
      <c r="I203" s="11">
        <v>2698383</v>
      </c>
    </row>
    <row r="204" spans="1:9" ht="14.3" customHeight="1" x14ac:dyDescent="0.25">
      <c r="A204" s="14" t="s">
        <v>124</v>
      </c>
      <c r="B204" s="16" t="s">
        <v>36</v>
      </c>
      <c r="C204" s="18">
        <v>2233466042</v>
      </c>
      <c r="D204" s="18">
        <v>466629267</v>
      </c>
      <c r="E204" s="18">
        <v>423520196</v>
      </c>
      <c r="F204" s="18">
        <v>2916678184</v>
      </c>
      <c r="G204" s="18">
        <v>862688751</v>
      </c>
      <c r="H204" s="18">
        <v>6072526875</v>
      </c>
      <c r="I204" s="20">
        <v>214949155</v>
      </c>
    </row>
    <row r="205" spans="1:9" ht="14.3" customHeight="1" x14ac:dyDescent="0.25">
      <c r="A205" s="8" t="s">
        <v>128</v>
      </c>
      <c r="B205" s="9" t="s">
        <v>36</v>
      </c>
      <c r="C205" s="10">
        <v>37400293</v>
      </c>
      <c r="D205" s="10">
        <v>69540263</v>
      </c>
      <c r="E205" s="10">
        <v>50754246</v>
      </c>
      <c r="F205" s="10">
        <v>102754363</v>
      </c>
      <c r="G205" s="10">
        <v>172809562</v>
      </c>
      <c r="H205" s="10">
        <v>209503681</v>
      </c>
      <c r="I205" s="11">
        <v>25211995</v>
      </c>
    </row>
    <row r="206" spans="1:9" ht="14.3" customHeight="1" x14ac:dyDescent="0.25">
      <c r="A206" s="14" t="s">
        <v>131</v>
      </c>
      <c r="B206" s="16" t="s">
        <v>36</v>
      </c>
      <c r="C206" s="18">
        <v>101769698</v>
      </c>
      <c r="D206" s="18">
        <v>823739205</v>
      </c>
      <c r="E206" s="18">
        <v>169320644</v>
      </c>
      <c r="F206" s="18">
        <v>128956854</v>
      </c>
      <c r="G206" s="18">
        <v>121366014</v>
      </c>
      <c r="H206" s="18">
        <v>569937538</v>
      </c>
      <c r="I206" s="20">
        <v>48817748</v>
      </c>
    </row>
    <row r="207" spans="1:9" ht="14.3" customHeight="1" x14ac:dyDescent="0.25">
      <c r="A207" s="8" t="s">
        <v>135</v>
      </c>
      <c r="B207" s="9" t="s">
        <v>36</v>
      </c>
      <c r="C207" s="10">
        <v>8239879</v>
      </c>
      <c r="D207" s="10">
        <v>124164182</v>
      </c>
      <c r="E207" s="10">
        <v>2384819</v>
      </c>
      <c r="F207" s="10">
        <v>19672838</v>
      </c>
      <c r="G207" s="10">
        <v>35312074</v>
      </c>
      <c r="H207" s="10">
        <v>16281864</v>
      </c>
      <c r="I207" s="11">
        <v>14952419</v>
      </c>
    </row>
    <row r="208" spans="1:9" ht="14.3" customHeight="1" x14ac:dyDescent="0.25">
      <c r="A208" s="14" t="s">
        <v>138</v>
      </c>
      <c r="B208" s="16" t="s">
        <v>36</v>
      </c>
      <c r="C208" s="18">
        <v>184324</v>
      </c>
      <c r="D208" s="18">
        <v>16609640</v>
      </c>
      <c r="E208" s="18">
        <v>6958418</v>
      </c>
      <c r="F208" s="18">
        <v>20644787</v>
      </c>
      <c r="G208" s="18">
        <v>38254209</v>
      </c>
      <c r="H208" s="18">
        <v>7302962</v>
      </c>
      <c r="I208" s="20">
        <v>1110589</v>
      </c>
    </row>
    <row r="209" spans="1:9" ht="14.3" customHeight="1" x14ac:dyDescent="0.25">
      <c r="A209" s="8" t="s">
        <v>141</v>
      </c>
      <c r="B209" s="9" t="s">
        <v>36</v>
      </c>
      <c r="C209" s="10">
        <v>3887453</v>
      </c>
      <c r="D209" s="10">
        <v>14554571</v>
      </c>
      <c r="E209" s="10">
        <v>13039032</v>
      </c>
      <c r="F209" s="10">
        <v>17807602</v>
      </c>
      <c r="G209" s="10">
        <v>17273335</v>
      </c>
      <c r="H209" s="10">
        <v>40672288</v>
      </c>
      <c r="I209" s="11">
        <v>19058056</v>
      </c>
    </row>
    <row r="210" spans="1:9" ht="14.3" customHeight="1" x14ac:dyDescent="0.25">
      <c r="A210" s="14" t="s">
        <v>144</v>
      </c>
      <c r="B210" s="16" t="s">
        <v>36</v>
      </c>
      <c r="C210" s="18">
        <v>440253587</v>
      </c>
      <c r="D210" s="18">
        <v>365585627</v>
      </c>
      <c r="E210" s="18">
        <v>179737611</v>
      </c>
      <c r="F210" s="18">
        <v>649811112</v>
      </c>
      <c r="G210" s="18">
        <v>554808982</v>
      </c>
      <c r="H210" s="18">
        <v>2930359426</v>
      </c>
      <c r="I210" s="20">
        <v>91338640</v>
      </c>
    </row>
    <row r="211" spans="1:9" ht="14.3" customHeight="1" x14ac:dyDescent="0.25">
      <c r="A211" s="8" t="s">
        <v>148</v>
      </c>
      <c r="B211" s="9" t="s">
        <v>36</v>
      </c>
      <c r="C211" s="10">
        <v>48218749</v>
      </c>
      <c r="D211" s="10">
        <v>54598884</v>
      </c>
      <c r="E211" s="10">
        <v>1624244924</v>
      </c>
      <c r="F211" s="10">
        <v>741141703</v>
      </c>
      <c r="G211" s="10">
        <v>817784948</v>
      </c>
      <c r="H211" s="10">
        <v>1953902549</v>
      </c>
      <c r="I211" s="11">
        <v>117709981</v>
      </c>
    </row>
    <row r="212" spans="1:9" s="70" customFormat="1" ht="14.3" customHeight="1" x14ac:dyDescent="0.25">
      <c r="A212" s="77" t="s">
        <v>505</v>
      </c>
      <c r="B212" s="78">
        <v>1996</v>
      </c>
      <c r="C212" s="79">
        <f>SUM(C186:C211)</f>
        <v>11679194548</v>
      </c>
      <c r="D212" s="79">
        <f t="shared" ref="D212:I212" si="23">SUM(D186:D211)</f>
        <v>7309737400</v>
      </c>
      <c r="E212" s="79">
        <f t="shared" si="23"/>
        <v>6922233493</v>
      </c>
      <c r="F212" s="79">
        <f t="shared" si="23"/>
        <v>19897752934</v>
      </c>
      <c r="G212" s="79">
        <f t="shared" si="23"/>
        <v>9998649602</v>
      </c>
      <c r="H212" s="79">
        <f t="shared" si="23"/>
        <v>53468180837</v>
      </c>
      <c r="I212" s="79">
        <f t="shared" si="23"/>
        <v>3187061240</v>
      </c>
    </row>
    <row r="213" spans="1:9" ht="14.3" customHeight="1" x14ac:dyDescent="0.25">
      <c r="A213" s="8" t="s">
        <v>27</v>
      </c>
      <c r="B213" s="9" t="s">
        <v>37</v>
      </c>
      <c r="C213" s="10">
        <v>65556844</v>
      </c>
      <c r="D213" s="10">
        <v>149666341</v>
      </c>
      <c r="E213" s="10">
        <v>171270149</v>
      </c>
      <c r="F213" s="10">
        <v>225883165</v>
      </c>
      <c r="G213" s="10">
        <v>215424001</v>
      </c>
      <c r="H213" s="10">
        <v>891889946</v>
      </c>
      <c r="I213" s="11">
        <v>49501906</v>
      </c>
    </row>
    <row r="214" spans="1:9" ht="14.3" customHeight="1" x14ac:dyDescent="0.25">
      <c r="A214" s="14" t="s">
        <v>57</v>
      </c>
      <c r="B214" s="16" t="s">
        <v>37</v>
      </c>
      <c r="C214" s="18">
        <v>902566013</v>
      </c>
      <c r="D214" s="18">
        <v>1298129357</v>
      </c>
      <c r="E214" s="18">
        <v>298651886</v>
      </c>
      <c r="F214" s="18">
        <v>2459856907</v>
      </c>
      <c r="G214" s="18">
        <v>947151971</v>
      </c>
      <c r="H214" s="18">
        <v>5624543123</v>
      </c>
      <c r="I214" s="20">
        <v>452341498</v>
      </c>
    </row>
    <row r="215" spans="1:9" ht="14.3" customHeight="1" x14ac:dyDescent="0.25">
      <c r="A215" s="8" t="s">
        <v>60</v>
      </c>
      <c r="B215" s="9" t="s">
        <v>37</v>
      </c>
      <c r="C215" s="10">
        <v>36594001</v>
      </c>
      <c r="D215" s="10">
        <v>29425753</v>
      </c>
      <c r="E215" s="10">
        <v>325981</v>
      </c>
      <c r="F215" s="10">
        <v>11632869</v>
      </c>
      <c r="G215" s="10">
        <v>24599087</v>
      </c>
      <c r="H215" s="10">
        <v>7180281</v>
      </c>
      <c r="I215" s="11">
        <v>4654507</v>
      </c>
    </row>
    <row r="216" spans="1:9" ht="14.3" customHeight="1" x14ac:dyDescent="0.25">
      <c r="A216" s="14" t="s">
        <v>66</v>
      </c>
      <c r="B216" s="16" t="s">
        <v>37</v>
      </c>
      <c r="C216" s="18">
        <v>1183765</v>
      </c>
      <c r="D216" s="18">
        <v>11440983</v>
      </c>
      <c r="E216" s="18">
        <v>1036143</v>
      </c>
      <c r="F216" s="18">
        <v>7514020</v>
      </c>
      <c r="G216" s="18">
        <v>4651034</v>
      </c>
      <c r="H216" s="18">
        <v>7392809</v>
      </c>
      <c r="I216" s="20">
        <v>17080636</v>
      </c>
    </row>
    <row r="217" spans="1:9" ht="14.3" customHeight="1" x14ac:dyDescent="0.25">
      <c r="A217" s="8" t="s">
        <v>70</v>
      </c>
      <c r="B217" s="9" t="s">
        <v>37</v>
      </c>
      <c r="C217" s="10">
        <v>11935774</v>
      </c>
      <c r="D217" s="10">
        <v>51421217</v>
      </c>
      <c r="E217" s="10">
        <v>527519</v>
      </c>
      <c r="F217" s="10">
        <v>3489106</v>
      </c>
      <c r="G217" s="10">
        <v>3217765</v>
      </c>
      <c r="H217" s="10">
        <v>56476789</v>
      </c>
      <c r="I217" s="11">
        <v>7182828</v>
      </c>
    </row>
    <row r="218" spans="1:9" ht="14.3" customHeight="1" x14ac:dyDescent="0.25">
      <c r="A218" s="14" t="s">
        <v>74</v>
      </c>
      <c r="B218" s="16" t="s">
        <v>37</v>
      </c>
      <c r="C218" s="18">
        <v>12096773</v>
      </c>
      <c r="D218" s="18">
        <v>49033069</v>
      </c>
      <c r="E218" s="18">
        <v>23177986</v>
      </c>
      <c r="F218" s="18">
        <v>62833401</v>
      </c>
      <c r="G218" s="18">
        <v>151894204</v>
      </c>
      <c r="H218" s="18">
        <v>305882713</v>
      </c>
      <c r="I218" s="20">
        <v>27241800</v>
      </c>
    </row>
    <row r="219" spans="1:9" ht="14.3" customHeight="1" x14ac:dyDescent="0.25">
      <c r="A219" s="8" t="s">
        <v>77</v>
      </c>
      <c r="B219" s="9" t="s">
        <v>37</v>
      </c>
      <c r="C219" s="10">
        <v>1041431214</v>
      </c>
      <c r="D219" s="10">
        <v>152469247</v>
      </c>
      <c r="E219" s="10">
        <v>91259233</v>
      </c>
      <c r="F219" s="10">
        <v>459131248</v>
      </c>
      <c r="G219" s="10">
        <v>184033321</v>
      </c>
      <c r="H219" s="10">
        <v>956229527</v>
      </c>
      <c r="I219" s="11">
        <v>154623049</v>
      </c>
    </row>
    <row r="220" spans="1:9" ht="14.3" customHeight="1" x14ac:dyDescent="0.25">
      <c r="A220" s="14" t="s">
        <v>80</v>
      </c>
      <c r="B220" s="16" t="s">
        <v>37</v>
      </c>
      <c r="C220" s="18">
        <v>2585425</v>
      </c>
      <c r="D220" s="18">
        <v>13583880</v>
      </c>
      <c r="E220" s="18">
        <v>64872863</v>
      </c>
      <c r="F220" s="18">
        <v>41138508</v>
      </c>
      <c r="G220" s="18">
        <v>3050609</v>
      </c>
      <c r="H220" s="18">
        <v>2769188</v>
      </c>
      <c r="I220" s="20">
        <v>1747054</v>
      </c>
    </row>
    <row r="221" spans="1:9" ht="14.3" customHeight="1" x14ac:dyDescent="0.25">
      <c r="A221" s="8" t="s">
        <v>84</v>
      </c>
      <c r="B221" s="9" t="s">
        <v>37</v>
      </c>
      <c r="C221" s="10">
        <v>43538807</v>
      </c>
      <c r="D221" s="10">
        <v>31933573</v>
      </c>
      <c r="E221" s="10">
        <v>1800549604</v>
      </c>
      <c r="F221" s="10">
        <v>217243564</v>
      </c>
      <c r="G221" s="10">
        <v>294237082</v>
      </c>
      <c r="H221" s="10">
        <v>519398359</v>
      </c>
      <c r="I221" s="11">
        <v>46247031</v>
      </c>
    </row>
    <row r="222" spans="1:9" ht="14.3" customHeight="1" x14ac:dyDescent="0.25">
      <c r="A222" s="14" t="s">
        <v>88</v>
      </c>
      <c r="B222" s="16" t="s">
        <v>37</v>
      </c>
      <c r="C222" s="18">
        <v>2876653517</v>
      </c>
      <c r="D222" s="18">
        <v>962731186</v>
      </c>
      <c r="E222" s="18">
        <v>746881947</v>
      </c>
      <c r="F222" s="18">
        <v>4327589254</v>
      </c>
      <c r="G222" s="18">
        <v>1833169877</v>
      </c>
      <c r="H222" s="18">
        <v>11112509322</v>
      </c>
      <c r="I222" s="20">
        <v>593142312</v>
      </c>
    </row>
    <row r="223" spans="1:9" ht="14.3" customHeight="1" x14ac:dyDescent="0.25">
      <c r="A223" s="8" t="s">
        <v>91</v>
      </c>
      <c r="B223" s="9" t="s">
        <v>37</v>
      </c>
      <c r="C223" s="10">
        <v>1347089957</v>
      </c>
      <c r="D223" s="10">
        <v>1069073014</v>
      </c>
      <c r="E223" s="10">
        <v>1119628511</v>
      </c>
      <c r="F223" s="10">
        <v>5657297587</v>
      </c>
      <c r="G223" s="10">
        <v>3297046663</v>
      </c>
      <c r="H223" s="10">
        <v>21562332536</v>
      </c>
      <c r="I223" s="11">
        <v>631648547</v>
      </c>
    </row>
    <row r="224" spans="1:9" ht="14.3" customHeight="1" x14ac:dyDescent="0.25">
      <c r="A224" s="14" t="s">
        <v>95</v>
      </c>
      <c r="B224" s="16" t="s">
        <v>37</v>
      </c>
      <c r="C224" s="18">
        <v>148782318</v>
      </c>
      <c r="D224" s="18">
        <v>128235465</v>
      </c>
      <c r="E224" s="18">
        <v>4726910</v>
      </c>
      <c r="F224" s="18">
        <v>52081522</v>
      </c>
      <c r="G224" s="18">
        <v>77009712</v>
      </c>
      <c r="H224" s="18">
        <v>55477623</v>
      </c>
      <c r="I224" s="20">
        <v>5194571</v>
      </c>
    </row>
    <row r="225" spans="1:9" ht="14.3" customHeight="1" x14ac:dyDescent="0.25">
      <c r="A225" s="8" t="s">
        <v>100</v>
      </c>
      <c r="B225" s="9" t="s">
        <v>37</v>
      </c>
      <c r="C225" s="10">
        <v>33844697</v>
      </c>
      <c r="D225" s="10">
        <v>65873308</v>
      </c>
      <c r="E225" s="10">
        <v>4206842</v>
      </c>
      <c r="F225" s="10">
        <v>52457173</v>
      </c>
      <c r="G225" s="10">
        <v>54019703</v>
      </c>
      <c r="H225" s="10">
        <v>472006208</v>
      </c>
      <c r="I225" s="11">
        <v>8781262</v>
      </c>
    </row>
    <row r="226" spans="1:9" ht="14.3" customHeight="1" x14ac:dyDescent="0.25">
      <c r="A226" s="14" t="s">
        <v>103</v>
      </c>
      <c r="B226" s="16" t="s">
        <v>37</v>
      </c>
      <c r="C226" s="18">
        <v>2354502388</v>
      </c>
      <c r="D226" s="18">
        <v>423107298</v>
      </c>
      <c r="E226" s="18">
        <v>221824818</v>
      </c>
      <c r="F226" s="18">
        <v>2231870510</v>
      </c>
      <c r="G226" s="18">
        <v>368726364</v>
      </c>
      <c r="H226" s="18">
        <v>3440130378</v>
      </c>
      <c r="I226" s="20">
        <v>351193926</v>
      </c>
    </row>
    <row r="227" spans="1:9" ht="14.3" customHeight="1" x14ac:dyDescent="0.25">
      <c r="A227" s="8" t="s">
        <v>108</v>
      </c>
      <c r="B227" s="9" t="s">
        <v>37</v>
      </c>
      <c r="C227" s="10">
        <v>1218373940</v>
      </c>
      <c r="D227" s="10">
        <v>2199296170</v>
      </c>
      <c r="E227" s="10">
        <v>329225920</v>
      </c>
      <c r="F227" s="10">
        <v>1665659724</v>
      </c>
      <c r="G227" s="10">
        <v>1354608429</v>
      </c>
      <c r="H227" s="10">
        <v>5661314213</v>
      </c>
      <c r="I227" s="11">
        <v>890420074</v>
      </c>
    </row>
    <row r="228" spans="1:9" ht="14.3" customHeight="1" x14ac:dyDescent="0.25">
      <c r="A228" s="14" t="s">
        <v>112</v>
      </c>
      <c r="B228" s="16" t="s">
        <v>37</v>
      </c>
      <c r="C228" s="18">
        <v>210874</v>
      </c>
      <c r="D228" s="18">
        <v>5960803</v>
      </c>
      <c r="E228" s="18">
        <v>224245886</v>
      </c>
      <c r="F228" s="18">
        <v>13925315</v>
      </c>
      <c r="G228" s="18">
        <v>1722385</v>
      </c>
      <c r="H228" s="18">
        <v>6830962</v>
      </c>
      <c r="I228" s="20">
        <v>1092242</v>
      </c>
    </row>
    <row r="229" spans="1:9" ht="14.3" customHeight="1" x14ac:dyDescent="0.25">
      <c r="A229" s="8" t="s">
        <v>115</v>
      </c>
      <c r="B229" s="9" t="s">
        <v>37</v>
      </c>
      <c r="C229" s="10">
        <v>773686</v>
      </c>
      <c r="D229" s="10">
        <v>41774505</v>
      </c>
      <c r="E229" s="10">
        <v>38183660</v>
      </c>
      <c r="F229" s="10">
        <v>48227102</v>
      </c>
      <c r="G229" s="10">
        <v>1933758</v>
      </c>
      <c r="H229" s="10">
        <v>5487302</v>
      </c>
      <c r="I229" s="11">
        <v>2025226</v>
      </c>
    </row>
    <row r="230" spans="1:9" ht="14.3" customHeight="1" x14ac:dyDescent="0.25">
      <c r="A230" s="8" t="s">
        <v>121</v>
      </c>
      <c r="B230" s="9" t="s">
        <v>37</v>
      </c>
      <c r="C230" s="10">
        <v>199723</v>
      </c>
      <c r="D230" s="10">
        <v>36544558</v>
      </c>
      <c r="E230" s="10">
        <v>166910</v>
      </c>
      <c r="F230" s="10">
        <v>13868061</v>
      </c>
      <c r="G230" s="10">
        <v>5933100</v>
      </c>
      <c r="H230" s="10">
        <v>26396668</v>
      </c>
      <c r="I230" s="11">
        <v>2771390</v>
      </c>
    </row>
    <row r="231" spans="1:9" ht="14.3" customHeight="1" x14ac:dyDescent="0.25">
      <c r="A231" s="14" t="s">
        <v>124</v>
      </c>
      <c r="B231" s="16" t="s">
        <v>37</v>
      </c>
      <c r="C231" s="18">
        <v>2488856338</v>
      </c>
      <c r="D231" s="18">
        <v>739759716</v>
      </c>
      <c r="E231" s="18">
        <v>496456412</v>
      </c>
      <c r="F231" s="18">
        <v>3354169303</v>
      </c>
      <c r="G231" s="18">
        <v>1062148863</v>
      </c>
      <c r="H231" s="18">
        <v>7484200080</v>
      </c>
      <c r="I231" s="20">
        <v>309112975</v>
      </c>
    </row>
    <row r="232" spans="1:9" ht="14.3" customHeight="1" x14ac:dyDescent="0.25">
      <c r="A232" s="8" t="s">
        <v>128</v>
      </c>
      <c r="B232" s="9" t="s">
        <v>37</v>
      </c>
      <c r="C232" s="10">
        <v>47810609</v>
      </c>
      <c r="D232" s="10">
        <v>92131122</v>
      </c>
      <c r="E232" s="10">
        <v>69051722</v>
      </c>
      <c r="F232" s="10">
        <v>102843321</v>
      </c>
      <c r="G232" s="10">
        <v>205357615</v>
      </c>
      <c r="H232" s="10">
        <v>257110294</v>
      </c>
      <c r="I232" s="11">
        <v>32878960</v>
      </c>
    </row>
    <row r="233" spans="1:9" ht="14.3" customHeight="1" x14ac:dyDescent="0.25">
      <c r="A233" s="14" t="s">
        <v>131</v>
      </c>
      <c r="B233" s="16" t="s">
        <v>37</v>
      </c>
      <c r="C233" s="18">
        <v>144973009</v>
      </c>
      <c r="D233" s="18">
        <v>996019573</v>
      </c>
      <c r="E233" s="18">
        <v>193420342</v>
      </c>
      <c r="F233" s="18">
        <v>167199896</v>
      </c>
      <c r="G233" s="18">
        <v>163613008</v>
      </c>
      <c r="H233" s="18">
        <v>758588448</v>
      </c>
      <c r="I233" s="20">
        <v>65885242</v>
      </c>
    </row>
    <row r="234" spans="1:9" ht="14.3" customHeight="1" x14ac:dyDescent="0.25">
      <c r="A234" s="8" t="s">
        <v>135</v>
      </c>
      <c r="B234" s="9" t="s">
        <v>37</v>
      </c>
      <c r="C234" s="10">
        <v>7694689</v>
      </c>
      <c r="D234" s="10">
        <v>176973117</v>
      </c>
      <c r="E234" s="10">
        <v>3895518</v>
      </c>
      <c r="F234" s="10">
        <v>17521322</v>
      </c>
      <c r="G234" s="10">
        <v>44597904</v>
      </c>
      <c r="H234" s="10">
        <v>18976139</v>
      </c>
      <c r="I234" s="11">
        <v>17750730</v>
      </c>
    </row>
    <row r="235" spans="1:9" ht="14.3" customHeight="1" x14ac:dyDescent="0.25">
      <c r="A235" s="14" t="s">
        <v>138</v>
      </c>
      <c r="B235" s="16" t="s">
        <v>37</v>
      </c>
      <c r="C235" s="18">
        <v>598695</v>
      </c>
      <c r="D235" s="18">
        <v>16669559</v>
      </c>
      <c r="E235" s="18">
        <v>3520231</v>
      </c>
      <c r="F235" s="18">
        <v>20368469</v>
      </c>
      <c r="G235" s="18">
        <v>42227307</v>
      </c>
      <c r="H235" s="18">
        <v>25874518</v>
      </c>
      <c r="I235" s="20">
        <v>1609825</v>
      </c>
    </row>
    <row r="236" spans="1:9" ht="14.3" customHeight="1" x14ac:dyDescent="0.25">
      <c r="A236" s="8" t="s">
        <v>141</v>
      </c>
      <c r="B236" s="9" t="s">
        <v>37</v>
      </c>
      <c r="C236" s="10">
        <v>2307059</v>
      </c>
      <c r="D236" s="10">
        <v>13851088</v>
      </c>
      <c r="E236" s="10">
        <v>13623675</v>
      </c>
      <c r="F236" s="10">
        <v>15755819</v>
      </c>
      <c r="G236" s="10">
        <v>20081798</v>
      </c>
      <c r="H236" s="10">
        <v>44244276</v>
      </c>
      <c r="I236" s="11">
        <v>23045053</v>
      </c>
    </row>
    <row r="237" spans="1:9" ht="14.3" customHeight="1" x14ac:dyDescent="0.25">
      <c r="A237" s="14" t="s">
        <v>144</v>
      </c>
      <c r="B237" s="16" t="s">
        <v>37</v>
      </c>
      <c r="C237" s="18">
        <v>580946973</v>
      </c>
      <c r="D237" s="18">
        <v>456345385</v>
      </c>
      <c r="E237" s="18">
        <v>221138848</v>
      </c>
      <c r="F237" s="18">
        <v>888622096</v>
      </c>
      <c r="G237" s="18">
        <v>699350451</v>
      </c>
      <c r="H237" s="18">
        <v>3250636186</v>
      </c>
      <c r="I237" s="20">
        <v>107987839</v>
      </c>
    </row>
    <row r="238" spans="1:9" ht="14.3" customHeight="1" x14ac:dyDescent="0.25">
      <c r="A238" s="8" t="s">
        <v>148</v>
      </c>
      <c r="B238" s="9" t="s">
        <v>37</v>
      </c>
      <c r="C238" s="10">
        <v>60784841</v>
      </c>
      <c r="D238" s="10">
        <v>64256111</v>
      </c>
      <c r="E238" s="10">
        <v>1732227457</v>
      </c>
      <c r="F238" s="10">
        <v>733667267</v>
      </c>
      <c r="G238" s="10">
        <v>794241961</v>
      </c>
      <c r="H238" s="10">
        <v>2616523220</v>
      </c>
      <c r="I238" s="11">
        <v>130608462</v>
      </c>
    </row>
    <row r="239" spans="1:9" s="70" customFormat="1" ht="14.3" customHeight="1" x14ac:dyDescent="0.25">
      <c r="A239" s="77" t="s">
        <v>505</v>
      </c>
      <c r="B239" s="78">
        <v>1997</v>
      </c>
      <c r="C239" s="79">
        <f>SUM(C213:C238)</f>
        <v>13431891929</v>
      </c>
      <c r="D239" s="79">
        <f t="shared" ref="D239:I239" si="24">SUM(D213:D238)</f>
        <v>9275705398</v>
      </c>
      <c r="E239" s="79">
        <f t="shared" si="24"/>
        <v>7874096973</v>
      </c>
      <c r="F239" s="79">
        <f t="shared" si="24"/>
        <v>22851846529</v>
      </c>
      <c r="G239" s="79">
        <f>SUM(G213:G238)</f>
        <v>11854047972</v>
      </c>
      <c r="H239" s="79">
        <f t="shared" si="24"/>
        <v>65170401108</v>
      </c>
      <c r="I239" s="79">
        <f t="shared" si="24"/>
        <v>3935768945</v>
      </c>
    </row>
    <row r="240" spans="1:9" ht="14.3" customHeight="1" x14ac:dyDescent="0.25">
      <c r="A240" s="8" t="s">
        <v>27</v>
      </c>
      <c r="B240" s="9" t="s">
        <v>38</v>
      </c>
      <c r="C240" s="10">
        <v>51562620</v>
      </c>
      <c r="D240" s="10">
        <v>176160766</v>
      </c>
      <c r="E240" s="10">
        <v>226634184</v>
      </c>
      <c r="F240" s="10">
        <v>189521924</v>
      </c>
      <c r="G240" s="10">
        <v>240999315</v>
      </c>
      <c r="H240" s="10">
        <v>907923915</v>
      </c>
      <c r="I240" s="11">
        <v>63538575</v>
      </c>
    </row>
    <row r="241" spans="1:9" ht="14.3" customHeight="1" x14ac:dyDescent="0.25">
      <c r="A241" s="14" t="s">
        <v>57</v>
      </c>
      <c r="B241" s="16" t="s">
        <v>38</v>
      </c>
      <c r="C241" s="18">
        <v>906444930</v>
      </c>
      <c r="D241" s="18">
        <v>1408643712</v>
      </c>
      <c r="E241" s="18">
        <v>339494852</v>
      </c>
      <c r="F241" s="18">
        <v>2548273749</v>
      </c>
      <c r="G241" s="18">
        <v>960193901</v>
      </c>
      <c r="H241" s="18">
        <v>6273624270</v>
      </c>
      <c r="I241" s="20">
        <v>461006683</v>
      </c>
    </row>
    <row r="242" spans="1:9" ht="14.3" customHeight="1" x14ac:dyDescent="0.25">
      <c r="A242" s="8" t="s">
        <v>60</v>
      </c>
      <c r="B242" s="9" t="s">
        <v>38</v>
      </c>
      <c r="C242" s="10">
        <v>30582385</v>
      </c>
      <c r="D242" s="10">
        <v>30262014</v>
      </c>
      <c r="E242" s="10">
        <v>480166</v>
      </c>
      <c r="F242" s="10">
        <v>8279227</v>
      </c>
      <c r="G242" s="10">
        <v>21861777</v>
      </c>
      <c r="H242" s="10">
        <v>8234764</v>
      </c>
      <c r="I242" s="11">
        <v>6109272</v>
      </c>
    </row>
    <row r="243" spans="1:9" ht="14.3" customHeight="1" x14ac:dyDescent="0.25">
      <c r="A243" s="14" t="s">
        <v>66</v>
      </c>
      <c r="B243" s="16" t="s">
        <v>38</v>
      </c>
      <c r="C243" s="18">
        <v>1403932</v>
      </c>
      <c r="D243" s="18">
        <v>12935297</v>
      </c>
      <c r="E243" s="18">
        <v>645872</v>
      </c>
      <c r="F243" s="18">
        <v>4891357</v>
      </c>
      <c r="G243" s="18">
        <v>7657920</v>
      </c>
      <c r="H243" s="18">
        <v>15652066</v>
      </c>
      <c r="I243" s="20">
        <v>14728989</v>
      </c>
    </row>
    <row r="244" spans="1:9" ht="14.3" customHeight="1" x14ac:dyDescent="0.25">
      <c r="A244" s="8" t="s">
        <v>70</v>
      </c>
      <c r="B244" s="9" t="s">
        <v>38</v>
      </c>
      <c r="C244" s="10">
        <v>10246915</v>
      </c>
      <c r="D244" s="10">
        <v>50172907</v>
      </c>
      <c r="E244" s="10">
        <v>690011</v>
      </c>
      <c r="F244" s="10">
        <v>2205205</v>
      </c>
      <c r="G244" s="10">
        <v>3729818</v>
      </c>
      <c r="H244" s="10">
        <v>105467906</v>
      </c>
      <c r="I244" s="11">
        <v>6374497</v>
      </c>
    </row>
    <row r="245" spans="1:9" ht="14.3" customHeight="1" x14ac:dyDescent="0.25">
      <c r="A245" s="14" t="s">
        <v>74</v>
      </c>
      <c r="B245" s="16" t="s">
        <v>38</v>
      </c>
      <c r="C245" s="18">
        <v>15490294</v>
      </c>
      <c r="D245" s="18">
        <v>48281299</v>
      </c>
      <c r="E245" s="18">
        <v>22289560</v>
      </c>
      <c r="F245" s="18">
        <v>62908743</v>
      </c>
      <c r="G245" s="18">
        <v>149534948</v>
      </c>
      <c r="H245" s="18">
        <v>502611283</v>
      </c>
      <c r="I245" s="20">
        <v>28054772</v>
      </c>
    </row>
    <row r="246" spans="1:9" ht="14.3" customHeight="1" x14ac:dyDescent="0.25">
      <c r="A246" s="8" t="s">
        <v>77</v>
      </c>
      <c r="B246" s="9" t="s">
        <v>38</v>
      </c>
      <c r="C246" s="10">
        <v>970112994</v>
      </c>
      <c r="D246" s="10">
        <v>157010480</v>
      </c>
      <c r="E246" s="10">
        <v>101378364</v>
      </c>
      <c r="F246" s="10">
        <v>446888672</v>
      </c>
      <c r="G246" s="10">
        <v>179230574</v>
      </c>
      <c r="H246" s="10">
        <v>1018804832</v>
      </c>
      <c r="I246" s="11">
        <v>191482981</v>
      </c>
    </row>
    <row r="247" spans="1:9" ht="14.3" customHeight="1" x14ac:dyDescent="0.25">
      <c r="A247" s="14" t="s">
        <v>80</v>
      </c>
      <c r="B247" s="16" t="s">
        <v>38</v>
      </c>
      <c r="C247" s="18">
        <v>3653070</v>
      </c>
      <c r="D247" s="18">
        <v>19269088</v>
      </c>
      <c r="E247" s="18">
        <v>49426961</v>
      </c>
      <c r="F247" s="18">
        <v>5005116</v>
      </c>
      <c r="G247" s="18">
        <v>842069</v>
      </c>
      <c r="H247" s="18">
        <v>3776106</v>
      </c>
      <c r="I247" s="20">
        <v>3216057</v>
      </c>
    </row>
    <row r="248" spans="1:9" ht="14.3" customHeight="1" x14ac:dyDescent="0.25">
      <c r="A248" s="8" t="s">
        <v>84</v>
      </c>
      <c r="B248" s="9" t="s">
        <v>38</v>
      </c>
      <c r="C248" s="10">
        <v>33440957</v>
      </c>
      <c r="D248" s="10">
        <v>29388092</v>
      </c>
      <c r="E248" s="10">
        <v>1801209312</v>
      </c>
      <c r="F248" s="10">
        <v>170825810</v>
      </c>
      <c r="G248" s="10">
        <v>256500271</v>
      </c>
      <c r="H248" s="10">
        <v>1019218059</v>
      </c>
      <c r="I248" s="11">
        <v>51081888</v>
      </c>
    </row>
    <row r="249" spans="1:9" ht="14.3" customHeight="1" x14ac:dyDescent="0.25">
      <c r="A249" s="14" t="s">
        <v>88</v>
      </c>
      <c r="B249" s="16" t="s">
        <v>38</v>
      </c>
      <c r="C249" s="18">
        <v>3065136614</v>
      </c>
      <c r="D249" s="18">
        <v>1060062916</v>
      </c>
      <c r="E249" s="18">
        <v>820676912</v>
      </c>
      <c r="F249" s="18">
        <v>4600782265</v>
      </c>
      <c r="G249" s="18">
        <v>1716201312</v>
      </c>
      <c r="H249" s="18">
        <v>11623182579</v>
      </c>
      <c r="I249" s="20">
        <v>569580797</v>
      </c>
    </row>
    <row r="250" spans="1:9" ht="14.3" customHeight="1" x14ac:dyDescent="0.25">
      <c r="A250" s="8" t="s">
        <v>91</v>
      </c>
      <c r="B250" s="9" t="s">
        <v>38</v>
      </c>
      <c r="C250" s="10">
        <v>1327393110</v>
      </c>
      <c r="D250" s="10">
        <v>1202217410</v>
      </c>
      <c r="E250" s="10">
        <v>1133848187</v>
      </c>
      <c r="F250" s="10">
        <v>5857562268</v>
      </c>
      <c r="G250" s="10">
        <v>3205796263</v>
      </c>
      <c r="H250" s="10">
        <v>22285513121</v>
      </c>
      <c r="I250" s="11">
        <v>670258132</v>
      </c>
    </row>
    <row r="251" spans="1:9" ht="14.3" customHeight="1" x14ac:dyDescent="0.25">
      <c r="A251" s="14" t="s">
        <v>95</v>
      </c>
      <c r="B251" s="16" t="s">
        <v>38</v>
      </c>
      <c r="C251" s="18">
        <v>133092706</v>
      </c>
      <c r="D251" s="18">
        <v>115354454</v>
      </c>
      <c r="E251" s="18">
        <v>4739577</v>
      </c>
      <c r="F251" s="18">
        <v>44090687</v>
      </c>
      <c r="G251" s="18">
        <v>82481773</v>
      </c>
      <c r="H251" s="18">
        <v>67429325</v>
      </c>
      <c r="I251" s="20">
        <v>3602303</v>
      </c>
    </row>
    <row r="252" spans="1:9" ht="14.3" customHeight="1" x14ac:dyDescent="0.25">
      <c r="A252" s="8" t="s">
        <v>100</v>
      </c>
      <c r="B252" s="9" t="s">
        <v>38</v>
      </c>
      <c r="C252" s="10">
        <v>34961818</v>
      </c>
      <c r="D252" s="10">
        <v>74452185</v>
      </c>
      <c r="E252" s="10">
        <v>5594124</v>
      </c>
      <c r="F252" s="10">
        <v>54230667</v>
      </c>
      <c r="G252" s="10">
        <v>61105633</v>
      </c>
      <c r="H252" s="10">
        <v>540301040</v>
      </c>
      <c r="I252" s="11">
        <v>13341380</v>
      </c>
    </row>
    <row r="253" spans="1:9" ht="14.3" customHeight="1" x14ac:dyDescent="0.25">
      <c r="A253" s="14" t="s">
        <v>103</v>
      </c>
      <c r="B253" s="16" t="s">
        <v>38</v>
      </c>
      <c r="C253" s="18">
        <v>2383109984</v>
      </c>
      <c r="D253" s="18">
        <v>363852626</v>
      </c>
      <c r="E253" s="18">
        <v>263947936</v>
      </c>
      <c r="F253" s="18">
        <v>2310263748</v>
      </c>
      <c r="G253" s="18">
        <v>372465528</v>
      </c>
      <c r="H253" s="18">
        <v>4193085135</v>
      </c>
      <c r="I253" s="20">
        <v>333051010</v>
      </c>
    </row>
    <row r="254" spans="1:9" ht="14.3" customHeight="1" x14ac:dyDescent="0.25">
      <c r="A254" s="8" t="s">
        <v>108</v>
      </c>
      <c r="B254" s="9" t="s">
        <v>38</v>
      </c>
      <c r="C254" s="10">
        <v>1256724175</v>
      </c>
      <c r="D254" s="10">
        <v>2326382984</v>
      </c>
      <c r="E254" s="10">
        <v>344072509</v>
      </c>
      <c r="F254" s="10">
        <v>1704665393</v>
      </c>
      <c r="G254" s="10">
        <v>1348878787</v>
      </c>
      <c r="H254" s="10">
        <v>6197564981</v>
      </c>
      <c r="I254" s="11">
        <v>952528223</v>
      </c>
    </row>
    <row r="255" spans="1:9" ht="14.3" customHeight="1" x14ac:dyDescent="0.25">
      <c r="A255" s="14" t="s">
        <v>112</v>
      </c>
      <c r="B255" s="16" t="s">
        <v>38</v>
      </c>
      <c r="C255" s="18">
        <v>57820</v>
      </c>
      <c r="D255" s="18">
        <v>9906264</v>
      </c>
      <c r="E255" s="18">
        <v>223354350</v>
      </c>
      <c r="F255" s="18">
        <v>3673048</v>
      </c>
      <c r="G255" s="18">
        <v>5504821</v>
      </c>
      <c r="H255" s="18">
        <v>3716739</v>
      </c>
      <c r="I255" s="20">
        <v>1338882</v>
      </c>
    </row>
    <row r="256" spans="1:9" ht="14.3" customHeight="1" x14ac:dyDescent="0.25">
      <c r="A256" s="8" t="s">
        <v>115</v>
      </c>
      <c r="B256" s="9" t="s">
        <v>38</v>
      </c>
      <c r="C256" s="10">
        <v>1939848</v>
      </c>
      <c r="D256" s="10">
        <v>57107452</v>
      </c>
      <c r="E256" s="10">
        <v>23521425</v>
      </c>
      <c r="F256" s="10">
        <v>31660324</v>
      </c>
      <c r="G256" s="10">
        <v>1200909</v>
      </c>
      <c r="H256" s="10">
        <v>4883828</v>
      </c>
      <c r="I256" s="11">
        <v>4134776</v>
      </c>
    </row>
    <row r="257" spans="1:9" ht="14.3" customHeight="1" x14ac:dyDescent="0.25">
      <c r="A257" s="8" t="s">
        <v>121</v>
      </c>
      <c r="B257" s="9" t="s">
        <v>38</v>
      </c>
      <c r="C257" s="10">
        <v>666855</v>
      </c>
      <c r="D257" s="10">
        <v>35399425</v>
      </c>
      <c r="E257" s="10">
        <v>151174</v>
      </c>
      <c r="F257" s="10">
        <v>13490144</v>
      </c>
      <c r="G257" s="10">
        <v>6622358</v>
      </c>
      <c r="H257" s="10">
        <v>27162442</v>
      </c>
      <c r="I257" s="11">
        <v>3093770</v>
      </c>
    </row>
    <row r="258" spans="1:9" ht="14.3" customHeight="1" x14ac:dyDescent="0.25">
      <c r="A258" s="14" t="s">
        <v>124</v>
      </c>
      <c r="B258" s="16" t="s">
        <v>38</v>
      </c>
      <c r="C258" s="18">
        <v>2459726891</v>
      </c>
      <c r="D258" s="18">
        <v>1026862977</v>
      </c>
      <c r="E258" s="18">
        <v>513944360</v>
      </c>
      <c r="F258" s="18">
        <v>3486580882</v>
      </c>
      <c r="G258" s="18">
        <v>1135873864</v>
      </c>
      <c r="H258" s="18">
        <v>8937426492</v>
      </c>
      <c r="I258" s="20">
        <v>337697534</v>
      </c>
    </row>
    <row r="259" spans="1:9" ht="14.3" customHeight="1" x14ac:dyDescent="0.25">
      <c r="A259" s="8" t="s">
        <v>128</v>
      </c>
      <c r="B259" s="9" t="s">
        <v>38</v>
      </c>
      <c r="C259" s="10">
        <v>44479562</v>
      </c>
      <c r="D259" s="10">
        <v>87573120</v>
      </c>
      <c r="E259" s="10">
        <v>72808208</v>
      </c>
      <c r="F259" s="10">
        <v>117131310</v>
      </c>
      <c r="G259" s="10">
        <v>208878814</v>
      </c>
      <c r="H259" s="10">
        <v>331852760</v>
      </c>
      <c r="I259" s="11">
        <v>39492073</v>
      </c>
    </row>
    <row r="260" spans="1:9" ht="14.3" customHeight="1" x14ac:dyDescent="0.25">
      <c r="A260" s="14" t="s">
        <v>131</v>
      </c>
      <c r="B260" s="16" t="s">
        <v>38</v>
      </c>
      <c r="C260" s="18">
        <v>135929400</v>
      </c>
      <c r="D260" s="18">
        <v>1055548215</v>
      </c>
      <c r="E260" s="18">
        <v>180031180</v>
      </c>
      <c r="F260" s="18">
        <v>135927807</v>
      </c>
      <c r="G260" s="18">
        <v>153565913</v>
      </c>
      <c r="H260" s="18">
        <v>890520586</v>
      </c>
      <c r="I260" s="20">
        <v>66058817</v>
      </c>
    </row>
    <row r="261" spans="1:9" ht="14.3" customHeight="1" x14ac:dyDescent="0.25">
      <c r="A261" s="8" t="s">
        <v>135</v>
      </c>
      <c r="B261" s="9" t="s">
        <v>38</v>
      </c>
      <c r="C261" s="10">
        <v>9989399</v>
      </c>
      <c r="D261" s="10">
        <v>227709078</v>
      </c>
      <c r="E261" s="10">
        <v>3927992</v>
      </c>
      <c r="F261" s="10">
        <v>19319946</v>
      </c>
      <c r="G261" s="10">
        <v>50493574</v>
      </c>
      <c r="H261" s="10">
        <v>14495903</v>
      </c>
      <c r="I261" s="11">
        <v>19787889</v>
      </c>
    </row>
    <row r="262" spans="1:9" ht="14.3" customHeight="1" x14ac:dyDescent="0.25">
      <c r="A262" s="14" t="s">
        <v>138</v>
      </c>
      <c r="B262" s="16" t="s">
        <v>38</v>
      </c>
      <c r="C262" s="18">
        <v>223456</v>
      </c>
      <c r="D262" s="18">
        <v>17131749</v>
      </c>
      <c r="E262" s="18">
        <v>5999628</v>
      </c>
      <c r="F262" s="18">
        <v>22272134</v>
      </c>
      <c r="G262" s="18">
        <v>42830475</v>
      </c>
      <c r="H262" s="18">
        <v>33517853</v>
      </c>
      <c r="I262" s="20">
        <v>3483679</v>
      </c>
    </row>
    <row r="263" spans="1:9" ht="14.3" customHeight="1" x14ac:dyDescent="0.25">
      <c r="A263" s="8" t="s">
        <v>141</v>
      </c>
      <c r="B263" s="9" t="s">
        <v>38</v>
      </c>
      <c r="C263" s="10">
        <v>1668543</v>
      </c>
      <c r="D263" s="10">
        <v>11664290</v>
      </c>
      <c r="E263" s="10">
        <v>21093589</v>
      </c>
      <c r="F263" s="10">
        <v>16698537</v>
      </c>
      <c r="G263" s="10">
        <v>17975309</v>
      </c>
      <c r="H263" s="10">
        <v>51177020</v>
      </c>
      <c r="I263" s="11">
        <v>24090480</v>
      </c>
    </row>
    <row r="264" spans="1:9" ht="14.3" customHeight="1" x14ac:dyDescent="0.25">
      <c r="A264" s="14" t="s">
        <v>144</v>
      </c>
      <c r="B264" s="16" t="s">
        <v>38</v>
      </c>
      <c r="C264" s="18">
        <v>655158238</v>
      </c>
      <c r="D264" s="18">
        <v>466972315</v>
      </c>
      <c r="E264" s="18">
        <v>224107344</v>
      </c>
      <c r="F264" s="18">
        <v>1008867094</v>
      </c>
      <c r="G264" s="18">
        <v>740233096</v>
      </c>
      <c r="H264" s="18">
        <v>4051212007</v>
      </c>
      <c r="I264" s="20">
        <v>122754938</v>
      </c>
    </row>
    <row r="265" spans="1:9" ht="14.3" customHeight="1" x14ac:dyDescent="0.25">
      <c r="A265" s="8" t="s">
        <v>148</v>
      </c>
      <c r="B265" s="9" t="s">
        <v>38</v>
      </c>
      <c r="C265" s="10">
        <v>64264734</v>
      </c>
      <c r="D265" s="10">
        <v>54035908</v>
      </c>
      <c r="E265" s="10">
        <v>1707540899</v>
      </c>
      <c r="F265" s="10">
        <v>804246328</v>
      </c>
      <c r="G265" s="10">
        <v>683985075</v>
      </c>
      <c r="H265" s="10">
        <v>3143862798</v>
      </c>
      <c r="I265" s="11">
        <v>122611703</v>
      </c>
    </row>
    <row r="266" spans="1:9" s="70" customFormat="1" ht="14.3" customHeight="1" x14ac:dyDescent="0.25">
      <c r="A266" s="77" t="s">
        <v>505</v>
      </c>
      <c r="B266" s="78">
        <v>1998</v>
      </c>
      <c r="C266" s="79">
        <f>SUM(C240:C265)</f>
        <v>13597461250</v>
      </c>
      <c r="D266" s="79">
        <f t="shared" ref="D266:I266" si="25">SUM(D240:D265)</f>
        <v>10124357023</v>
      </c>
      <c r="E266" s="79">
        <f t="shared" si="25"/>
        <v>8091608676</v>
      </c>
      <c r="F266" s="79">
        <f t="shared" si="25"/>
        <v>23670262385</v>
      </c>
      <c r="G266" s="79">
        <f t="shared" si="25"/>
        <v>11654644097</v>
      </c>
      <c r="H266" s="79">
        <f t="shared" si="25"/>
        <v>72252217810</v>
      </c>
      <c r="I266" s="79">
        <f t="shared" si="25"/>
        <v>4112500100</v>
      </c>
    </row>
    <row r="267" spans="1:9" ht="14.3" customHeight="1" x14ac:dyDescent="0.25">
      <c r="A267" s="8" t="s">
        <v>27</v>
      </c>
      <c r="B267" s="9" t="s">
        <v>39</v>
      </c>
      <c r="C267" s="10">
        <v>122380523</v>
      </c>
      <c r="D267" s="10">
        <v>168388523</v>
      </c>
      <c r="E267" s="10">
        <v>182036381</v>
      </c>
      <c r="F267" s="10">
        <v>190826115</v>
      </c>
      <c r="G267" s="10">
        <v>245624873</v>
      </c>
      <c r="H267" s="10">
        <v>1071345570</v>
      </c>
      <c r="I267" s="11">
        <v>56824331</v>
      </c>
    </row>
    <row r="268" spans="1:9" ht="14.3" customHeight="1" x14ac:dyDescent="0.25">
      <c r="A268" s="14" t="s">
        <v>57</v>
      </c>
      <c r="B268" s="16" t="s">
        <v>39</v>
      </c>
      <c r="C268" s="18">
        <v>921168682</v>
      </c>
      <c r="D268" s="18">
        <v>1455025931</v>
      </c>
      <c r="E268" s="18">
        <v>332694579</v>
      </c>
      <c r="F268" s="18">
        <v>2650512078</v>
      </c>
      <c r="G268" s="18">
        <v>903296454</v>
      </c>
      <c r="H268" s="18">
        <v>6540248570</v>
      </c>
      <c r="I268" s="20">
        <v>453533074</v>
      </c>
    </row>
    <row r="269" spans="1:9" ht="14.3" customHeight="1" x14ac:dyDescent="0.25">
      <c r="A269" s="8" t="s">
        <v>60</v>
      </c>
      <c r="B269" s="9" t="s">
        <v>39</v>
      </c>
      <c r="C269" s="10">
        <v>44883024</v>
      </c>
      <c r="D269" s="10">
        <v>25093347</v>
      </c>
      <c r="E269" s="10">
        <v>755054</v>
      </c>
      <c r="F269" s="10">
        <v>5433229</v>
      </c>
      <c r="G269" s="10">
        <v>15710265</v>
      </c>
      <c r="H269" s="10">
        <v>10676602</v>
      </c>
      <c r="I269" s="11">
        <v>10328435</v>
      </c>
    </row>
    <row r="270" spans="1:9" ht="14.3" customHeight="1" x14ac:dyDescent="0.25">
      <c r="A270" s="14" t="s">
        <v>66</v>
      </c>
      <c r="B270" s="16" t="s">
        <v>39</v>
      </c>
      <c r="C270" s="18">
        <v>2000202</v>
      </c>
      <c r="D270" s="18">
        <v>12813404</v>
      </c>
      <c r="E270" s="18">
        <v>657336</v>
      </c>
      <c r="F270" s="18">
        <v>5601531</v>
      </c>
      <c r="G270" s="18">
        <v>10316254</v>
      </c>
      <c r="H270" s="18">
        <v>13359546</v>
      </c>
      <c r="I270" s="20">
        <v>16331098</v>
      </c>
    </row>
    <row r="271" spans="1:9" ht="14.3" customHeight="1" x14ac:dyDescent="0.25">
      <c r="A271" s="8" t="s">
        <v>70</v>
      </c>
      <c r="B271" s="9" t="s">
        <v>39</v>
      </c>
      <c r="C271" s="10">
        <v>10399635</v>
      </c>
      <c r="D271" s="10">
        <v>44712912</v>
      </c>
      <c r="E271" s="10">
        <v>944372</v>
      </c>
      <c r="F271" s="10">
        <v>5338348</v>
      </c>
      <c r="G271" s="10">
        <v>5092248</v>
      </c>
      <c r="H271" s="10">
        <v>129857984</v>
      </c>
      <c r="I271" s="11">
        <v>9191893</v>
      </c>
    </row>
    <row r="272" spans="1:9" ht="14.3" customHeight="1" x14ac:dyDescent="0.25">
      <c r="A272" s="14" t="s">
        <v>74</v>
      </c>
      <c r="B272" s="16" t="s">
        <v>39</v>
      </c>
      <c r="C272" s="18">
        <v>19770759</v>
      </c>
      <c r="D272" s="18">
        <v>58827157</v>
      </c>
      <c r="E272" s="18">
        <v>27083030</v>
      </c>
      <c r="F272" s="18">
        <v>66081752</v>
      </c>
      <c r="G272" s="18">
        <v>159435495</v>
      </c>
      <c r="H272" s="18">
        <v>511213345</v>
      </c>
      <c r="I272" s="20">
        <v>34129011</v>
      </c>
    </row>
    <row r="273" spans="1:9" ht="14.3" customHeight="1" x14ac:dyDescent="0.25">
      <c r="A273" s="8" t="s">
        <v>77</v>
      </c>
      <c r="B273" s="9" t="s">
        <v>39</v>
      </c>
      <c r="C273" s="10">
        <v>1092891425</v>
      </c>
      <c r="D273" s="10">
        <v>137703407</v>
      </c>
      <c r="E273" s="10">
        <v>102535138</v>
      </c>
      <c r="F273" s="10">
        <v>561855535</v>
      </c>
      <c r="G273" s="10">
        <v>145414711</v>
      </c>
      <c r="H273" s="10">
        <v>1011523445</v>
      </c>
      <c r="I273" s="11">
        <v>207487999</v>
      </c>
    </row>
    <row r="274" spans="1:9" ht="14.3" customHeight="1" x14ac:dyDescent="0.25">
      <c r="A274" s="14" t="s">
        <v>80</v>
      </c>
      <c r="B274" s="16" t="s">
        <v>39</v>
      </c>
      <c r="C274" s="18">
        <v>833075</v>
      </c>
      <c r="D274" s="18">
        <v>22054146</v>
      </c>
      <c r="E274" s="18">
        <v>55447605</v>
      </c>
      <c r="F274" s="18">
        <v>8996301</v>
      </c>
      <c r="G274" s="18">
        <v>2108756</v>
      </c>
      <c r="H274" s="18">
        <v>5123448</v>
      </c>
      <c r="I274" s="20">
        <v>4172211</v>
      </c>
    </row>
    <row r="275" spans="1:9" ht="14.3" customHeight="1" x14ac:dyDescent="0.25">
      <c r="A275" s="8" t="s">
        <v>84</v>
      </c>
      <c r="B275" s="9" t="s">
        <v>39</v>
      </c>
      <c r="C275" s="10">
        <v>44157077</v>
      </c>
      <c r="D275" s="10">
        <v>24333410</v>
      </c>
      <c r="E275" s="10">
        <v>1784022241</v>
      </c>
      <c r="F275" s="10">
        <v>211905121</v>
      </c>
      <c r="G275" s="10">
        <v>272194630</v>
      </c>
      <c r="H275" s="10">
        <v>1039393900</v>
      </c>
      <c r="I275" s="11">
        <v>60323202</v>
      </c>
    </row>
    <row r="276" spans="1:9" ht="14.3" customHeight="1" x14ac:dyDescent="0.25">
      <c r="A276" s="14" t="s">
        <v>88</v>
      </c>
      <c r="B276" s="16" t="s">
        <v>39</v>
      </c>
      <c r="C276" s="18">
        <v>3218499952</v>
      </c>
      <c r="D276" s="18">
        <v>998705132</v>
      </c>
      <c r="E276" s="18">
        <v>782931839</v>
      </c>
      <c r="F276" s="18">
        <v>4979816529</v>
      </c>
      <c r="G276" s="18">
        <v>1564052226</v>
      </c>
      <c r="H276" s="18">
        <v>12470272320</v>
      </c>
      <c r="I276" s="20">
        <v>657212710</v>
      </c>
    </row>
    <row r="277" spans="1:9" ht="14.3" customHeight="1" x14ac:dyDescent="0.25">
      <c r="A277" s="8" t="s">
        <v>91</v>
      </c>
      <c r="B277" s="9" t="s">
        <v>39</v>
      </c>
      <c r="C277" s="10">
        <v>1528609086</v>
      </c>
      <c r="D277" s="10">
        <v>1239284016</v>
      </c>
      <c r="E277" s="10">
        <v>1206425765</v>
      </c>
      <c r="F277" s="10">
        <v>6325306794</v>
      </c>
      <c r="G277" s="10">
        <v>2975475650</v>
      </c>
      <c r="H277" s="10">
        <v>24767873622</v>
      </c>
      <c r="I277" s="11">
        <v>766014611</v>
      </c>
    </row>
    <row r="278" spans="1:9" ht="14.3" customHeight="1" x14ac:dyDescent="0.25">
      <c r="A278" s="14" t="s">
        <v>95</v>
      </c>
      <c r="B278" s="16" t="s">
        <v>39</v>
      </c>
      <c r="C278" s="18">
        <v>141258083</v>
      </c>
      <c r="D278" s="18">
        <v>139734956</v>
      </c>
      <c r="E278" s="18">
        <v>4938970</v>
      </c>
      <c r="F278" s="18">
        <v>100071829</v>
      </c>
      <c r="G278" s="18">
        <v>60414834</v>
      </c>
      <c r="H278" s="18">
        <v>62784103</v>
      </c>
      <c r="I278" s="20">
        <v>4548023</v>
      </c>
    </row>
    <row r="279" spans="1:9" ht="14.3" customHeight="1" x14ac:dyDescent="0.25">
      <c r="A279" s="8" t="s">
        <v>100</v>
      </c>
      <c r="B279" s="9" t="s">
        <v>39</v>
      </c>
      <c r="C279" s="10">
        <v>44409315</v>
      </c>
      <c r="D279" s="10">
        <v>67323367</v>
      </c>
      <c r="E279" s="10">
        <v>13263201</v>
      </c>
      <c r="F279" s="10">
        <v>75216927</v>
      </c>
      <c r="G279" s="10">
        <v>72940676</v>
      </c>
      <c r="H279" s="10">
        <v>677879767</v>
      </c>
      <c r="I279" s="11">
        <v>13708101</v>
      </c>
    </row>
    <row r="280" spans="1:9" ht="14.3" customHeight="1" x14ac:dyDescent="0.25">
      <c r="A280" s="14" t="s">
        <v>103</v>
      </c>
      <c r="B280" s="16" t="s">
        <v>39</v>
      </c>
      <c r="C280" s="18">
        <v>2516959583</v>
      </c>
      <c r="D280" s="18">
        <v>348182871</v>
      </c>
      <c r="E280" s="18">
        <v>268368439</v>
      </c>
      <c r="F280" s="18">
        <v>2625000684</v>
      </c>
      <c r="G280" s="18">
        <v>348874345</v>
      </c>
      <c r="H280" s="18">
        <v>4919634327</v>
      </c>
      <c r="I280" s="20">
        <v>287179543</v>
      </c>
    </row>
    <row r="281" spans="1:9" ht="14.3" customHeight="1" x14ac:dyDescent="0.25">
      <c r="A281" s="8" t="s">
        <v>108</v>
      </c>
      <c r="B281" s="9" t="s">
        <v>39</v>
      </c>
      <c r="C281" s="10">
        <v>1239639941</v>
      </c>
      <c r="D281" s="10">
        <v>2177177772</v>
      </c>
      <c r="E281" s="10">
        <v>327392557</v>
      </c>
      <c r="F281" s="10">
        <v>1841026077</v>
      </c>
      <c r="G281" s="10">
        <v>1327304528</v>
      </c>
      <c r="H281" s="10">
        <v>6104136354</v>
      </c>
      <c r="I281" s="11">
        <v>963184534</v>
      </c>
    </row>
    <row r="282" spans="1:9" ht="14.3" customHeight="1" x14ac:dyDescent="0.25">
      <c r="A282" s="14" t="s">
        <v>112</v>
      </c>
      <c r="B282" s="16" t="s">
        <v>39</v>
      </c>
      <c r="C282" s="18">
        <v>161022</v>
      </c>
      <c r="D282" s="18">
        <v>13953108</v>
      </c>
      <c r="E282" s="18">
        <v>265065655</v>
      </c>
      <c r="F282" s="18">
        <v>6949559</v>
      </c>
      <c r="G282" s="18">
        <v>3774135</v>
      </c>
      <c r="H282" s="18">
        <v>3036989</v>
      </c>
      <c r="I282" s="20">
        <v>2272988</v>
      </c>
    </row>
    <row r="283" spans="1:9" ht="14.3" customHeight="1" x14ac:dyDescent="0.25">
      <c r="A283" s="8" t="s">
        <v>115</v>
      </c>
      <c r="B283" s="9" t="s">
        <v>39</v>
      </c>
      <c r="C283" s="10">
        <v>334599</v>
      </c>
      <c r="D283" s="10">
        <v>68410709</v>
      </c>
      <c r="E283" s="10">
        <v>20368893</v>
      </c>
      <c r="F283" s="10">
        <v>21438881</v>
      </c>
      <c r="G283" s="10">
        <v>4230037</v>
      </c>
      <c r="H283" s="10">
        <v>8206945</v>
      </c>
      <c r="I283" s="11">
        <v>6287370</v>
      </c>
    </row>
    <row r="284" spans="1:9" ht="14.3" customHeight="1" x14ac:dyDescent="0.25">
      <c r="A284" s="14" t="s">
        <v>118</v>
      </c>
      <c r="B284" s="16" t="s">
        <v>39</v>
      </c>
      <c r="C284" s="18">
        <v>488671</v>
      </c>
      <c r="D284" s="18">
        <v>15417111</v>
      </c>
      <c r="E284" s="18">
        <v>444097</v>
      </c>
      <c r="F284" s="18">
        <v>35230911</v>
      </c>
      <c r="G284" s="18">
        <v>28806183</v>
      </c>
      <c r="H284" s="18">
        <v>22180555</v>
      </c>
      <c r="I284" s="20">
        <v>5122615</v>
      </c>
    </row>
    <row r="285" spans="1:9" ht="14.3" customHeight="1" x14ac:dyDescent="0.25">
      <c r="A285" s="8" t="s">
        <v>121</v>
      </c>
      <c r="B285" s="9" t="s">
        <v>39</v>
      </c>
      <c r="C285" s="10">
        <v>588011</v>
      </c>
      <c r="D285" s="10">
        <v>46316366</v>
      </c>
      <c r="E285" s="10">
        <v>632376</v>
      </c>
      <c r="F285" s="10">
        <v>17502162</v>
      </c>
      <c r="G285" s="10">
        <v>7321629</v>
      </c>
      <c r="H285" s="10">
        <v>47951682</v>
      </c>
      <c r="I285" s="11">
        <v>4020930</v>
      </c>
    </row>
    <row r="286" spans="1:9" ht="14.3" customHeight="1" x14ac:dyDescent="0.25">
      <c r="A286" s="14" t="s">
        <v>124</v>
      </c>
      <c r="B286" s="16" t="s">
        <v>39</v>
      </c>
      <c r="C286" s="18">
        <v>2761043815</v>
      </c>
      <c r="D286" s="18">
        <v>845111608</v>
      </c>
      <c r="E286" s="18">
        <v>572289805</v>
      </c>
      <c r="F286" s="18">
        <v>3687335672</v>
      </c>
      <c r="G286" s="18">
        <v>1013232103</v>
      </c>
      <c r="H286" s="18">
        <v>9220201103</v>
      </c>
      <c r="I286" s="20">
        <v>341097363</v>
      </c>
    </row>
    <row r="287" spans="1:9" ht="14.3" customHeight="1" x14ac:dyDescent="0.25">
      <c r="A287" s="8" t="s">
        <v>128</v>
      </c>
      <c r="B287" s="9" t="s">
        <v>39</v>
      </c>
      <c r="C287" s="10">
        <v>51123595</v>
      </c>
      <c r="D287" s="10">
        <v>88511730</v>
      </c>
      <c r="E287" s="10">
        <v>93409848</v>
      </c>
      <c r="F287" s="10">
        <v>106260454</v>
      </c>
      <c r="G287" s="10">
        <v>199643376</v>
      </c>
      <c r="H287" s="10">
        <v>340827008</v>
      </c>
      <c r="I287" s="11">
        <v>65977809</v>
      </c>
    </row>
    <row r="288" spans="1:9" ht="14.3" customHeight="1" x14ac:dyDescent="0.25">
      <c r="A288" s="14" t="s">
        <v>131</v>
      </c>
      <c r="B288" s="16" t="s">
        <v>39</v>
      </c>
      <c r="C288" s="18">
        <v>150831770</v>
      </c>
      <c r="D288" s="18">
        <v>1011480268</v>
      </c>
      <c r="E288" s="18">
        <v>170927189</v>
      </c>
      <c r="F288" s="18">
        <v>147805404</v>
      </c>
      <c r="G288" s="18">
        <v>164394600</v>
      </c>
      <c r="H288" s="18">
        <v>1012624970</v>
      </c>
      <c r="I288" s="20">
        <v>86188847</v>
      </c>
    </row>
    <row r="289" spans="1:9" ht="14.3" customHeight="1" x14ac:dyDescent="0.25">
      <c r="A289" s="8" t="s">
        <v>135</v>
      </c>
      <c r="B289" s="9" t="s">
        <v>39</v>
      </c>
      <c r="C289" s="10">
        <v>5727087</v>
      </c>
      <c r="D289" s="10">
        <v>286958737</v>
      </c>
      <c r="E289" s="10">
        <v>6198554</v>
      </c>
      <c r="F289" s="10">
        <v>16800404</v>
      </c>
      <c r="G289" s="10">
        <v>36027354</v>
      </c>
      <c r="H289" s="10">
        <v>24947014</v>
      </c>
      <c r="I289" s="11">
        <v>25001588</v>
      </c>
    </row>
    <row r="290" spans="1:9" ht="14.3" customHeight="1" x14ac:dyDescent="0.25">
      <c r="A290" s="14" t="s">
        <v>138</v>
      </c>
      <c r="B290" s="16" t="s">
        <v>39</v>
      </c>
      <c r="C290" s="18">
        <v>848998</v>
      </c>
      <c r="D290" s="18">
        <v>19543759</v>
      </c>
      <c r="E290" s="18">
        <v>3890824</v>
      </c>
      <c r="F290" s="18">
        <v>21377905</v>
      </c>
      <c r="G290" s="18">
        <v>42934473</v>
      </c>
      <c r="H290" s="18">
        <v>66068106</v>
      </c>
      <c r="I290" s="20">
        <v>7421220</v>
      </c>
    </row>
    <row r="291" spans="1:9" ht="14.3" customHeight="1" x14ac:dyDescent="0.25">
      <c r="A291" s="8" t="s">
        <v>141</v>
      </c>
      <c r="B291" s="9" t="s">
        <v>39</v>
      </c>
      <c r="C291" s="10">
        <v>1647364</v>
      </c>
      <c r="D291" s="10">
        <v>9937539</v>
      </c>
      <c r="E291" s="10">
        <v>16180336</v>
      </c>
      <c r="F291" s="10">
        <v>20858434</v>
      </c>
      <c r="G291" s="10">
        <v>17859508</v>
      </c>
      <c r="H291" s="10">
        <v>57789117</v>
      </c>
      <c r="I291" s="11">
        <v>27060384</v>
      </c>
    </row>
    <row r="292" spans="1:9" ht="14.3" customHeight="1" x14ac:dyDescent="0.25">
      <c r="A292" s="14" t="s">
        <v>144</v>
      </c>
      <c r="B292" s="16" t="s">
        <v>39</v>
      </c>
      <c r="C292" s="18">
        <v>651080901</v>
      </c>
      <c r="D292" s="18">
        <v>448554485</v>
      </c>
      <c r="E292" s="18">
        <v>234589014</v>
      </c>
      <c r="F292" s="18">
        <v>1122413435</v>
      </c>
      <c r="G292" s="18">
        <v>655042168</v>
      </c>
      <c r="H292" s="18">
        <v>4517248254</v>
      </c>
      <c r="I292" s="20">
        <v>124197585</v>
      </c>
    </row>
    <row r="293" spans="1:9" ht="14.3" customHeight="1" x14ac:dyDescent="0.25">
      <c r="A293" s="8" t="s">
        <v>148</v>
      </c>
      <c r="B293" s="9" t="s">
        <v>39</v>
      </c>
      <c r="C293" s="10">
        <v>57219579</v>
      </c>
      <c r="D293" s="10">
        <v>56173638</v>
      </c>
      <c r="E293" s="10">
        <v>1625920144</v>
      </c>
      <c r="F293" s="10">
        <v>954740641</v>
      </c>
      <c r="G293" s="10">
        <v>535330744</v>
      </c>
      <c r="H293" s="10">
        <v>3430231179</v>
      </c>
      <c r="I293" s="11">
        <v>140669862</v>
      </c>
    </row>
    <row r="294" spans="1:9" s="70" customFormat="1" ht="14.3" customHeight="1" x14ac:dyDescent="0.25">
      <c r="A294" s="77" t="s">
        <v>505</v>
      </c>
      <c r="B294" s="78">
        <v>1999</v>
      </c>
      <c r="C294" s="79">
        <f>SUM(C267:C293)</f>
        <v>14628955774</v>
      </c>
      <c r="D294" s="79">
        <f t="shared" ref="D294:I294" si="26">SUM(D267:D293)</f>
        <v>9829729409</v>
      </c>
      <c r="E294" s="79">
        <f t="shared" si="26"/>
        <v>8099413242</v>
      </c>
      <c r="F294" s="79">
        <f>SUM(F267:F293)</f>
        <v>25811702712</v>
      </c>
      <c r="G294" s="79">
        <f t="shared" si="26"/>
        <v>10816852255</v>
      </c>
      <c r="H294" s="79">
        <f t="shared" si="26"/>
        <v>78086635825</v>
      </c>
      <c r="I294" s="79">
        <f t="shared" si="26"/>
        <v>4379487337</v>
      </c>
    </row>
    <row r="295" spans="1:9" ht="14.3" customHeight="1" x14ac:dyDescent="0.25">
      <c r="A295" s="8" t="s">
        <v>27</v>
      </c>
      <c r="B295" s="9" t="s">
        <v>40</v>
      </c>
      <c r="C295" s="10">
        <v>165412803</v>
      </c>
      <c r="D295" s="10">
        <v>174508400</v>
      </c>
      <c r="E295" s="10">
        <v>187420865</v>
      </c>
      <c r="F295" s="10">
        <v>201448378</v>
      </c>
      <c r="G295" s="10">
        <v>290360965</v>
      </c>
      <c r="H295" s="10">
        <v>998107950</v>
      </c>
      <c r="I295" s="11">
        <v>71779642</v>
      </c>
    </row>
    <row r="296" spans="1:9" ht="14.3" customHeight="1" x14ac:dyDescent="0.25">
      <c r="A296" s="14" t="s">
        <v>57</v>
      </c>
      <c r="B296" s="16" t="s">
        <v>40</v>
      </c>
      <c r="C296" s="18">
        <v>979618705</v>
      </c>
      <c r="D296" s="18">
        <v>1573113016</v>
      </c>
      <c r="E296" s="18">
        <v>490412163</v>
      </c>
      <c r="F296" s="18">
        <v>3264243972</v>
      </c>
      <c r="G296" s="18">
        <v>1084177235</v>
      </c>
      <c r="H296" s="18">
        <v>7448014683</v>
      </c>
      <c r="I296" s="20">
        <v>489775907</v>
      </c>
    </row>
    <row r="297" spans="1:9" ht="14.3" customHeight="1" x14ac:dyDescent="0.25">
      <c r="A297" s="8" t="s">
        <v>60</v>
      </c>
      <c r="B297" s="9" t="s">
        <v>40</v>
      </c>
      <c r="C297" s="10">
        <v>26165798</v>
      </c>
      <c r="D297" s="10">
        <v>36521305</v>
      </c>
      <c r="E297" s="10">
        <v>420445</v>
      </c>
      <c r="F297" s="10">
        <v>19141162</v>
      </c>
      <c r="G297" s="10">
        <v>29894847</v>
      </c>
      <c r="H297" s="10">
        <v>14388870</v>
      </c>
      <c r="I297" s="11">
        <v>13895114</v>
      </c>
    </row>
    <row r="298" spans="1:9" ht="14.3" customHeight="1" x14ac:dyDescent="0.25">
      <c r="A298" s="14" t="s">
        <v>66</v>
      </c>
      <c r="B298" s="16" t="s">
        <v>40</v>
      </c>
      <c r="C298" s="18">
        <v>2061315</v>
      </c>
      <c r="D298" s="18">
        <v>13860100</v>
      </c>
      <c r="E298" s="18">
        <v>895568</v>
      </c>
      <c r="F298" s="18">
        <v>8979212</v>
      </c>
      <c r="G298" s="18">
        <v>8427081</v>
      </c>
      <c r="H298" s="18">
        <v>15487310</v>
      </c>
      <c r="I298" s="20">
        <v>15277221</v>
      </c>
    </row>
    <row r="299" spans="1:9" ht="14.3" customHeight="1" x14ac:dyDescent="0.25">
      <c r="A299" s="8" t="s">
        <v>70</v>
      </c>
      <c r="B299" s="9" t="s">
        <v>40</v>
      </c>
      <c r="C299" s="10">
        <v>11727492</v>
      </c>
      <c r="D299" s="10">
        <v>51203410</v>
      </c>
      <c r="E299" s="10">
        <v>1209976</v>
      </c>
      <c r="F299" s="10">
        <v>10489612</v>
      </c>
      <c r="G299" s="10">
        <v>6096501</v>
      </c>
      <c r="H299" s="10">
        <v>161806446</v>
      </c>
      <c r="I299" s="11">
        <v>8917758</v>
      </c>
    </row>
    <row r="300" spans="1:9" ht="14.3" customHeight="1" x14ac:dyDescent="0.25">
      <c r="A300" s="14" t="s">
        <v>74</v>
      </c>
      <c r="B300" s="16" t="s">
        <v>40</v>
      </c>
      <c r="C300" s="18">
        <v>26886931</v>
      </c>
      <c r="D300" s="18">
        <v>79525837</v>
      </c>
      <c r="E300" s="18">
        <v>33500067</v>
      </c>
      <c r="F300" s="18">
        <v>84076203</v>
      </c>
      <c r="G300" s="18">
        <v>165151017</v>
      </c>
      <c r="H300" s="18">
        <v>875066805</v>
      </c>
      <c r="I300" s="20">
        <v>49451555</v>
      </c>
    </row>
    <row r="301" spans="1:9" ht="14.3" customHeight="1" x14ac:dyDescent="0.25">
      <c r="A301" s="8" t="s">
        <v>77</v>
      </c>
      <c r="B301" s="9" t="s">
        <v>40</v>
      </c>
      <c r="C301" s="10">
        <v>1295157902</v>
      </c>
      <c r="D301" s="10">
        <v>149503607</v>
      </c>
      <c r="E301" s="10">
        <v>104185095</v>
      </c>
      <c r="F301" s="10">
        <v>529919211</v>
      </c>
      <c r="G301" s="10">
        <v>166533674</v>
      </c>
      <c r="H301" s="10">
        <v>1057913577</v>
      </c>
      <c r="I301" s="11">
        <v>230648108</v>
      </c>
    </row>
    <row r="302" spans="1:9" ht="14.3" customHeight="1" x14ac:dyDescent="0.25">
      <c r="A302" s="14" t="s">
        <v>80</v>
      </c>
      <c r="B302" s="16" t="s">
        <v>40</v>
      </c>
      <c r="C302" s="18">
        <v>144057</v>
      </c>
      <c r="D302" s="18">
        <v>36598271</v>
      </c>
      <c r="E302" s="18">
        <v>75791120</v>
      </c>
      <c r="F302" s="18">
        <v>25615519</v>
      </c>
      <c r="G302" s="18">
        <v>1492637</v>
      </c>
      <c r="H302" s="18">
        <v>7019555</v>
      </c>
      <c r="I302" s="20">
        <v>4672822</v>
      </c>
    </row>
    <row r="303" spans="1:9" ht="14.3" customHeight="1" x14ac:dyDescent="0.25">
      <c r="A303" s="8" t="s">
        <v>84</v>
      </c>
      <c r="B303" s="9" t="s">
        <v>40</v>
      </c>
      <c r="C303" s="10">
        <v>37560661</v>
      </c>
      <c r="D303" s="10">
        <v>21526511</v>
      </c>
      <c r="E303" s="10">
        <v>2048062997</v>
      </c>
      <c r="F303" s="10">
        <v>339696816</v>
      </c>
      <c r="G303" s="10">
        <v>309500541</v>
      </c>
      <c r="H303" s="10">
        <v>1537270602</v>
      </c>
      <c r="I303" s="11">
        <v>65472512</v>
      </c>
    </row>
    <row r="304" spans="1:9" ht="14.3" customHeight="1" x14ac:dyDescent="0.25">
      <c r="A304" s="14" t="s">
        <v>88</v>
      </c>
      <c r="B304" s="16" t="s">
        <v>40</v>
      </c>
      <c r="C304" s="18">
        <v>3047615887</v>
      </c>
      <c r="D304" s="18">
        <v>1054634355</v>
      </c>
      <c r="E304" s="18">
        <v>886073494</v>
      </c>
      <c r="F304" s="18">
        <v>5654473560</v>
      </c>
      <c r="G304" s="18">
        <v>1771390217</v>
      </c>
      <c r="H304" s="18">
        <v>13252480547</v>
      </c>
      <c r="I304" s="20">
        <v>724662257</v>
      </c>
    </row>
    <row r="305" spans="1:9" ht="14.3" customHeight="1" x14ac:dyDescent="0.25">
      <c r="A305" s="8" t="s">
        <v>91</v>
      </c>
      <c r="B305" s="9" t="s">
        <v>40</v>
      </c>
      <c r="C305" s="10">
        <v>1769755796</v>
      </c>
      <c r="D305" s="10">
        <v>1242298923</v>
      </c>
      <c r="E305" s="10">
        <v>1376228207</v>
      </c>
      <c r="F305" s="10">
        <v>6794198486</v>
      </c>
      <c r="G305" s="10">
        <v>3605622285</v>
      </c>
      <c r="H305" s="10">
        <v>27773905987</v>
      </c>
      <c r="I305" s="11">
        <v>918181413</v>
      </c>
    </row>
    <row r="306" spans="1:9" ht="14.3" customHeight="1" x14ac:dyDescent="0.25">
      <c r="A306" s="14" t="s">
        <v>95</v>
      </c>
      <c r="B306" s="16" t="s">
        <v>40</v>
      </c>
      <c r="C306" s="18">
        <v>137951810</v>
      </c>
      <c r="D306" s="18">
        <v>168626936</v>
      </c>
      <c r="E306" s="18">
        <v>8316935</v>
      </c>
      <c r="F306" s="18">
        <v>107714752</v>
      </c>
      <c r="G306" s="18">
        <v>81026785</v>
      </c>
      <c r="H306" s="18">
        <v>100245859</v>
      </c>
      <c r="I306" s="20">
        <v>5651836</v>
      </c>
    </row>
    <row r="307" spans="1:9" ht="14.3" customHeight="1" x14ac:dyDescent="0.25">
      <c r="A307" s="8" t="s">
        <v>100</v>
      </c>
      <c r="B307" s="9" t="s">
        <v>40</v>
      </c>
      <c r="C307" s="10">
        <v>44820603</v>
      </c>
      <c r="D307" s="10">
        <v>72594997</v>
      </c>
      <c r="E307" s="10">
        <v>11456765</v>
      </c>
      <c r="F307" s="10">
        <v>105920528</v>
      </c>
      <c r="G307" s="10">
        <v>88103003</v>
      </c>
      <c r="H307" s="10">
        <v>741753964</v>
      </c>
      <c r="I307" s="11">
        <v>15962800</v>
      </c>
    </row>
    <row r="308" spans="1:9" ht="14.3" customHeight="1" x14ac:dyDescent="0.25">
      <c r="A308" s="14" t="s">
        <v>103</v>
      </c>
      <c r="B308" s="16" t="s">
        <v>40</v>
      </c>
      <c r="C308" s="18">
        <v>2332724809</v>
      </c>
      <c r="D308" s="18">
        <v>384688577</v>
      </c>
      <c r="E308" s="18">
        <v>278031469</v>
      </c>
      <c r="F308" s="18">
        <v>3305906707</v>
      </c>
      <c r="G308" s="18">
        <v>416596856</v>
      </c>
      <c r="H308" s="18">
        <v>6427671991</v>
      </c>
      <c r="I308" s="20">
        <v>368013388</v>
      </c>
    </row>
    <row r="309" spans="1:9" ht="14.3" customHeight="1" x14ac:dyDescent="0.25">
      <c r="A309" s="8" t="s">
        <v>108</v>
      </c>
      <c r="B309" s="9" t="s">
        <v>40</v>
      </c>
      <c r="C309" s="10">
        <v>1346797646</v>
      </c>
      <c r="D309" s="10">
        <v>2158718069</v>
      </c>
      <c r="E309" s="10">
        <v>373432647</v>
      </c>
      <c r="F309" s="10">
        <v>2035521136</v>
      </c>
      <c r="G309" s="10">
        <v>1452955837</v>
      </c>
      <c r="H309" s="10">
        <v>6606010974</v>
      </c>
      <c r="I309" s="11">
        <v>1182595431</v>
      </c>
    </row>
    <row r="310" spans="1:9" ht="14.3" customHeight="1" x14ac:dyDescent="0.25">
      <c r="A310" s="14" t="s">
        <v>112</v>
      </c>
      <c r="B310" s="16" t="s">
        <v>40</v>
      </c>
      <c r="C310" s="18">
        <v>931670</v>
      </c>
      <c r="D310" s="18">
        <v>22107673</v>
      </c>
      <c r="E310" s="18">
        <v>343632853</v>
      </c>
      <c r="F310" s="18">
        <v>20572397</v>
      </c>
      <c r="G310" s="18">
        <v>13775910</v>
      </c>
      <c r="H310" s="18">
        <v>11214638</v>
      </c>
      <c r="I310" s="20">
        <v>4161639</v>
      </c>
    </row>
    <row r="311" spans="1:9" ht="14.3" customHeight="1" x14ac:dyDescent="0.25">
      <c r="A311" s="8" t="s">
        <v>115</v>
      </c>
      <c r="B311" s="9" t="s">
        <v>40</v>
      </c>
      <c r="C311" s="10">
        <v>8433585</v>
      </c>
      <c r="D311" s="10">
        <v>94568692</v>
      </c>
      <c r="E311" s="10">
        <v>23607768</v>
      </c>
      <c r="F311" s="10">
        <v>43638742</v>
      </c>
      <c r="G311" s="10">
        <v>6331857</v>
      </c>
      <c r="H311" s="10">
        <v>21087045</v>
      </c>
      <c r="I311" s="11">
        <v>15423261</v>
      </c>
    </row>
    <row r="312" spans="1:9" ht="14.3" customHeight="1" x14ac:dyDescent="0.25">
      <c r="A312" s="14" t="s">
        <v>118</v>
      </c>
      <c r="B312" s="16" t="s">
        <v>40</v>
      </c>
      <c r="C312" s="18">
        <v>640799</v>
      </c>
      <c r="D312" s="18">
        <v>24816751</v>
      </c>
      <c r="E312" s="18">
        <v>5323959</v>
      </c>
      <c r="F312" s="18">
        <v>90495565</v>
      </c>
      <c r="G312" s="18">
        <v>41917486</v>
      </c>
      <c r="H312" s="18">
        <v>35399712</v>
      </c>
      <c r="I312" s="20">
        <v>3138583</v>
      </c>
    </row>
    <row r="313" spans="1:9" ht="14.3" customHeight="1" x14ac:dyDescent="0.25">
      <c r="A313" s="8" t="s">
        <v>121</v>
      </c>
      <c r="B313" s="9" t="s">
        <v>40</v>
      </c>
      <c r="C313" s="10">
        <v>782762</v>
      </c>
      <c r="D313" s="10">
        <v>55532935</v>
      </c>
      <c r="E313" s="10">
        <v>204660</v>
      </c>
      <c r="F313" s="10">
        <v>17433840</v>
      </c>
      <c r="G313" s="10">
        <v>8121653</v>
      </c>
      <c r="H313" s="10">
        <v>57750748</v>
      </c>
      <c r="I313" s="11">
        <v>27532622</v>
      </c>
    </row>
    <row r="314" spans="1:9" ht="14.3" customHeight="1" x14ac:dyDescent="0.25">
      <c r="A314" s="14" t="s">
        <v>124</v>
      </c>
      <c r="B314" s="16" t="s">
        <v>40</v>
      </c>
      <c r="C314" s="18">
        <v>2961234966</v>
      </c>
      <c r="D314" s="18">
        <v>773592303</v>
      </c>
      <c r="E314" s="18">
        <v>656278431</v>
      </c>
      <c r="F314" s="18">
        <v>4698236543</v>
      </c>
      <c r="G314" s="18">
        <v>1045379968</v>
      </c>
      <c r="H314" s="18">
        <v>11992450871</v>
      </c>
      <c r="I314" s="20">
        <v>453110898</v>
      </c>
    </row>
    <row r="315" spans="1:9" ht="14.3" customHeight="1" x14ac:dyDescent="0.25">
      <c r="A315" s="8" t="s">
        <v>128</v>
      </c>
      <c r="B315" s="9" t="s">
        <v>40</v>
      </c>
      <c r="C315" s="10">
        <v>69895678</v>
      </c>
      <c r="D315" s="10">
        <v>126886464</v>
      </c>
      <c r="E315" s="10">
        <v>119886856</v>
      </c>
      <c r="F315" s="10">
        <v>146243044</v>
      </c>
      <c r="G315" s="10">
        <v>234846204</v>
      </c>
      <c r="H315" s="10">
        <v>552878453</v>
      </c>
      <c r="I315" s="11">
        <v>111937777</v>
      </c>
    </row>
    <row r="316" spans="1:9" ht="14.3" customHeight="1" x14ac:dyDescent="0.25">
      <c r="A316" s="14" t="s">
        <v>131</v>
      </c>
      <c r="B316" s="16" t="s">
        <v>40</v>
      </c>
      <c r="C316" s="18">
        <v>146439472</v>
      </c>
      <c r="D316" s="18">
        <v>944767961</v>
      </c>
      <c r="E316" s="18">
        <v>195295018</v>
      </c>
      <c r="F316" s="18">
        <v>143939226</v>
      </c>
      <c r="G316" s="18">
        <v>169343213</v>
      </c>
      <c r="H316" s="18">
        <v>1055317754</v>
      </c>
      <c r="I316" s="20">
        <v>107435430</v>
      </c>
    </row>
    <row r="317" spans="1:9" ht="14.3" customHeight="1" x14ac:dyDescent="0.25">
      <c r="A317" s="8" t="s">
        <v>135</v>
      </c>
      <c r="B317" s="9" t="s">
        <v>40</v>
      </c>
      <c r="C317" s="10">
        <v>3813662</v>
      </c>
      <c r="D317" s="10">
        <v>392279951</v>
      </c>
      <c r="E317" s="10">
        <v>5493859</v>
      </c>
      <c r="F317" s="10">
        <v>21509309</v>
      </c>
      <c r="G317" s="10">
        <v>45832162</v>
      </c>
      <c r="H317" s="10">
        <v>73947316</v>
      </c>
      <c r="I317" s="11">
        <v>26868587</v>
      </c>
    </row>
    <row r="318" spans="1:9" ht="14.3" customHeight="1" x14ac:dyDescent="0.25">
      <c r="A318" s="14" t="s">
        <v>138</v>
      </c>
      <c r="B318" s="16" t="s">
        <v>40</v>
      </c>
      <c r="C318" s="18">
        <v>2409208</v>
      </c>
      <c r="D318" s="18">
        <v>20021551</v>
      </c>
      <c r="E318" s="18">
        <v>9039407</v>
      </c>
      <c r="F318" s="18">
        <v>26987095</v>
      </c>
      <c r="G318" s="18">
        <v>69035340</v>
      </c>
      <c r="H318" s="18">
        <v>100482319</v>
      </c>
      <c r="I318" s="20">
        <v>12516867</v>
      </c>
    </row>
    <row r="319" spans="1:9" ht="14.3" customHeight="1" x14ac:dyDescent="0.25">
      <c r="A319" s="8" t="s">
        <v>141</v>
      </c>
      <c r="B319" s="9" t="s">
        <v>40</v>
      </c>
      <c r="C319" s="10">
        <v>2599918</v>
      </c>
      <c r="D319" s="10">
        <v>13230397</v>
      </c>
      <c r="E319" s="10">
        <v>19266555</v>
      </c>
      <c r="F319" s="10">
        <v>25553011</v>
      </c>
      <c r="G319" s="10">
        <v>22092920</v>
      </c>
      <c r="H319" s="10">
        <v>82748589</v>
      </c>
      <c r="I319" s="11">
        <v>29908259</v>
      </c>
    </row>
    <row r="320" spans="1:9" ht="14.3" customHeight="1" x14ac:dyDescent="0.25">
      <c r="A320" s="14" t="s">
        <v>144</v>
      </c>
      <c r="B320" s="16" t="s">
        <v>40</v>
      </c>
      <c r="C320" s="18">
        <v>660966551</v>
      </c>
      <c r="D320" s="18">
        <v>494349116</v>
      </c>
      <c r="E320" s="18">
        <v>266435236</v>
      </c>
      <c r="F320" s="18">
        <v>1286443555</v>
      </c>
      <c r="G320" s="18">
        <v>773645811</v>
      </c>
      <c r="H320" s="18">
        <v>4941611350</v>
      </c>
      <c r="I320" s="20">
        <v>175311251</v>
      </c>
    </row>
    <row r="321" spans="1:9" ht="14.3" customHeight="1" x14ac:dyDescent="0.25">
      <c r="A321" s="8" t="s">
        <v>148</v>
      </c>
      <c r="B321" s="9" t="s">
        <v>40</v>
      </c>
      <c r="C321" s="10">
        <v>72572404</v>
      </c>
      <c r="D321" s="10">
        <v>53565858</v>
      </c>
      <c r="E321" s="10">
        <v>1584661974</v>
      </c>
      <c r="F321" s="10">
        <v>1099408275</v>
      </c>
      <c r="G321" s="10">
        <v>704371186</v>
      </c>
      <c r="H321" s="10">
        <v>4170148621</v>
      </c>
      <c r="I321" s="11">
        <v>151413498</v>
      </c>
    </row>
    <row r="322" spans="1:9" s="70" customFormat="1" ht="14.3" customHeight="1" x14ac:dyDescent="0.25">
      <c r="A322" s="77" t="s">
        <v>505</v>
      </c>
      <c r="B322" s="78">
        <v>2000</v>
      </c>
      <c r="C322" s="79">
        <f>SUM(C295:C321)</f>
        <v>15155122890</v>
      </c>
      <c r="D322" s="79">
        <f t="shared" ref="D322:I322" si="27">SUM(D295:D321)</f>
        <v>10233641966</v>
      </c>
      <c r="E322" s="79">
        <f t="shared" si="27"/>
        <v>9104564389</v>
      </c>
      <c r="F322" s="79">
        <f t="shared" si="27"/>
        <v>30107805856</v>
      </c>
      <c r="G322" s="79">
        <f t="shared" si="27"/>
        <v>12612023191</v>
      </c>
      <c r="H322" s="79">
        <f t="shared" si="27"/>
        <v>90112182536</v>
      </c>
      <c r="I322" s="79">
        <f t="shared" si="27"/>
        <v>5283716436</v>
      </c>
    </row>
    <row r="323" spans="1:9" ht="14.3" customHeight="1" x14ac:dyDescent="0.25">
      <c r="A323" s="8" t="s">
        <v>27</v>
      </c>
      <c r="B323" s="9" t="s">
        <v>41</v>
      </c>
      <c r="C323" s="10">
        <v>174767866</v>
      </c>
      <c r="D323" s="10">
        <v>194338815</v>
      </c>
      <c r="E323" s="10">
        <v>153055146</v>
      </c>
      <c r="F323" s="10">
        <v>234353738</v>
      </c>
      <c r="G323" s="10">
        <v>340556822</v>
      </c>
      <c r="H323" s="10">
        <v>1533161452</v>
      </c>
      <c r="I323" s="11">
        <v>77809795</v>
      </c>
    </row>
    <row r="324" spans="1:9" ht="14.3" customHeight="1" x14ac:dyDescent="0.25">
      <c r="A324" s="14" t="s">
        <v>57</v>
      </c>
      <c r="B324" s="16" t="s">
        <v>41</v>
      </c>
      <c r="C324" s="18">
        <v>1070547145</v>
      </c>
      <c r="D324" s="18">
        <v>1786444426</v>
      </c>
      <c r="E324" s="18">
        <v>495695693</v>
      </c>
      <c r="F324" s="18">
        <v>3390803881</v>
      </c>
      <c r="G324" s="18">
        <v>1045899369</v>
      </c>
      <c r="H324" s="18">
        <v>8411253491</v>
      </c>
      <c r="I324" s="20">
        <v>512027273</v>
      </c>
    </row>
    <row r="325" spans="1:9" ht="14.3" customHeight="1" x14ac:dyDescent="0.25">
      <c r="A325" s="8" t="s">
        <v>60</v>
      </c>
      <c r="B325" s="9" t="s">
        <v>41</v>
      </c>
      <c r="C325" s="10">
        <v>21947418</v>
      </c>
      <c r="D325" s="10">
        <v>54972711</v>
      </c>
      <c r="E325" s="10">
        <v>2106677</v>
      </c>
      <c r="F325" s="10">
        <v>13340382</v>
      </c>
      <c r="G325" s="10">
        <v>29069250</v>
      </c>
      <c r="H325" s="10">
        <v>21414546</v>
      </c>
      <c r="I325" s="11">
        <v>17232854</v>
      </c>
    </row>
    <row r="326" spans="1:9" ht="14.3" customHeight="1" x14ac:dyDescent="0.25">
      <c r="A326" s="14" t="s">
        <v>66</v>
      </c>
      <c r="B326" s="16" t="s">
        <v>41</v>
      </c>
      <c r="C326" s="18">
        <v>2682664</v>
      </c>
      <c r="D326" s="18">
        <v>13100665</v>
      </c>
      <c r="E326" s="18">
        <v>2077157</v>
      </c>
      <c r="F326" s="18">
        <v>4630166</v>
      </c>
      <c r="G326" s="18">
        <v>20549320</v>
      </c>
      <c r="H326" s="18">
        <v>20865030</v>
      </c>
      <c r="I326" s="20">
        <v>16020915</v>
      </c>
    </row>
    <row r="327" spans="1:9" ht="14.3" customHeight="1" x14ac:dyDescent="0.25">
      <c r="A327" s="8" t="s">
        <v>70</v>
      </c>
      <c r="B327" s="9" t="s">
        <v>41</v>
      </c>
      <c r="C327" s="10">
        <v>14881642</v>
      </c>
      <c r="D327" s="10">
        <v>38839243</v>
      </c>
      <c r="E327" s="10">
        <v>1816677</v>
      </c>
      <c r="F327" s="10">
        <v>10532883</v>
      </c>
      <c r="G327" s="10">
        <v>5071129</v>
      </c>
      <c r="H327" s="10">
        <v>179798748</v>
      </c>
      <c r="I327" s="11">
        <v>9325663</v>
      </c>
    </row>
    <row r="328" spans="1:9" ht="14.3" customHeight="1" x14ac:dyDescent="0.25">
      <c r="A328" s="14" t="s">
        <v>74</v>
      </c>
      <c r="B328" s="16" t="s">
        <v>41</v>
      </c>
      <c r="C328" s="18">
        <v>37543478</v>
      </c>
      <c r="D328" s="18">
        <v>89786020</v>
      </c>
      <c r="E328" s="18">
        <v>44258716</v>
      </c>
      <c r="F328" s="18">
        <v>83661827</v>
      </c>
      <c r="G328" s="18">
        <v>161537366</v>
      </c>
      <c r="H328" s="18">
        <v>1257630214</v>
      </c>
      <c r="I328" s="20">
        <v>90124536</v>
      </c>
    </row>
    <row r="329" spans="1:9" ht="14.3" customHeight="1" x14ac:dyDescent="0.25">
      <c r="A329" s="8" t="s">
        <v>77</v>
      </c>
      <c r="B329" s="9" t="s">
        <v>41</v>
      </c>
      <c r="C329" s="10">
        <v>1440310530</v>
      </c>
      <c r="D329" s="10">
        <v>137845170</v>
      </c>
      <c r="E329" s="10">
        <v>109196978</v>
      </c>
      <c r="F329" s="10">
        <v>611825723</v>
      </c>
      <c r="G329" s="10">
        <v>180991946</v>
      </c>
      <c r="H329" s="10">
        <v>975827828</v>
      </c>
      <c r="I329" s="11">
        <v>273279211</v>
      </c>
    </row>
    <row r="330" spans="1:9" ht="14.3" customHeight="1" x14ac:dyDescent="0.25">
      <c r="A330" s="14" t="s">
        <v>80</v>
      </c>
      <c r="B330" s="16" t="s">
        <v>41</v>
      </c>
      <c r="C330" s="18">
        <v>858132</v>
      </c>
      <c r="D330" s="18">
        <v>48939410</v>
      </c>
      <c r="E330" s="18">
        <v>76676728</v>
      </c>
      <c r="F330" s="18">
        <v>23758131</v>
      </c>
      <c r="G330" s="18">
        <v>3879313</v>
      </c>
      <c r="H330" s="18">
        <v>13671502</v>
      </c>
      <c r="I330" s="20">
        <v>9275640</v>
      </c>
    </row>
    <row r="331" spans="1:9" ht="14.3" customHeight="1" x14ac:dyDescent="0.25">
      <c r="A331" s="8" t="s">
        <v>84</v>
      </c>
      <c r="B331" s="9" t="s">
        <v>41</v>
      </c>
      <c r="C331" s="10">
        <v>22979697</v>
      </c>
      <c r="D331" s="10">
        <v>18074478</v>
      </c>
      <c r="E331" s="10">
        <v>1879007178</v>
      </c>
      <c r="F331" s="10">
        <v>420814918</v>
      </c>
      <c r="G331" s="10">
        <v>258980430</v>
      </c>
      <c r="H331" s="10">
        <v>1900979315</v>
      </c>
      <c r="I331" s="11">
        <v>54463979</v>
      </c>
    </row>
    <row r="332" spans="1:9" ht="14.3" customHeight="1" x14ac:dyDescent="0.25">
      <c r="A332" s="14" t="s">
        <v>88</v>
      </c>
      <c r="B332" s="16" t="s">
        <v>41</v>
      </c>
      <c r="C332" s="18">
        <v>3031147657</v>
      </c>
      <c r="D332" s="18">
        <v>987785351</v>
      </c>
      <c r="E332" s="18">
        <v>960189591</v>
      </c>
      <c r="F332" s="18">
        <v>5754271890</v>
      </c>
      <c r="G332" s="18">
        <v>2075991213</v>
      </c>
      <c r="H332" s="18">
        <v>13597217752</v>
      </c>
      <c r="I332" s="20">
        <v>750626944</v>
      </c>
    </row>
    <row r="333" spans="1:9" ht="14.3" customHeight="1" x14ac:dyDescent="0.25">
      <c r="A333" s="8" t="s">
        <v>91</v>
      </c>
      <c r="B333" s="9" t="s">
        <v>41</v>
      </c>
      <c r="C333" s="10">
        <v>1839071227</v>
      </c>
      <c r="D333" s="10">
        <v>1072815431</v>
      </c>
      <c r="E333" s="10">
        <v>1443484747</v>
      </c>
      <c r="F333" s="10">
        <v>6804833075</v>
      </c>
      <c r="G333" s="10">
        <v>3666649107</v>
      </c>
      <c r="H333" s="10">
        <v>27046977131</v>
      </c>
      <c r="I333" s="11">
        <v>951407434</v>
      </c>
    </row>
    <row r="334" spans="1:9" ht="14.3" customHeight="1" x14ac:dyDescent="0.25">
      <c r="A334" s="14" t="s">
        <v>95</v>
      </c>
      <c r="B334" s="16" t="s">
        <v>41</v>
      </c>
      <c r="C334" s="18">
        <v>119532030</v>
      </c>
      <c r="D334" s="18">
        <v>152058141</v>
      </c>
      <c r="E334" s="18">
        <v>10060000</v>
      </c>
      <c r="F334" s="18">
        <v>167034691</v>
      </c>
      <c r="G334" s="18">
        <v>78515042</v>
      </c>
      <c r="H334" s="18">
        <v>115769923</v>
      </c>
      <c r="I334" s="20">
        <v>6276908</v>
      </c>
    </row>
    <row r="335" spans="1:9" ht="14.3" customHeight="1" x14ac:dyDescent="0.25">
      <c r="A335" s="8" t="s">
        <v>100</v>
      </c>
      <c r="B335" s="9" t="s">
        <v>41</v>
      </c>
      <c r="C335" s="10">
        <v>46203967</v>
      </c>
      <c r="D335" s="10">
        <v>68471200</v>
      </c>
      <c r="E335" s="10">
        <v>10426892</v>
      </c>
      <c r="F335" s="10">
        <v>111892138</v>
      </c>
      <c r="G335" s="10">
        <v>90244166</v>
      </c>
      <c r="H335" s="10">
        <v>834392453</v>
      </c>
      <c r="I335" s="11">
        <v>20559001</v>
      </c>
    </row>
    <row r="336" spans="1:9" ht="14.3" customHeight="1" x14ac:dyDescent="0.25">
      <c r="A336" s="14" t="s">
        <v>103</v>
      </c>
      <c r="B336" s="16" t="s">
        <v>41</v>
      </c>
      <c r="C336" s="18">
        <v>2443416505</v>
      </c>
      <c r="D336" s="18">
        <v>370422812</v>
      </c>
      <c r="E336" s="18">
        <v>296078812</v>
      </c>
      <c r="F336" s="18">
        <v>3460250883</v>
      </c>
      <c r="G336" s="18">
        <v>400750090</v>
      </c>
      <c r="H336" s="18">
        <v>5659869814</v>
      </c>
      <c r="I336" s="20">
        <v>385833960</v>
      </c>
    </row>
    <row r="337" spans="1:9" ht="14.3" customHeight="1" x14ac:dyDescent="0.25">
      <c r="A337" s="8" t="s">
        <v>108</v>
      </c>
      <c r="B337" s="9" t="s">
        <v>41</v>
      </c>
      <c r="C337" s="10">
        <v>1393552590</v>
      </c>
      <c r="D337" s="10">
        <v>2222625423</v>
      </c>
      <c r="E337" s="10">
        <v>388851599</v>
      </c>
      <c r="F337" s="10">
        <v>1999282983</v>
      </c>
      <c r="G337" s="10">
        <v>1496609633</v>
      </c>
      <c r="H337" s="10">
        <v>6569624753</v>
      </c>
      <c r="I337" s="11">
        <v>1284995346</v>
      </c>
    </row>
    <row r="338" spans="1:9" ht="14.3" customHeight="1" x14ac:dyDescent="0.25">
      <c r="A338" s="14" t="s">
        <v>112</v>
      </c>
      <c r="B338" s="16" t="s">
        <v>41</v>
      </c>
      <c r="C338" s="18">
        <v>609116</v>
      </c>
      <c r="D338" s="18">
        <v>28544127</v>
      </c>
      <c r="E338" s="18">
        <v>323824368</v>
      </c>
      <c r="F338" s="18">
        <v>21783710</v>
      </c>
      <c r="G338" s="18">
        <v>17520818</v>
      </c>
      <c r="H338" s="18">
        <v>7257622</v>
      </c>
      <c r="I338" s="20">
        <v>6331560</v>
      </c>
    </row>
    <row r="339" spans="1:9" ht="14.3" customHeight="1" x14ac:dyDescent="0.25">
      <c r="A339" s="8" t="s">
        <v>115</v>
      </c>
      <c r="B339" s="9" t="s">
        <v>41</v>
      </c>
      <c r="C339" s="10">
        <v>17704084</v>
      </c>
      <c r="D339" s="10">
        <v>118735191</v>
      </c>
      <c r="E339" s="10">
        <v>28778013</v>
      </c>
      <c r="F339" s="10">
        <v>47716805</v>
      </c>
      <c r="G339" s="10">
        <v>3945434</v>
      </c>
      <c r="H339" s="10">
        <v>21305564</v>
      </c>
      <c r="I339" s="11">
        <v>27451293</v>
      </c>
    </row>
    <row r="340" spans="1:9" ht="14.3" customHeight="1" x14ac:dyDescent="0.25">
      <c r="A340" s="14" t="s">
        <v>118</v>
      </c>
      <c r="B340" s="16" t="s">
        <v>41</v>
      </c>
      <c r="C340" s="18">
        <v>796105</v>
      </c>
      <c r="D340" s="18">
        <v>39704419</v>
      </c>
      <c r="E340" s="18">
        <v>17782726</v>
      </c>
      <c r="F340" s="18">
        <v>146128539</v>
      </c>
      <c r="G340" s="18">
        <v>69785930</v>
      </c>
      <c r="H340" s="18">
        <v>186324244</v>
      </c>
      <c r="I340" s="20">
        <v>2117115</v>
      </c>
    </row>
    <row r="341" spans="1:9" ht="14.3" customHeight="1" x14ac:dyDescent="0.25">
      <c r="A341" s="8" t="s">
        <v>121</v>
      </c>
      <c r="B341" s="9" t="s">
        <v>41</v>
      </c>
      <c r="C341" s="10">
        <v>2503508</v>
      </c>
      <c r="D341" s="10">
        <v>50769371</v>
      </c>
      <c r="E341" s="10">
        <v>256283</v>
      </c>
      <c r="F341" s="10">
        <v>15895185</v>
      </c>
      <c r="G341" s="10">
        <v>10835801</v>
      </c>
      <c r="H341" s="10">
        <v>74429631</v>
      </c>
      <c r="I341" s="11">
        <v>22811223</v>
      </c>
    </row>
    <row r="342" spans="1:9" ht="14.3" customHeight="1" x14ac:dyDescent="0.25">
      <c r="A342" s="14" t="s">
        <v>124</v>
      </c>
      <c r="B342" s="16" t="s">
        <v>41</v>
      </c>
      <c r="C342" s="18">
        <v>2978006973</v>
      </c>
      <c r="D342" s="18">
        <v>827869084</v>
      </c>
      <c r="E342" s="18">
        <v>621843504</v>
      </c>
      <c r="F342" s="18">
        <v>5069826561</v>
      </c>
      <c r="G342" s="18">
        <v>902816813</v>
      </c>
      <c r="H342" s="18">
        <v>10550439678</v>
      </c>
      <c r="I342" s="20">
        <v>429694756</v>
      </c>
    </row>
    <row r="343" spans="1:9" ht="14.3" customHeight="1" x14ac:dyDescent="0.25">
      <c r="A343" s="8" t="s">
        <v>128</v>
      </c>
      <c r="B343" s="9" t="s">
        <v>41</v>
      </c>
      <c r="C343" s="10">
        <v>89134439</v>
      </c>
      <c r="D343" s="10">
        <v>148227819</v>
      </c>
      <c r="E343" s="10">
        <v>125467533</v>
      </c>
      <c r="F343" s="10">
        <v>198956088</v>
      </c>
      <c r="G343" s="10">
        <v>238499427</v>
      </c>
      <c r="H343" s="10">
        <v>711569824</v>
      </c>
      <c r="I343" s="11">
        <v>180000548</v>
      </c>
    </row>
    <row r="344" spans="1:9" ht="14.3" customHeight="1" x14ac:dyDescent="0.25">
      <c r="A344" s="14" t="s">
        <v>131</v>
      </c>
      <c r="B344" s="16" t="s">
        <v>41</v>
      </c>
      <c r="C344" s="18">
        <v>128131545</v>
      </c>
      <c r="D344" s="18">
        <v>938058947</v>
      </c>
      <c r="E344" s="18">
        <v>197800742</v>
      </c>
      <c r="F344" s="18">
        <v>136365996</v>
      </c>
      <c r="G344" s="18">
        <v>157485682</v>
      </c>
      <c r="H344" s="18">
        <v>813155011</v>
      </c>
      <c r="I344" s="20">
        <v>97740881</v>
      </c>
    </row>
    <row r="345" spans="1:9" ht="14.3" customHeight="1" x14ac:dyDescent="0.25">
      <c r="A345" s="8" t="s">
        <v>135</v>
      </c>
      <c r="B345" s="9" t="s">
        <v>41</v>
      </c>
      <c r="C345" s="10">
        <v>5084009</v>
      </c>
      <c r="D345" s="10">
        <v>519596198</v>
      </c>
      <c r="E345" s="10">
        <v>7434901</v>
      </c>
      <c r="F345" s="10">
        <v>21374346</v>
      </c>
      <c r="G345" s="10">
        <v>61611209</v>
      </c>
      <c r="H345" s="10">
        <v>108780263</v>
      </c>
      <c r="I345" s="11">
        <v>32064855</v>
      </c>
    </row>
    <row r="346" spans="1:9" ht="14.3" customHeight="1" x14ac:dyDescent="0.25">
      <c r="A346" s="14" t="s">
        <v>138</v>
      </c>
      <c r="B346" s="16" t="s">
        <v>41</v>
      </c>
      <c r="C346" s="18">
        <v>3077454</v>
      </c>
      <c r="D346" s="18">
        <v>17004481</v>
      </c>
      <c r="E346" s="18">
        <v>11410496</v>
      </c>
      <c r="F346" s="18">
        <v>29279368</v>
      </c>
      <c r="G346" s="18">
        <v>83542878</v>
      </c>
      <c r="H346" s="18">
        <v>111796143</v>
      </c>
      <c r="I346" s="20">
        <v>37020509</v>
      </c>
    </row>
    <row r="347" spans="1:9" ht="14.3" customHeight="1" x14ac:dyDescent="0.25">
      <c r="A347" s="8" t="s">
        <v>141</v>
      </c>
      <c r="B347" s="9" t="s">
        <v>41</v>
      </c>
      <c r="C347" s="10">
        <v>3305332</v>
      </c>
      <c r="D347" s="10">
        <v>12583543</v>
      </c>
      <c r="E347" s="10">
        <v>20530418</v>
      </c>
      <c r="F347" s="10">
        <v>36680271</v>
      </c>
      <c r="G347" s="10">
        <v>24423036</v>
      </c>
      <c r="H347" s="10">
        <v>102571366</v>
      </c>
      <c r="I347" s="11">
        <v>35243952</v>
      </c>
    </row>
    <row r="348" spans="1:9" ht="14.3" customHeight="1" x14ac:dyDescent="0.25">
      <c r="A348" s="14" t="s">
        <v>144</v>
      </c>
      <c r="B348" s="16" t="s">
        <v>41</v>
      </c>
      <c r="C348" s="18">
        <v>700895830</v>
      </c>
      <c r="D348" s="18">
        <v>474590524</v>
      </c>
      <c r="E348" s="18">
        <v>274423772</v>
      </c>
      <c r="F348" s="18">
        <v>1431192903</v>
      </c>
      <c r="G348" s="18">
        <v>806397103</v>
      </c>
      <c r="H348" s="18">
        <v>5582029027</v>
      </c>
      <c r="I348" s="20">
        <v>185927228</v>
      </c>
    </row>
    <row r="349" spans="1:9" ht="14.3" customHeight="1" x14ac:dyDescent="0.25">
      <c r="A349" s="8" t="s">
        <v>148</v>
      </c>
      <c r="B349" s="9" t="s">
        <v>41</v>
      </c>
      <c r="C349" s="10">
        <v>79498599</v>
      </c>
      <c r="D349" s="10">
        <v>59977555</v>
      </c>
      <c r="E349" s="10">
        <v>1948044056</v>
      </c>
      <c r="F349" s="10">
        <v>1172739723</v>
      </c>
      <c r="G349" s="10">
        <v>669767608</v>
      </c>
      <c r="H349" s="10">
        <v>3002626038</v>
      </c>
      <c r="I349" s="11">
        <v>158170047</v>
      </c>
    </row>
    <row r="350" spans="1:9" s="70" customFormat="1" ht="14.3" customHeight="1" x14ac:dyDescent="0.25">
      <c r="A350" s="77" t="s">
        <v>505</v>
      </c>
      <c r="B350" s="78">
        <v>2001</v>
      </c>
      <c r="C350" s="79">
        <f>SUM(C323:C349)</f>
        <v>15668189542</v>
      </c>
      <c r="D350" s="79">
        <f t="shared" ref="D350" si="28">SUM(D323:D349)</f>
        <v>10492180555</v>
      </c>
      <c r="E350" s="79">
        <f t="shared" ref="E350" si="29">SUM(E323:E349)</f>
        <v>9450579403</v>
      </c>
      <c r="F350" s="79">
        <f t="shared" ref="F350" si="30">SUM(F323:F349)</f>
        <v>31419226804</v>
      </c>
      <c r="G350" s="79">
        <f>SUM(G323:G349)</f>
        <v>12901925935</v>
      </c>
      <c r="H350" s="79">
        <f t="shared" ref="H350" si="31">SUM(H323:H349)</f>
        <v>89410738363</v>
      </c>
      <c r="I350" s="79">
        <f t="shared" ref="I350" si="32">SUM(I323:I349)</f>
        <v>5673833426</v>
      </c>
    </row>
    <row r="351" spans="1:9" ht="14.3" customHeight="1" x14ac:dyDescent="0.25">
      <c r="A351" s="8" t="s">
        <v>27</v>
      </c>
      <c r="B351" s="9" t="s">
        <v>42</v>
      </c>
      <c r="C351" s="10">
        <v>140870425</v>
      </c>
      <c r="D351" s="10">
        <v>210059006</v>
      </c>
      <c r="E351" s="10">
        <v>211962786</v>
      </c>
      <c r="F351" s="10">
        <v>317726308</v>
      </c>
      <c r="G351" s="10">
        <v>380841471</v>
      </c>
      <c r="H351" s="10">
        <v>1915420486</v>
      </c>
      <c r="I351" s="11">
        <v>96313891</v>
      </c>
    </row>
    <row r="352" spans="1:9" ht="14.3" customHeight="1" x14ac:dyDescent="0.25">
      <c r="A352" s="14" t="s">
        <v>57</v>
      </c>
      <c r="B352" s="16" t="s">
        <v>42</v>
      </c>
      <c r="C352" s="18">
        <v>1220109410</v>
      </c>
      <c r="D352" s="18">
        <v>1912978283</v>
      </c>
      <c r="E352" s="18">
        <v>521268874</v>
      </c>
      <c r="F352" s="18">
        <v>3718209617</v>
      </c>
      <c r="G352" s="18">
        <v>1064619359</v>
      </c>
      <c r="H352" s="18">
        <v>8641021073</v>
      </c>
      <c r="I352" s="20">
        <v>557876412</v>
      </c>
    </row>
    <row r="353" spans="1:9" ht="14.3" customHeight="1" x14ac:dyDescent="0.25">
      <c r="A353" s="8" t="s">
        <v>60</v>
      </c>
      <c r="B353" s="9" t="s">
        <v>42</v>
      </c>
      <c r="C353" s="10">
        <v>15340231</v>
      </c>
      <c r="D353" s="10">
        <v>83117145</v>
      </c>
      <c r="E353" s="10">
        <v>5273976</v>
      </c>
      <c r="F353" s="10">
        <v>13056238</v>
      </c>
      <c r="G353" s="10">
        <v>198500344</v>
      </c>
      <c r="H353" s="10">
        <v>31138838</v>
      </c>
      <c r="I353" s="11">
        <v>20603591</v>
      </c>
    </row>
    <row r="354" spans="1:9" ht="14.3" customHeight="1" x14ac:dyDescent="0.25">
      <c r="A354" s="14" t="s">
        <v>66</v>
      </c>
      <c r="B354" s="16" t="s">
        <v>42</v>
      </c>
      <c r="C354" s="18">
        <v>2921085</v>
      </c>
      <c r="D354" s="18">
        <v>13099338</v>
      </c>
      <c r="E354" s="18">
        <v>2726021</v>
      </c>
      <c r="F354" s="18">
        <v>2765822</v>
      </c>
      <c r="G354" s="18">
        <v>9955795</v>
      </c>
      <c r="H354" s="18">
        <v>18393170</v>
      </c>
      <c r="I354" s="20">
        <v>15469302</v>
      </c>
    </row>
    <row r="355" spans="1:9" ht="14.3" customHeight="1" x14ac:dyDescent="0.25">
      <c r="A355" s="8" t="s">
        <v>70</v>
      </c>
      <c r="B355" s="9" t="s">
        <v>42</v>
      </c>
      <c r="C355" s="10">
        <v>16245273</v>
      </c>
      <c r="D355" s="10">
        <v>34573621</v>
      </c>
      <c r="E355" s="10">
        <v>1867722</v>
      </c>
      <c r="F355" s="10">
        <v>11303150</v>
      </c>
      <c r="G355" s="10">
        <v>9533975</v>
      </c>
      <c r="H355" s="10">
        <v>181144634</v>
      </c>
      <c r="I355" s="11">
        <v>9091906</v>
      </c>
    </row>
    <row r="356" spans="1:9" ht="14.3" customHeight="1" x14ac:dyDescent="0.25">
      <c r="A356" s="14" t="s">
        <v>74</v>
      </c>
      <c r="B356" s="16" t="s">
        <v>42</v>
      </c>
      <c r="C356" s="18">
        <v>40842422</v>
      </c>
      <c r="D356" s="18">
        <v>111282442</v>
      </c>
      <c r="E356" s="18">
        <v>44505067</v>
      </c>
      <c r="F356" s="18">
        <v>103959335</v>
      </c>
      <c r="G356" s="18">
        <v>183732704</v>
      </c>
      <c r="H356" s="18">
        <v>1265481596</v>
      </c>
      <c r="I356" s="20">
        <v>188245054</v>
      </c>
    </row>
    <row r="357" spans="1:9" ht="14.3" customHeight="1" x14ac:dyDescent="0.25">
      <c r="A357" s="8" t="s">
        <v>77</v>
      </c>
      <c r="B357" s="9" t="s">
        <v>42</v>
      </c>
      <c r="C357" s="10">
        <v>1516402370</v>
      </c>
      <c r="D357" s="10">
        <v>120285064</v>
      </c>
      <c r="E357" s="10">
        <v>123118595</v>
      </c>
      <c r="F357" s="10">
        <v>797563580</v>
      </c>
      <c r="G357" s="10">
        <v>206421794</v>
      </c>
      <c r="H357" s="10">
        <v>1056952403</v>
      </c>
      <c r="I357" s="11">
        <v>301102125</v>
      </c>
    </row>
    <row r="358" spans="1:9" ht="14.3" customHeight="1" x14ac:dyDescent="0.25">
      <c r="A358" s="14" t="s">
        <v>80</v>
      </c>
      <c r="B358" s="16" t="s">
        <v>42</v>
      </c>
      <c r="C358" s="18">
        <v>344005</v>
      </c>
      <c r="D358" s="18">
        <v>52347342</v>
      </c>
      <c r="E358" s="18">
        <v>87685913</v>
      </c>
      <c r="F358" s="18">
        <v>166884144</v>
      </c>
      <c r="G358" s="18">
        <v>2392951</v>
      </c>
      <c r="H358" s="18">
        <v>9018571</v>
      </c>
      <c r="I358" s="20">
        <v>11836668</v>
      </c>
    </row>
    <row r="359" spans="1:9" ht="14.3" customHeight="1" x14ac:dyDescent="0.25">
      <c r="A359" s="8" t="s">
        <v>84</v>
      </c>
      <c r="B359" s="9" t="s">
        <v>42</v>
      </c>
      <c r="C359" s="10">
        <v>27194517</v>
      </c>
      <c r="D359" s="10">
        <v>19550904</v>
      </c>
      <c r="E359" s="10">
        <v>1827307198</v>
      </c>
      <c r="F359" s="10">
        <v>266564901</v>
      </c>
      <c r="G359" s="10">
        <v>258450561</v>
      </c>
      <c r="H359" s="10">
        <v>1807429179</v>
      </c>
      <c r="I359" s="11">
        <v>59727060</v>
      </c>
    </row>
    <row r="360" spans="1:9" ht="14.3" customHeight="1" x14ac:dyDescent="0.25">
      <c r="A360" s="14" t="s">
        <v>88</v>
      </c>
      <c r="B360" s="16" t="s">
        <v>42</v>
      </c>
      <c r="C360" s="18">
        <v>3174268448</v>
      </c>
      <c r="D360" s="18">
        <v>1068114166</v>
      </c>
      <c r="E360" s="18">
        <v>924069027</v>
      </c>
      <c r="F360" s="18">
        <v>6015626434</v>
      </c>
      <c r="G360" s="18">
        <v>2050466085</v>
      </c>
      <c r="H360" s="18">
        <v>13176734633</v>
      </c>
      <c r="I360" s="20">
        <v>859164374</v>
      </c>
    </row>
    <row r="361" spans="1:9" ht="14.3" customHeight="1" x14ac:dyDescent="0.25">
      <c r="A361" s="8" t="s">
        <v>91</v>
      </c>
      <c r="B361" s="9" t="s">
        <v>42</v>
      </c>
      <c r="C361" s="10">
        <v>2160706242</v>
      </c>
      <c r="D361" s="10">
        <v>1133731049</v>
      </c>
      <c r="E361" s="10">
        <v>1503785255</v>
      </c>
      <c r="F361" s="10">
        <v>7522714726</v>
      </c>
      <c r="G361" s="10">
        <v>3887351907</v>
      </c>
      <c r="H361" s="10">
        <v>29275524092</v>
      </c>
      <c r="I361" s="11">
        <v>1125846233</v>
      </c>
    </row>
    <row r="362" spans="1:9" ht="14.3" customHeight="1" x14ac:dyDescent="0.25">
      <c r="A362" s="14" t="s">
        <v>95</v>
      </c>
      <c r="B362" s="16" t="s">
        <v>42</v>
      </c>
      <c r="C362" s="18">
        <v>126229120</v>
      </c>
      <c r="D362" s="18">
        <v>157128640</v>
      </c>
      <c r="E362" s="18">
        <v>10788345</v>
      </c>
      <c r="F362" s="18">
        <v>289899215</v>
      </c>
      <c r="G362" s="18">
        <v>94448861</v>
      </c>
      <c r="H362" s="18">
        <v>130551453</v>
      </c>
      <c r="I362" s="20">
        <v>7187995</v>
      </c>
    </row>
    <row r="363" spans="1:9" ht="14.3" customHeight="1" x14ac:dyDescent="0.25">
      <c r="A363" s="8" t="s">
        <v>100</v>
      </c>
      <c r="B363" s="9" t="s">
        <v>42</v>
      </c>
      <c r="C363" s="10">
        <v>55724322</v>
      </c>
      <c r="D363" s="10">
        <v>67297951</v>
      </c>
      <c r="E363" s="10">
        <v>9118433</v>
      </c>
      <c r="F363" s="10">
        <v>131722105</v>
      </c>
      <c r="G363" s="10">
        <v>95553384</v>
      </c>
      <c r="H363" s="10">
        <v>977243505</v>
      </c>
      <c r="I363" s="11">
        <v>26954944</v>
      </c>
    </row>
    <row r="364" spans="1:9" ht="14.3" customHeight="1" x14ac:dyDescent="0.25">
      <c r="A364" s="14" t="s">
        <v>103</v>
      </c>
      <c r="B364" s="16" t="s">
        <v>42</v>
      </c>
      <c r="C364" s="18">
        <v>2675075119</v>
      </c>
      <c r="D364" s="18">
        <v>307836757</v>
      </c>
      <c r="E364" s="18">
        <v>313813874</v>
      </c>
      <c r="F364" s="18">
        <v>4656127802</v>
      </c>
      <c r="G364" s="18">
        <v>418786601</v>
      </c>
      <c r="H364" s="18">
        <v>5083806696</v>
      </c>
      <c r="I364" s="20">
        <v>378729718</v>
      </c>
    </row>
    <row r="365" spans="1:9" ht="14.3" customHeight="1" x14ac:dyDescent="0.25">
      <c r="A365" s="8" t="s">
        <v>108</v>
      </c>
      <c r="B365" s="9" t="s">
        <v>42</v>
      </c>
      <c r="C365" s="10">
        <v>1313236582</v>
      </c>
      <c r="D365" s="10">
        <v>2391525816</v>
      </c>
      <c r="E365" s="10">
        <v>415125632</v>
      </c>
      <c r="F365" s="10">
        <v>2246115384</v>
      </c>
      <c r="G365" s="10">
        <v>1639276484</v>
      </c>
      <c r="H365" s="10">
        <v>6894437779</v>
      </c>
      <c r="I365" s="11">
        <v>1528168112</v>
      </c>
    </row>
    <row r="366" spans="1:9" ht="14.3" customHeight="1" x14ac:dyDescent="0.25">
      <c r="A366" s="14" t="s">
        <v>112</v>
      </c>
      <c r="B366" s="16" t="s">
        <v>42</v>
      </c>
      <c r="C366" s="18">
        <v>880133</v>
      </c>
      <c r="D366" s="18">
        <v>27677661</v>
      </c>
      <c r="E366" s="18">
        <v>337106444</v>
      </c>
      <c r="F366" s="18">
        <v>107029620</v>
      </c>
      <c r="G366" s="18">
        <v>26199671</v>
      </c>
      <c r="H366" s="18">
        <v>9733184</v>
      </c>
      <c r="I366" s="20">
        <v>10851444</v>
      </c>
    </row>
    <row r="367" spans="1:9" ht="14.3" customHeight="1" x14ac:dyDescent="0.25">
      <c r="A367" s="8" t="s">
        <v>115</v>
      </c>
      <c r="B367" s="9" t="s">
        <v>42</v>
      </c>
      <c r="C367" s="10">
        <v>27592334</v>
      </c>
      <c r="D367" s="10">
        <v>154200838</v>
      </c>
      <c r="E367" s="10">
        <v>36482377</v>
      </c>
      <c r="F367" s="10">
        <v>41201594</v>
      </c>
      <c r="G367" s="10">
        <v>5286780</v>
      </c>
      <c r="H367" s="10">
        <v>23995687</v>
      </c>
      <c r="I367" s="11">
        <v>41098169</v>
      </c>
    </row>
    <row r="368" spans="1:9" ht="14.3" customHeight="1" x14ac:dyDescent="0.25">
      <c r="A368" s="14" t="s">
        <v>118</v>
      </c>
      <c r="B368" s="16" t="s">
        <v>42</v>
      </c>
      <c r="C368" s="18">
        <v>1653277</v>
      </c>
      <c r="D368" s="18">
        <v>47763067</v>
      </c>
      <c r="E368" s="18">
        <v>18498691</v>
      </c>
      <c r="F368" s="18">
        <v>396678957</v>
      </c>
      <c r="G368" s="18">
        <v>102634650</v>
      </c>
      <c r="H368" s="18">
        <v>213570438</v>
      </c>
      <c r="I368" s="20">
        <v>3678380</v>
      </c>
    </row>
    <row r="369" spans="1:9" ht="14.3" customHeight="1" x14ac:dyDescent="0.25">
      <c r="A369" s="8" t="s">
        <v>121</v>
      </c>
      <c r="B369" s="9" t="s">
        <v>42</v>
      </c>
      <c r="C369" s="10">
        <v>3586832</v>
      </c>
      <c r="D369" s="10">
        <v>53999099</v>
      </c>
      <c r="E369" s="10">
        <v>473536</v>
      </c>
      <c r="F369" s="10">
        <v>15926184</v>
      </c>
      <c r="G369" s="10">
        <v>13986066</v>
      </c>
      <c r="H369" s="10">
        <v>86677648</v>
      </c>
      <c r="I369" s="11">
        <v>25341121</v>
      </c>
    </row>
    <row r="370" spans="1:9" ht="14.3" customHeight="1" x14ac:dyDescent="0.25">
      <c r="A370" s="14" t="s">
        <v>124</v>
      </c>
      <c r="B370" s="16" t="s">
        <v>42</v>
      </c>
      <c r="C370" s="18">
        <v>3114123461</v>
      </c>
      <c r="D370" s="18">
        <v>943467067</v>
      </c>
      <c r="E370" s="18">
        <v>621951891</v>
      </c>
      <c r="F370" s="18">
        <v>5010905265</v>
      </c>
      <c r="G370" s="18">
        <v>1046637691</v>
      </c>
      <c r="H370" s="18">
        <v>10254926927</v>
      </c>
      <c r="I370" s="20">
        <v>475927475</v>
      </c>
    </row>
    <row r="371" spans="1:9" ht="14.3" customHeight="1" x14ac:dyDescent="0.25">
      <c r="A371" s="8" t="s">
        <v>128</v>
      </c>
      <c r="B371" s="9" t="s">
        <v>42</v>
      </c>
      <c r="C371" s="10">
        <v>105085897</v>
      </c>
      <c r="D371" s="10">
        <v>126050214</v>
      </c>
      <c r="E371" s="10">
        <v>146980232</v>
      </c>
      <c r="F371" s="10">
        <v>176808263</v>
      </c>
      <c r="G371" s="10">
        <v>251852077</v>
      </c>
      <c r="H371" s="10">
        <v>782558041</v>
      </c>
      <c r="I371" s="11">
        <v>223994698</v>
      </c>
    </row>
    <row r="372" spans="1:9" ht="14.3" customHeight="1" x14ac:dyDescent="0.25">
      <c r="A372" s="14" t="s">
        <v>131</v>
      </c>
      <c r="B372" s="16" t="s">
        <v>42</v>
      </c>
      <c r="C372" s="18">
        <v>182454370</v>
      </c>
      <c r="D372" s="18">
        <v>987477592</v>
      </c>
      <c r="E372" s="18">
        <v>189808747</v>
      </c>
      <c r="F372" s="18">
        <v>156998429</v>
      </c>
      <c r="G372" s="18">
        <v>175830743</v>
      </c>
      <c r="H372" s="18">
        <v>833392410</v>
      </c>
      <c r="I372" s="20">
        <v>99895453</v>
      </c>
    </row>
    <row r="373" spans="1:9" ht="14.3" customHeight="1" x14ac:dyDescent="0.25">
      <c r="A373" s="8" t="s">
        <v>135</v>
      </c>
      <c r="B373" s="9" t="s">
        <v>42</v>
      </c>
      <c r="C373" s="10">
        <v>1519889</v>
      </c>
      <c r="D373" s="10">
        <v>643294385</v>
      </c>
      <c r="E373" s="10">
        <v>9879111</v>
      </c>
      <c r="F373" s="10">
        <v>16644546</v>
      </c>
      <c r="G373" s="10">
        <v>161600545</v>
      </c>
      <c r="H373" s="10">
        <v>103927005</v>
      </c>
      <c r="I373" s="11">
        <v>42570300</v>
      </c>
    </row>
    <row r="374" spans="1:9" ht="14.3" customHeight="1" x14ac:dyDescent="0.25">
      <c r="A374" s="14" t="s">
        <v>138</v>
      </c>
      <c r="B374" s="16" t="s">
        <v>42</v>
      </c>
      <c r="C374" s="18">
        <v>1709622</v>
      </c>
      <c r="D374" s="18">
        <v>18711918</v>
      </c>
      <c r="E374" s="18">
        <v>13471257</v>
      </c>
      <c r="F374" s="18">
        <v>27137988</v>
      </c>
      <c r="G374" s="18">
        <v>82097935</v>
      </c>
      <c r="H374" s="18">
        <v>167898672</v>
      </c>
      <c r="I374" s="20">
        <v>41561913</v>
      </c>
    </row>
    <row r="375" spans="1:9" ht="14.3" customHeight="1" x14ac:dyDescent="0.25">
      <c r="A375" s="8" t="s">
        <v>141</v>
      </c>
      <c r="B375" s="9" t="s">
        <v>42</v>
      </c>
      <c r="C375" s="10">
        <v>3664650</v>
      </c>
      <c r="D375" s="10">
        <v>13826718</v>
      </c>
      <c r="E375" s="10">
        <v>20536313</v>
      </c>
      <c r="F375" s="10">
        <v>37261074</v>
      </c>
      <c r="G375" s="10">
        <v>26573045</v>
      </c>
      <c r="H375" s="10">
        <v>116215057</v>
      </c>
      <c r="I375" s="11">
        <v>43252800</v>
      </c>
    </row>
    <row r="376" spans="1:9" ht="14.3" customHeight="1" x14ac:dyDescent="0.25">
      <c r="A376" s="14" t="s">
        <v>144</v>
      </c>
      <c r="B376" s="16" t="s">
        <v>42</v>
      </c>
      <c r="C376" s="18">
        <v>700006106</v>
      </c>
      <c r="D376" s="18">
        <v>564307640</v>
      </c>
      <c r="E376" s="18">
        <v>300034694</v>
      </c>
      <c r="F376" s="18">
        <v>1827966284</v>
      </c>
      <c r="G376" s="18">
        <v>897485378</v>
      </c>
      <c r="H376" s="18">
        <v>6983883788</v>
      </c>
      <c r="I376" s="20">
        <v>204008494</v>
      </c>
    </row>
    <row r="377" spans="1:9" ht="14.3" customHeight="1" x14ac:dyDescent="0.25">
      <c r="A377" s="8" t="s">
        <v>148</v>
      </c>
      <c r="B377" s="9" t="s">
        <v>42</v>
      </c>
      <c r="C377" s="10">
        <v>108413791</v>
      </c>
      <c r="D377" s="10">
        <v>59200914</v>
      </c>
      <c r="E377" s="10">
        <v>1831075222</v>
      </c>
      <c r="F377" s="10">
        <v>918908007</v>
      </c>
      <c r="G377" s="10">
        <v>913036825</v>
      </c>
      <c r="H377" s="10">
        <v>2630571691</v>
      </c>
      <c r="I377" s="11">
        <v>176995335</v>
      </c>
    </row>
    <row r="378" spans="1:9" s="70" customFormat="1" ht="14.3" customHeight="1" x14ac:dyDescent="0.25">
      <c r="A378" s="77" t="s">
        <v>505</v>
      </c>
      <c r="B378" s="78">
        <v>2002</v>
      </c>
      <c r="C378" s="79">
        <f>SUM(C351:C377)</f>
        <v>16736199933</v>
      </c>
      <c r="D378" s="79">
        <f t="shared" ref="D378" si="33">SUM(D351:D377)</f>
        <v>11322904637</v>
      </c>
      <c r="E378" s="79">
        <f t="shared" ref="E378" si="34">SUM(E351:E377)</f>
        <v>9528715233</v>
      </c>
      <c r="F378" s="79">
        <f t="shared" ref="F378" si="35">SUM(F351:F377)</f>
        <v>34993704972</v>
      </c>
      <c r="G378" s="79">
        <f>SUM(G351:G377)</f>
        <v>14203553682</v>
      </c>
      <c r="H378" s="79">
        <f t="shared" ref="H378" si="36">SUM(H351:H377)</f>
        <v>92671648656</v>
      </c>
      <c r="I378" s="79">
        <f t="shared" ref="I378" si="37">SUM(I351:I377)</f>
        <v>6575492967</v>
      </c>
    </row>
    <row r="379" spans="1:9" ht="14.3" customHeight="1" x14ac:dyDescent="0.25">
      <c r="A379" s="8" t="s">
        <v>27</v>
      </c>
      <c r="B379" s="9" t="s">
        <v>43</v>
      </c>
      <c r="C379" s="10">
        <v>185453426</v>
      </c>
      <c r="D379" s="10">
        <v>151428068</v>
      </c>
      <c r="E379" s="10">
        <v>338719391</v>
      </c>
      <c r="F379" s="10">
        <v>315470602</v>
      </c>
      <c r="G379" s="10">
        <v>352713893</v>
      </c>
      <c r="H379" s="10">
        <v>2111734244</v>
      </c>
      <c r="I379" s="11">
        <v>131336031</v>
      </c>
    </row>
    <row r="380" spans="1:9" ht="14.3" customHeight="1" x14ac:dyDescent="0.25">
      <c r="A380" s="14" t="s">
        <v>57</v>
      </c>
      <c r="B380" s="16" t="s">
        <v>43</v>
      </c>
      <c r="C380" s="18">
        <v>1285288867</v>
      </c>
      <c r="D380" s="18">
        <v>1533944566</v>
      </c>
      <c r="E380" s="18">
        <v>504690733</v>
      </c>
      <c r="F380" s="18">
        <v>4166619643</v>
      </c>
      <c r="G380" s="18">
        <v>1058549280</v>
      </c>
      <c r="H380" s="18">
        <v>7867731207</v>
      </c>
      <c r="I380" s="20">
        <v>535247009</v>
      </c>
    </row>
    <row r="381" spans="1:9" ht="14.3" customHeight="1" x14ac:dyDescent="0.25">
      <c r="A381" s="8" t="s">
        <v>60</v>
      </c>
      <c r="B381" s="9" t="s">
        <v>43</v>
      </c>
      <c r="C381" s="10">
        <v>11480206</v>
      </c>
      <c r="D381" s="10">
        <v>80307478</v>
      </c>
      <c r="E381" s="10">
        <v>2132439</v>
      </c>
      <c r="F381" s="10">
        <v>8003563</v>
      </c>
      <c r="G381" s="10">
        <v>20631560</v>
      </c>
      <c r="H381" s="10">
        <v>31820244</v>
      </c>
      <c r="I381" s="11">
        <v>22403350</v>
      </c>
    </row>
    <row r="382" spans="1:9" ht="14.3" customHeight="1" x14ac:dyDescent="0.25">
      <c r="A382" s="14" t="s">
        <v>66</v>
      </c>
      <c r="B382" s="16" t="s">
        <v>43</v>
      </c>
      <c r="C382" s="18">
        <v>2909257</v>
      </c>
      <c r="D382" s="18">
        <v>10824445</v>
      </c>
      <c r="E382" s="18">
        <v>2354777</v>
      </c>
      <c r="F382" s="18">
        <v>2581188</v>
      </c>
      <c r="G382" s="18">
        <v>5901032</v>
      </c>
      <c r="H382" s="18">
        <v>12498738</v>
      </c>
      <c r="I382" s="20">
        <v>15092362</v>
      </c>
    </row>
    <row r="383" spans="1:9" ht="14.3" customHeight="1" x14ac:dyDescent="0.25">
      <c r="A383" s="8" t="s">
        <v>70</v>
      </c>
      <c r="B383" s="9" t="s">
        <v>43</v>
      </c>
      <c r="C383" s="10">
        <v>13309773</v>
      </c>
      <c r="D383" s="10">
        <v>26411254</v>
      </c>
      <c r="E383" s="10">
        <v>2644316</v>
      </c>
      <c r="F383" s="10">
        <v>8213497</v>
      </c>
      <c r="G383" s="10">
        <v>12616914</v>
      </c>
      <c r="H383" s="10">
        <v>182213322</v>
      </c>
      <c r="I383" s="11">
        <v>6478892</v>
      </c>
    </row>
    <row r="384" spans="1:9" ht="14.3" customHeight="1" x14ac:dyDescent="0.25">
      <c r="A384" s="14" t="s">
        <v>74</v>
      </c>
      <c r="B384" s="16" t="s">
        <v>43</v>
      </c>
      <c r="C384" s="18">
        <v>49815245</v>
      </c>
      <c r="D384" s="18">
        <v>102089229</v>
      </c>
      <c r="E384" s="18">
        <v>45040497</v>
      </c>
      <c r="F384" s="18">
        <v>121685837</v>
      </c>
      <c r="G384" s="18">
        <v>204251792</v>
      </c>
      <c r="H384" s="18">
        <v>1290291007</v>
      </c>
      <c r="I384" s="20">
        <v>192040588</v>
      </c>
    </row>
    <row r="385" spans="1:9" ht="14.3" customHeight="1" x14ac:dyDescent="0.25">
      <c r="A385" s="8" t="s">
        <v>77</v>
      </c>
      <c r="B385" s="9" t="s">
        <v>43</v>
      </c>
      <c r="C385" s="10">
        <v>1538426780</v>
      </c>
      <c r="D385" s="10">
        <v>156643748</v>
      </c>
      <c r="E385" s="10">
        <v>121773700</v>
      </c>
      <c r="F385" s="10">
        <v>648075304</v>
      </c>
      <c r="G385" s="10">
        <v>238009940</v>
      </c>
      <c r="H385" s="10">
        <v>1065130080</v>
      </c>
      <c r="I385" s="11">
        <v>295049146</v>
      </c>
    </row>
    <row r="386" spans="1:9" ht="14.3" customHeight="1" x14ac:dyDescent="0.25">
      <c r="A386" s="14" t="s">
        <v>80</v>
      </c>
      <c r="B386" s="16" t="s">
        <v>43</v>
      </c>
      <c r="C386" s="18">
        <v>949303</v>
      </c>
      <c r="D386" s="18">
        <v>42106751</v>
      </c>
      <c r="E386" s="18">
        <v>95933589</v>
      </c>
      <c r="F386" s="18">
        <v>62484836</v>
      </c>
      <c r="G386" s="18">
        <v>8882131</v>
      </c>
      <c r="H386" s="18">
        <v>13330793</v>
      </c>
      <c r="I386" s="20">
        <v>7829383</v>
      </c>
    </row>
    <row r="387" spans="1:9" ht="14.3" customHeight="1" x14ac:dyDescent="0.25">
      <c r="A387" s="8" t="s">
        <v>84</v>
      </c>
      <c r="B387" s="9" t="s">
        <v>43</v>
      </c>
      <c r="C387" s="10">
        <v>24762675</v>
      </c>
      <c r="D387" s="10">
        <v>23356997</v>
      </c>
      <c r="E387" s="10">
        <v>1789147133</v>
      </c>
      <c r="F387" s="10">
        <v>382188585</v>
      </c>
      <c r="G387" s="10">
        <v>240310141</v>
      </c>
      <c r="H387" s="10">
        <v>1245408075</v>
      </c>
      <c r="I387" s="11">
        <v>58582485</v>
      </c>
    </row>
    <row r="388" spans="1:9" ht="14.3" customHeight="1" x14ac:dyDescent="0.25">
      <c r="A388" s="14" t="s">
        <v>88</v>
      </c>
      <c r="B388" s="16" t="s">
        <v>43</v>
      </c>
      <c r="C388" s="18">
        <v>3236783017</v>
      </c>
      <c r="D388" s="18">
        <v>1107523041</v>
      </c>
      <c r="E388" s="18">
        <v>857144668</v>
      </c>
      <c r="F388" s="18">
        <v>6359331495</v>
      </c>
      <c r="G388" s="18">
        <v>1923834019</v>
      </c>
      <c r="H388" s="18">
        <v>11559015032</v>
      </c>
      <c r="I388" s="20">
        <v>872088072</v>
      </c>
    </row>
    <row r="389" spans="1:9" ht="14.3" customHeight="1" x14ac:dyDescent="0.25">
      <c r="A389" s="8" t="s">
        <v>91</v>
      </c>
      <c r="B389" s="9" t="s">
        <v>43</v>
      </c>
      <c r="C389" s="10">
        <v>2115820820</v>
      </c>
      <c r="D389" s="10">
        <v>1065201710</v>
      </c>
      <c r="E389" s="10">
        <v>1480416370</v>
      </c>
      <c r="F389" s="10">
        <v>7238130872</v>
      </c>
      <c r="G389" s="10">
        <v>3777026497</v>
      </c>
      <c r="H389" s="10">
        <v>29023663814</v>
      </c>
      <c r="I389" s="11">
        <v>1138914884</v>
      </c>
    </row>
    <row r="390" spans="1:9" ht="14.3" customHeight="1" x14ac:dyDescent="0.25">
      <c r="A390" s="14" t="s">
        <v>95</v>
      </c>
      <c r="B390" s="16" t="s">
        <v>43</v>
      </c>
      <c r="C390" s="18">
        <v>121756525</v>
      </c>
      <c r="D390" s="18">
        <v>165980615</v>
      </c>
      <c r="E390" s="18">
        <v>8351036</v>
      </c>
      <c r="F390" s="18">
        <v>280719774</v>
      </c>
      <c r="G390" s="18">
        <v>86466476</v>
      </c>
      <c r="H390" s="18">
        <v>122839758</v>
      </c>
      <c r="I390" s="20">
        <v>5870421</v>
      </c>
    </row>
    <row r="391" spans="1:9" ht="14.3" customHeight="1" x14ac:dyDescent="0.25">
      <c r="A391" s="8" t="s">
        <v>100</v>
      </c>
      <c r="B391" s="9" t="s">
        <v>43</v>
      </c>
      <c r="C391" s="10">
        <v>78548374</v>
      </c>
      <c r="D391" s="10">
        <v>48882447</v>
      </c>
      <c r="E391" s="10">
        <v>16079808</v>
      </c>
      <c r="F391" s="10">
        <v>147712131</v>
      </c>
      <c r="G391" s="10">
        <v>90039501</v>
      </c>
      <c r="H391" s="10">
        <v>1224482439</v>
      </c>
      <c r="I391" s="11">
        <v>32572261</v>
      </c>
    </row>
    <row r="392" spans="1:9" ht="14.3" customHeight="1" x14ac:dyDescent="0.25">
      <c r="A392" s="14" t="s">
        <v>103</v>
      </c>
      <c r="B392" s="16" t="s">
        <v>43</v>
      </c>
      <c r="C392" s="18">
        <v>2810605250</v>
      </c>
      <c r="D392" s="18">
        <v>270496325</v>
      </c>
      <c r="E392" s="18">
        <v>327741861</v>
      </c>
      <c r="F392" s="18">
        <v>4031537849</v>
      </c>
      <c r="G392" s="18">
        <v>471565418</v>
      </c>
      <c r="H392" s="18">
        <v>4922443848</v>
      </c>
      <c r="I392" s="20">
        <v>407650020</v>
      </c>
    </row>
    <row r="393" spans="1:9" ht="14.3" customHeight="1" x14ac:dyDescent="0.25">
      <c r="A393" s="8" t="s">
        <v>108</v>
      </c>
      <c r="B393" s="9" t="s">
        <v>43</v>
      </c>
      <c r="C393" s="10">
        <v>1431835775</v>
      </c>
      <c r="D393" s="10">
        <v>2120403511</v>
      </c>
      <c r="E393" s="10">
        <v>390839958</v>
      </c>
      <c r="F393" s="10">
        <v>2283634365</v>
      </c>
      <c r="G393" s="10">
        <v>1794916041</v>
      </c>
      <c r="H393" s="10">
        <v>6539187315</v>
      </c>
      <c r="I393" s="11">
        <v>1577776345</v>
      </c>
    </row>
    <row r="394" spans="1:9" ht="14.3" customHeight="1" x14ac:dyDescent="0.25">
      <c r="A394" s="14" t="s">
        <v>112</v>
      </c>
      <c r="B394" s="16" t="s">
        <v>43</v>
      </c>
      <c r="C394" s="18">
        <v>1814678</v>
      </c>
      <c r="D394" s="18">
        <v>20750075</v>
      </c>
      <c r="E394" s="18">
        <v>357529343</v>
      </c>
      <c r="F394" s="18">
        <v>106792755</v>
      </c>
      <c r="G394" s="18">
        <v>51923553</v>
      </c>
      <c r="H394" s="18">
        <v>7408481</v>
      </c>
      <c r="I394" s="20">
        <v>10957104</v>
      </c>
    </row>
    <row r="395" spans="1:9" ht="14.3" customHeight="1" x14ac:dyDescent="0.25">
      <c r="A395" s="8" t="s">
        <v>115</v>
      </c>
      <c r="B395" s="9" t="s">
        <v>43</v>
      </c>
      <c r="C395" s="10">
        <v>28887930</v>
      </c>
      <c r="D395" s="10">
        <v>146573108</v>
      </c>
      <c r="E395" s="10">
        <v>49719768</v>
      </c>
      <c r="F395" s="10">
        <v>53509745</v>
      </c>
      <c r="G395" s="10">
        <v>5085778</v>
      </c>
      <c r="H395" s="10">
        <v>24430003</v>
      </c>
      <c r="I395" s="11">
        <v>60451866</v>
      </c>
    </row>
    <row r="396" spans="1:9" ht="14.3" customHeight="1" x14ac:dyDescent="0.25">
      <c r="A396" s="14" t="s">
        <v>118</v>
      </c>
      <c r="B396" s="16" t="s">
        <v>43</v>
      </c>
      <c r="C396" s="18">
        <v>6343510</v>
      </c>
      <c r="D396" s="18">
        <v>59129452</v>
      </c>
      <c r="E396" s="18">
        <v>18192198</v>
      </c>
      <c r="F396" s="18">
        <v>135994756</v>
      </c>
      <c r="G396" s="18">
        <v>88656250</v>
      </c>
      <c r="H396" s="18">
        <v>552308210</v>
      </c>
      <c r="I396" s="20">
        <v>3111881</v>
      </c>
    </row>
    <row r="397" spans="1:9" ht="14.3" customHeight="1" x14ac:dyDescent="0.25">
      <c r="A397" s="8" t="s">
        <v>121</v>
      </c>
      <c r="B397" s="9" t="s">
        <v>43</v>
      </c>
      <c r="C397" s="10">
        <v>3112829</v>
      </c>
      <c r="D397" s="10">
        <v>47060763</v>
      </c>
      <c r="E397" s="10">
        <v>260267</v>
      </c>
      <c r="F397" s="10">
        <v>15161542</v>
      </c>
      <c r="G397" s="10">
        <v>11568743</v>
      </c>
      <c r="H397" s="10">
        <v>90055577</v>
      </c>
      <c r="I397" s="11">
        <v>26181936</v>
      </c>
    </row>
    <row r="398" spans="1:9" ht="14.3" customHeight="1" x14ac:dyDescent="0.25">
      <c r="A398" s="14" t="s">
        <v>124</v>
      </c>
      <c r="B398" s="16" t="s">
        <v>43</v>
      </c>
      <c r="C398" s="18">
        <v>3168575958</v>
      </c>
      <c r="D398" s="18">
        <v>913142541</v>
      </c>
      <c r="E398" s="18">
        <v>575269578</v>
      </c>
      <c r="F398" s="18">
        <v>4661580748</v>
      </c>
      <c r="G398" s="18">
        <v>997435109</v>
      </c>
      <c r="H398" s="18">
        <v>9264558127</v>
      </c>
      <c r="I398" s="20">
        <v>581664216</v>
      </c>
    </row>
    <row r="399" spans="1:9" ht="14.3" customHeight="1" x14ac:dyDescent="0.25">
      <c r="A399" s="8" t="s">
        <v>128</v>
      </c>
      <c r="B399" s="9" t="s">
        <v>43</v>
      </c>
      <c r="C399" s="10">
        <v>133627028</v>
      </c>
      <c r="D399" s="10">
        <v>114383635</v>
      </c>
      <c r="E399" s="10">
        <v>150922298</v>
      </c>
      <c r="F399" s="10">
        <v>196380410</v>
      </c>
      <c r="G399" s="10">
        <v>219067592</v>
      </c>
      <c r="H399" s="10">
        <v>875312241</v>
      </c>
      <c r="I399" s="11">
        <v>252873645</v>
      </c>
    </row>
    <row r="400" spans="1:9" ht="14.3" customHeight="1" x14ac:dyDescent="0.25">
      <c r="A400" s="14" t="s">
        <v>131</v>
      </c>
      <c r="B400" s="16" t="s">
        <v>43</v>
      </c>
      <c r="C400" s="18">
        <v>225037583</v>
      </c>
      <c r="D400" s="18">
        <v>930774363</v>
      </c>
      <c r="E400" s="18">
        <v>165375558</v>
      </c>
      <c r="F400" s="18">
        <v>177346681</v>
      </c>
      <c r="G400" s="18">
        <v>169088347</v>
      </c>
      <c r="H400" s="18">
        <v>975193966</v>
      </c>
      <c r="I400" s="20">
        <v>89768562</v>
      </c>
    </row>
    <row r="401" spans="1:9" ht="14.3" customHeight="1" x14ac:dyDescent="0.25">
      <c r="A401" s="8" t="s">
        <v>135</v>
      </c>
      <c r="B401" s="9" t="s">
        <v>43</v>
      </c>
      <c r="C401" s="10">
        <v>3916634</v>
      </c>
      <c r="D401" s="10">
        <v>669860329</v>
      </c>
      <c r="E401" s="10">
        <v>10172768</v>
      </c>
      <c r="F401" s="10">
        <v>21901361</v>
      </c>
      <c r="G401" s="10">
        <v>41416452</v>
      </c>
      <c r="H401" s="10">
        <v>183318829</v>
      </c>
      <c r="I401" s="11">
        <v>55256933</v>
      </c>
    </row>
    <row r="402" spans="1:9" ht="14.3" customHeight="1" x14ac:dyDescent="0.25">
      <c r="A402" s="14" t="s">
        <v>138</v>
      </c>
      <c r="B402" s="16" t="s">
        <v>43</v>
      </c>
      <c r="C402" s="18">
        <v>467492</v>
      </c>
      <c r="D402" s="18">
        <v>18871082</v>
      </c>
      <c r="E402" s="18">
        <v>15318790</v>
      </c>
      <c r="F402" s="18">
        <v>25440794</v>
      </c>
      <c r="G402" s="18">
        <v>76933967</v>
      </c>
      <c r="H402" s="18">
        <v>204793097</v>
      </c>
      <c r="I402" s="20">
        <v>49385552</v>
      </c>
    </row>
    <row r="403" spans="1:9" ht="14.3" customHeight="1" x14ac:dyDescent="0.25">
      <c r="A403" s="8" t="s">
        <v>141</v>
      </c>
      <c r="B403" s="9" t="s">
        <v>43</v>
      </c>
      <c r="C403" s="10">
        <v>4071062</v>
      </c>
      <c r="D403" s="10">
        <v>11242702</v>
      </c>
      <c r="E403" s="10">
        <v>15964814</v>
      </c>
      <c r="F403" s="10">
        <v>32974973</v>
      </c>
      <c r="G403" s="10">
        <v>25403980</v>
      </c>
      <c r="H403" s="10">
        <v>109695453</v>
      </c>
      <c r="I403" s="11">
        <v>40414484</v>
      </c>
    </row>
    <row r="404" spans="1:9" ht="14.3" customHeight="1" x14ac:dyDescent="0.25">
      <c r="A404" s="14" t="s">
        <v>144</v>
      </c>
      <c r="B404" s="16" t="s">
        <v>43</v>
      </c>
      <c r="C404" s="18">
        <v>731096886</v>
      </c>
      <c r="D404" s="18">
        <v>599316874</v>
      </c>
      <c r="E404" s="18">
        <v>293965237</v>
      </c>
      <c r="F404" s="18">
        <v>1866095974</v>
      </c>
      <c r="G404" s="18">
        <v>970388203</v>
      </c>
      <c r="H404" s="18">
        <v>6063914572</v>
      </c>
      <c r="I404" s="20">
        <v>221065509</v>
      </c>
    </row>
    <row r="405" spans="1:9" ht="14.3" customHeight="1" x14ac:dyDescent="0.25">
      <c r="A405" s="8" t="s">
        <v>148</v>
      </c>
      <c r="B405" s="9" t="s">
        <v>43</v>
      </c>
      <c r="C405" s="10">
        <v>79849657</v>
      </c>
      <c r="D405" s="10">
        <v>59875500</v>
      </c>
      <c r="E405" s="10">
        <v>1611838414</v>
      </c>
      <c r="F405" s="10">
        <v>893623736</v>
      </c>
      <c r="G405" s="10">
        <v>1034366444</v>
      </c>
      <c r="H405" s="10">
        <v>2648449206</v>
      </c>
      <c r="I405" s="11">
        <v>175295681</v>
      </c>
    </row>
    <row r="406" spans="1:9" s="70" customFormat="1" ht="14.3" customHeight="1" x14ac:dyDescent="0.25">
      <c r="A406" s="77" t="s">
        <v>505</v>
      </c>
      <c r="B406" s="78">
        <v>2003</v>
      </c>
      <c r="C406" s="79">
        <f>SUM(C379:C405)</f>
        <v>17294546540</v>
      </c>
      <c r="D406" s="79">
        <f t="shared" ref="D406" si="38">SUM(D379:D405)</f>
        <v>10496580609</v>
      </c>
      <c r="E406" s="79">
        <f t="shared" ref="E406" si="39">SUM(E379:E405)</f>
        <v>9247539309</v>
      </c>
      <c r="F406" s="79">
        <f t="shared" ref="F406" si="40">SUM(F379:F405)</f>
        <v>34243193016</v>
      </c>
      <c r="G406" s="79">
        <f>SUM(G379:G405)</f>
        <v>13977049053</v>
      </c>
      <c r="H406" s="79">
        <f t="shared" ref="H406" si="41">SUM(H379:H405)</f>
        <v>88211227678</v>
      </c>
      <c r="I406" s="79">
        <f t="shared" ref="I406" si="42">SUM(I379:I405)</f>
        <v>6865358618</v>
      </c>
    </row>
    <row r="407" spans="1:9" ht="14.3" customHeight="1" x14ac:dyDescent="0.25">
      <c r="A407" s="8" t="s">
        <v>27</v>
      </c>
      <c r="B407" s="9" t="s">
        <v>44</v>
      </c>
      <c r="C407" s="10">
        <v>236923739</v>
      </c>
      <c r="D407" s="10">
        <v>156879295</v>
      </c>
      <c r="E407" s="10">
        <v>386475554</v>
      </c>
      <c r="F407" s="10">
        <v>296626915</v>
      </c>
      <c r="G407" s="10">
        <v>351213157</v>
      </c>
      <c r="H407" s="10">
        <v>1594271871</v>
      </c>
      <c r="I407" s="11">
        <v>122900803</v>
      </c>
    </row>
    <row r="408" spans="1:9" ht="14.3" customHeight="1" x14ac:dyDescent="0.25">
      <c r="A408" s="14" t="s">
        <v>57</v>
      </c>
      <c r="B408" s="16" t="s">
        <v>44</v>
      </c>
      <c r="C408" s="18">
        <v>1475077815</v>
      </c>
      <c r="D408" s="18">
        <v>1567614449</v>
      </c>
      <c r="E408" s="18">
        <v>560907763</v>
      </c>
      <c r="F408" s="18">
        <v>4913632925</v>
      </c>
      <c r="G408" s="18">
        <v>1239364537</v>
      </c>
      <c r="H408" s="18">
        <v>7370910262</v>
      </c>
      <c r="I408" s="20">
        <v>624454317</v>
      </c>
    </row>
    <row r="409" spans="1:9" ht="14.3" customHeight="1" x14ac:dyDescent="0.25">
      <c r="A409" s="8" t="s">
        <v>60</v>
      </c>
      <c r="B409" s="9" t="s">
        <v>44</v>
      </c>
      <c r="C409" s="10">
        <v>10217977</v>
      </c>
      <c r="D409" s="10">
        <v>93544607</v>
      </c>
      <c r="E409" s="10">
        <v>2363804</v>
      </c>
      <c r="F409" s="10">
        <v>7848212</v>
      </c>
      <c r="G409" s="10">
        <v>35768404</v>
      </c>
      <c r="H409" s="10">
        <v>37185368</v>
      </c>
      <c r="I409" s="11">
        <v>26067442</v>
      </c>
    </row>
    <row r="410" spans="1:9" ht="14.3" customHeight="1" x14ac:dyDescent="0.25">
      <c r="A410" s="14" t="s">
        <v>66</v>
      </c>
      <c r="B410" s="16" t="s">
        <v>44</v>
      </c>
      <c r="C410" s="18">
        <v>3488884</v>
      </c>
      <c r="D410" s="18">
        <v>10223944</v>
      </c>
      <c r="E410" s="18">
        <v>2446996</v>
      </c>
      <c r="F410" s="18">
        <v>2206674</v>
      </c>
      <c r="G410" s="18">
        <v>9813954</v>
      </c>
      <c r="H410" s="18">
        <v>22274669</v>
      </c>
      <c r="I410" s="20">
        <v>15532400</v>
      </c>
    </row>
    <row r="411" spans="1:9" ht="14.3" customHeight="1" x14ac:dyDescent="0.25">
      <c r="A411" s="8" t="s">
        <v>70</v>
      </c>
      <c r="B411" s="9" t="s">
        <v>44</v>
      </c>
      <c r="C411" s="10">
        <v>18769969</v>
      </c>
      <c r="D411" s="10">
        <v>27757880</v>
      </c>
      <c r="E411" s="10">
        <v>2098524</v>
      </c>
      <c r="F411" s="10">
        <v>10909982</v>
      </c>
      <c r="G411" s="10">
        <v>5264769</v>
      </c>
      <c r="H411" s="10">
        <v>161753831</v>
      </c>
      <c r="I411" s="11">
        <v>2423116</v>
      </c>
    </row>
    <row r="412" spans="1:9" ht="14.3" customHeight="1" x14ac:dyDescent="0.25">
      <c r="A412" s="14" t="s">
        <v>74</v>
      </c>
      <c r="B412" s="16" t="s">
        <v>44</v>
      </c>
      <c r="C412" s="18">
        <v>67760733</v>
      </c>
      <c r="D412" s="18">
        <v>95628984</v>
      </c>
      <c r="E412" s="18">
        <v>46959296</v>
      </c>
      <c r="F412" s="18">
        <v>115152606</v>
      </c>
      <c r="G412" s="18">
        <v>219389729</v>
      </c>
      <c r="H412" s="18">
        <v>1156824152</v>
      </c>
      <c r="I412" s="20">
        <v>152825993</v>
      </c>
    </row>
    <row r="413" spans="1:9" ht="14.3" customHeight="1" x14ac:dyDescent="0.25">
      <c r="A413" s="8" t="s">
        <v>77</v>
      </c>
      <c r="B413" s="9" t="s">
        <v>44</v>
      </c>
      <c r="C413" s="10">
        <v>1530062805</v>
      </c>
      <c r="D413" s="10">
        <v>169454699</v>
      </c>
      <c r="E413" s="10">
        <v>125581802</v>
      </c>
      <c r="F413" s="10">
        <v>679346253</v>
      </c>
      <c r="G413" s="10">
        <v>233396450</v>
      </c>
      <c r="H413" s="10">
        <v>1221583189</v>
      </c>
      <c r="I413" s="11">
        <v>340907859</v>
      </c>
    </row>
    <row r="414" spans="1:9" ht="14.3" customHeight="1" x14ac:dyDescent="0.25">
      <c r="A414" s="14" t="s">
        <v>80</v>
      </c>
      <c r="B414" s="16" t="s">
        <v>44</v>
      </c>
      <c r="C414" s="18">
        <v>316180</v>
      </c>
      <c r="D414" s="18">
        <v>35542674</v>
      </c>
      <c r="E414" s="18">
        <v>81154399</v>
      </c>
      <c r="F414" s="18">
        <v>141335812</v>
      </c>
      <c r="G414" s="18">
        <v>33450540</v>
      </c>
      <c r="H414" s="18">
        <v>22471102</v>
      </c>
      <c r="I414" s="20">
        <v>6049014</v>
      </c>
    </row>
    <row r="415" spans="1:9" ht="14.3" customHeight="1" x14ac:dyDescent="0.25">
      <c r="A415" s="8" t="s">
        <v>84</v>
      </c>
      <c r="B415" s="9" t="s">
        <v>44</v>
      </c>
      <c r="C415" s="10">
        <v>31626769</v>
      </c>
      <c r="D415" s="10">
        <v>17231578</v>
      </c>
      <c r="E415" s="10">
        <v>1638404441</v>
      </c>
      <c r="F415" s="10">
        <v>333052177</v>
      </c>
      <c r="G415" s="10">
        <v>290660448</v>
      </c>
      <c r="H415" s="10">
        <v>1005160466</v>
      </c>
      <c r="I415" s="11">
        <v>52022496</v>
      </c>
    </row>
    <row r="416" spans="1:9" ht="14.3" customHeight="1" x14ac:dyDescent="0.25">
      <c r="A416" s="14" t="s">
        <v>88</v>
      </c>
      <c r="B416" s="16" t="s">
        <v>44</v>
      </c>
      <c r="C416" s="18">
        <v>3454797459</v>
      </c>
      <c r="D416" s="18">
        <v>1167195511</v>
      </c>
      <c r="E416" s="18">
        <v>979123686</v>
      </c>
      <c r="F416" s="18">
        <v>6148118452</v>
      </c>
      <c r="G416" s="18">
        <v>2109515242</v>
      </c>
      <c r="H416" s="18">
        <v>11903602916</v>
      </c>
      <c r="I416" s="20">
        <v>881576214</v>
      </c>
    </row>
    <row r="417" spans="1:9" ht="14.3" customHeight="1" x14ac:dyDescent="0.25">
      <c r="A417" s="8" t="s">
        <v>91</v>
      </c>
      <c r="B417" s="9" t="s">
        <v>44</v>
      </c>
      <c r="C417" s="10">
        <v>2385536941</v>
      </c>
      <c r="D417" s="10">
        <v>1125762991</v>
      </c>
      <c r="E417" s="10">
        <v>1690811622</v>
      </c>
      <c r="F417" s="10">
        <v>8059208066</v>
      </c>
      <c r="G417" s="10">
        <v>4064735093</v>
      </c>
      <c r="H417" s="10">
        <v>30825142388</v>
      </c>
      <c r="I417" s="11">
        <v>1271064179</v>
      </c>
    </row>
    <row r="418" spans="1:9" ht="14.3" customHeight="1" x14ac:dyDescent="0.25">
      <c r="A418" s="14" t="s">
        <v>95</v>
      </c>
      <c r="B418" s="16" t="s">
        <v>44</v>
      </c>
      <c r="C418" s="18">
        <v>128154267</v>
      </c>
      <c r="D418" s="18">
        <v>107095736</v>
      </c>
      <c r="E418" s="18">
        <v>17466357</v>
      </c>
      <c r="F418" s="18">
        <v>358238498</v>
      </c>
      <c r="G418" s="18">
        <v>94934972</v>
      </c>
      <c r="H418" s="18">
        <v>125467843</v>
      </c>
      <c r="I418" s="20">
        <v>7541626</v>
      </c>
    </row>
    <row r="419" spans="1:9" ht="14.3" customHeight="1" x14ac:dyDescent="0.25">
      <c r="A419" s="8" t="s">
        <v>100</v>
      </c>
      <c r="B419" s="9" t="s">
        <v>44</v>
      </c>
      <c r="C419" s="10">
        <v>91722250</v>
      </c>
      <c r="D419" s="10">
        <v>58603179</v>
      </c>
      <c r="E419" s="10">
        <v>30361663</v>
      </c>
      <c r="F419" s="10">
        <v>187930308</v>
      </c>
      <c r="G419" s="10">
        <v>105855844</v>
      </c>
      <c r="H419" s="10">
        <v>1801305205</v>
      </c>
      <c r="I419" s="11">
        <v>33704448</v>
      </c>
    </row>
    <row r="420" spans="1:9" ht="14.3" customHeight="1" x14ac:dyDescent="0.25">
      <c r="A420" s="14" t="s">
        <v>103</v>
      </c>
      <c r="B420" s="16" t="s">
        <v>44</v>
      </c>
      <c r="C420" s="18">
        <v>3061218877</v>
      </c>
      <c r="D420" s="18">
        <v>245015445</v>
      </c>
      <c r="E420" s="18">
        <v>348085157</v>
      </c>
      <c r="F420" s="18">
        <v>3901189106</v>
      </c>
      <c r="G420" s="18">
        <v>510957096</v>
      </c>
      <c r="H420" s="18">
        <v>4996036866</v>
      </c>
      <c r="I420" s="20">
        <v>516121931</v>
      </c>
    </row>
    <row r="421" spans="1:9" ht="14.3" customHeight="1" x14ac:dyDescent="0.25">
      <c r="A421" s="8" t="s">
        <v>108</v>
      </c>
      <c r="B421" s="9" t="s">
        <v>44</v>
      </c>
      <c r="C421" s="10">
        <v>1592426000</v>
      </c>
      <c r="D421" s="10">
        <v>2178782794</v>
      </c>
      <c r="E421" s="10">
        <v>394911243</v>
      </c>
      <c r="F421" s="10">
        <v>2455322196</v>
      </c>
      <c r="G421" s="10">
        <v>1945083329</v>
      </c>
      <c r="H421" s="10">
        <v>6749026682</v>
      </c>
      <c r="I421" s="11">
        <v>1748654569</v>
      </c>
    </row>
    <row r="422" spans="1:9" ht="14.3" customHeight="1" x14ac:dyDescent="0.25">
      <c r="A422" s="14" t="s">
        <v>112</v>
      </c>
      <c r="B422" s="16" t="s">
        <v>44</v>
      </c>
      <c r="C422" s="18">
        <v>2448988</v>
      </c>
      <c r="D422" s="18">
        <v>18875694</v>
      </c>
      <c r="E422" s="18">
        <v>338720952</v>
      </c>
      <c r="F422" s="18">
        <v>348159249</v>
      </c>
      <c r="G422" s="18">
        <v>41302819</v>
      </c>
      <c r="H422" s="18">
        <v>12794475</v>
      </c>
      <c r="I422" s="20">
        <v>16022423</v>
      </c>
    </row>
    <row r="423" spans="1:9" ht="14.3" customHeight="1" x14ac:dyDescent="0.25">
      <c r="A423" s="8" t="s">
        <v>115</v>
      </c>
      <c r="B423" s="9" t="s">
        <v>44</v>
      </c>
      <c r="C423" s="10">
        <v>13256646</v>
      </c>
      <c r="D423" s="10">
        <v>125285937</v>
      </c>
      <c r="E423" s="10">
        <v>47375346</v>
      </c>
      <c r="F423" s="10">
        <v>52759580</v>
      </c>
      <c r="G423" s="10">
        <v>6954996</v>
      </c>
      <c r="H423" s="10">
        <v>36254750</v>
      </c>
      <c r="I423" s="11">
        <v>80162367</v>
      </c>
    </row>
    <row r="424" spans="1:9" ht="14.3" customHeight="1" x14ac:dyDescent="0.25">
      <c r="A424" s="14" t="s">
        <v>118</v>
      </c>
      <c r="B424" s="16" t="s">
        <v>44</v>
      </c>
      <c r="C424" s="18">
        <v>3025712</v>
      </c>
      <c r="D424" s="18">
        <v>56064090</v>
      </c>
      <c r="E424" s="18">
        <v>41989318</v>
      </c>
      <c r="F424" s="18">
        <v>192702170</v>
      </c>
      <c r="G424" s="18">
        <v>119920406</v>
      </c>
      <c r="H424" s="18">
        <v>855413654</v>
      </c>
      <c r="I424" s="20">
        <v>3046532</v>
      </c>
    </row>
    <row r="425" spans="1:9" ht="14.3" customHeight="1" x14ac:dyDescent="0.25">
      <c r="A425" s="8" t="s">
        <v>121</v>
      </c>
      <c r="B425" s="9" t="s">
        <v>44</v>
      </c>
      <c r="C425" s="10">
        <v>5124449</v>
      </c>
      <c r="D425" s="10">
        <v>40578104</v>
      </c>
      <c r="E425" s="10">
        <v>691260</v>
      </c>
      <c r="F425" s="10">
        <v>20448918</v>
      </c>
      <c r="G425" s="10">
        <v>13063182</v>
      </c>
      <c r="H425" s="10">
        <v>77218176</v>
      </c>
      <c r="I425" s="11">
        <v>41633916</v>
      </c>
    </row>
    <row r="426" spans="1:9" ht="14.3" customHeight="1" x14ac:dyDescent="0.25">
      <c r="A426" s="14" t="s">
        <v>124</v>
      </c>
      <c r="B426" s="16" t="s">
        <v>44</v>
      </c>
      <c r="C426" s="18">
        <v>3243830205</v>
      </c>
      <c r="D426" s="18">
        <v>993599761</v>
      </c>
      <c r="E426" s="18">
        <v>600981588</v>
      </c>
      <c r="F426" s="18">
        <v>5296221871</v>
      </c>
      <c r="G426" s="18">
        <v>1087946678</v>
      </c>
      <c r="H426" s="18">
        <v>12113504705</v>
      </c>
      <c r="I426" s="20">
        <v>756873878</v>
      </c>
    </row>
    <row r="427" spans="1:9" ht="14.3" customHeight="1" x14ac:dyDescent="0.25">
      <c r="A427" s="8" t="s">
        <v>128</v>
      </c>
      <c r="B427" s="9" t="s">
        <v>44</v>
      </c>
      <c r="C427" s="10">
        <v>198705311</v>
      </c>
      <c r="D427" s="10">
        <v>117505425</v>
      </c>
      <c r="E427" s="10">
        <v>176225749</v>
      </c>
      <c r="F427" s="10">
        <v>233671849</v>
      </c>
      <c r="G427" s="10">
        <v>303261632</v>
      </c>
      <c r="H427" s="10">
        <v>1064036290</v>
      </c>
      <c r="I427" s="11">
        <v>295871456</v>
      </c>
    </row>
    <row r="428" spans="1:9" ht="14.3" customHeight="1" x14ac:dyDescent="0.25">
      <c r="A428" s="14" t="s">
        <v>131</v>
      </c>
      <c r="B428" s="16" t="s">
        <v>44</v>
      </c>
      <c r="C428" s="18">
        <v>276691359</v>
      </c>
      <c r="D428" s="18">
        <v>848186626</v>
      </c>
      <c r="E428" s="18">
        <v>163564513</v>
      </c>
      <c r="F428" s="18">
        <v>216157453</v>
      </c>
      <c r="G428" s="18">
        <v>192709784</v>
      </c>
      <c r="H428" s="18">
        <v>971283238</v>
      </c>
      <c r="I428" s="20">
        <v>85034271</v>
      </c>
    </row>
    <row r="429" spans="1:9" ht="14.3" customHeight="1" x14ac:dyDescent="0.25">
      <c r="A429" s="8" t="s">
        <v>135</v>
      </c>
      <c r="B429" s="9" t="s">
        <v>44</v>
      </c>
      <c r="C429" s="10">
        <v>4614108</v>
      </c>
      <c r="D429" s="10">
        <v>716077744</v>
      </c>
      <c r="E429" s="10">
        <v>12714678</v>
      </c>
      <c r="F429" s="10">
        <v>24447537</v>
      </c>
      <c r="G429" s="10">
        <v>81378300</v>
      </c>
      <c r="H429" s="10">
        <v>254564086</v>
      </c>
      <c r="I429" s="11">
        <v>70718248</v>
      </c>
    </row>
    <row r="430" spans="1:9" ht="14.3" customHeight="1" x14ac:dyDescent="0.25">
      <c r="A430" s="14" t="s">
        <v>138</v>
      </c>
      <c r="B430" s="16" t="s">
        <v>44</v>
      </c>
      <c r="C430" s="18">
        <v>3659577</v>
      </c>
      <c r="D430" s="18">
        <v>21088148</v>
      </c>
      <c r="E430" s="18">
        <v>15685690</v>
      </c>
      <c r="F430" s="18">
        <v>25018646</v>
      </c>
      <c r="G430" s="18">
        <v>76324562</v>
      </c>
      <c r="H430" s="18">
        <v>209692947</v>
      </c>
      <c r="I430" s="20">
        <v>34898951</v>
      </c>
    </row>
    <row r="431" spans="1:9" ht="14.3" customHeight="1" x14ac:dyDescent="0.25">
      <c r="A431" s="8" t="s">
        <v>141</v>
      </c>
      <c r="B431" s="9" t="s">
        <v>44</v>
      </c>
      <c r="C431" s="10">
        <v>3462353</v>
      </c>
      <c r="D431" s="10">
        <v>9585298</v>
      </c>
      <c r="E431" s="10">
        <v>13687939</v>
      </c>
      <c r="F431" s="10">
        <v>38176753</v>
      </c>
      <c r="G431" s="10">
        <v>37252736</v>
      </c>
      <c r="H431" s="10">
        <v>104846144</v>
      </c>
      <c r="I431" s="11">
        <v>32584657</v>
      </c>
    </row>
    <row r="432" spans="1:9" ht="14.3" customHeight="1" x14ac:dyDescent="0.25">
      <c r="A432" s="14" t="s">
        <v>144</v>
      </c>
      <c r="B432" s="16" t="s">
        <v>44</v>
      </c>
      <c r="C432" s="18">
        <v>784601682</v>
      </c>
      <c r="D432" s="18">
        <v>584242835</v>
      </c>
      <c r="E432" s="18">
        <v>315977348</v>
      </c>
      <c r="F432" s="18">
        <v>1824615529</v>
      </c>
      <c r="G432" s="18">
        <v>1057053651</v>
      </c>
      <c r="H432" s="18">
        <v>6582871331</v>
      </c>
      <c r="I432" s="20">
        <v>226894882</v>
      </c>
    </row>
    <row r="433" spans="1:9" ht="14.3" customHeight="1" x14ac:dyDescent="0.25">
      <c r="A433" s="8" t="s">
        <v>148</v>
      </c>
      <c r="B433" s="9" t="s">
        <v>44</v>
      </c>
      <c r="C433" s="10">
        <v>98190658</v>
      </c>
      <c r="D433" s="10">
        <v>68021119</v>
      </c>
      <c r="E433" s="10">
        <v>1621117241</v>
      </c>
      <c r="F433" s="10">
        <v>1000016895</v>
      </c>
      <c r="G433" s="10">
        <v>1393245788</v>
      </c>
      <c r="H433" s="10">
        <v>2995175990</v>
      </c>
      <c r="I433" s="11">
        <v>220512320</v>
      </c>
    </row>
    <row r="434" spans="1:9" s="70" customFormat="1" ht="14.3" customHeight="1" x14ac:dyDescent="0.25">
      <c r="A434" s="77" t="s">
        <v>505</v>
      </c>
      <c r="B434" s="78">
        <v>2004</v>
      </c>
      <c r="C434" s="79">
        <f>SUM(C407:C433)</f>
        <v>18725711713</v>
      </c>
      <c r="D434" s="79">
        <f t="shared" ref="D434" si="43">SUM(D407:D433)</f>
        <v>10655444547</v>
      </c>
      <c r="E434" s="79">
        <f t="shared" ref="E434" si="44">SUM(E407:E433)</f>
        <v>9655883929</v>
      </c>
      <c r="F434" s="79">
        <f t="shared" ref="F434" si="45">SUM(F407:F433)</f>
        <v>36882514632</v>
      </c>
      <c r="G434" s="79">
        <f>SUM(G407:G433)</f>
        <v>15659818098</v>
      </c>
      <c r="H434" s="79">
        <f t="shared" ref="H434" si="46">SUM(H407:H433)</f>
        <v>94270672596</v>
      </c>
      <c r="I434" s="79">
        <f t="shared" ref="I434" si="47">SUM(I407:I433)</f>
        <v>7666100308</v>
      </c>
    </row>
    <row r="435" spans="1:9" ht="14.3" customHeight="1" x14ac:dyDescent="0.25">
      <c r="A435" s="8" t="s">
        <v>27</v>
      </c>
      <c r="B435" s="9" t="s">
        <v>45</v>
      </c>
      <c r="C435" s="10">
        <v>222882626</v>
      </c>
      <c r="D435" s="10">
        <v>160678397</v>
      </c>
      <c r="E435" s="10">
        <v>379269990</v>
      </c>
      <c r="F435" s="10">
        <v>274194596</v>
      </c>
      <c r="G435" s="10">
        <v>393704481</v>
      </c>
      <c r="H435" s="10">
        <v>1277834853</v>
      </c>
      <c r="I435" s="11">
        <v>137315970</v>
      </c>
    </row>
    <row r="436" spans="1:9" ht="14.3" customHeight="1" x14ac:dyDescent="0.25">
      <c r="A436" s="14" t="s">
        <v>57</v>
      </c>
      <c r="B436" s="16" t="s">
        <v>45</v>
      </c>
      <c r="C436" s="18">
        <v>1593886861</v>
      </c>
      <c r="D436" s="18">
        <v>1516147234</v>
      </c>
      <c r="E436" s="18">
        <v>468219323</v>
      </c>
      <c r="F436" s="18">
        <v>4707215098</v>
      </c>
      <c r="G436" s="18">
        <v>1279628224</v>
      </c>
      <c r="H436" s="18">
        <v>8018159255</v>
      </c>
      <c r="I436" s="20">
        <v>623502351</v>
      </c>
    </row>
    <row r="437" spans="1:9" ht="14.3" customHeight="1" x14ac:dyDescent="0.25">
      <c r="A437" s="8" t="s">
        <v>60</v>
      </c>
      <c r="B437" s="9" t="s">
        <v>45</v>
      </c>
      <c r="C437" s="10">
        <v>9246214</v>
      </c>
      <c r="D437" s="10">
        <v>89749451</v>
      </c>
      <c r="E437" s="10">
        <v>2533717</v>
      </c>
      <c r="F437" s="10">
        <v>11781859</v>
      </c>
      <c r="G437" s="10">
        <v>48718238</v>
      </c>
      <c r="H437" s="10">
        <v>46429926</v>
      </c>
      <c r="I437" s="11">
        <v>26600863</v>
      </c>
    </row>
    <row r="438" spans="1:9" ht="14.3" customHeight="1" x14ac:dyDescent="0.25">
      <c r="A438" s="14" t="s">
        <v>66</v>
      </c>
      <c r="B438" s="16" t="s">
        <v>45</v>
      </c>
      <c r="C438" s="18">
        <v>4497321</v>
      </c>
      <c r="D438" s="18">
        <v>9459907</v>
      </c>
      <c r="E438" s="18">
        <v>2386150</v>
      </c>
      <c r="F438" s="18">
        <v>2003613</v>
      </c>
      <c r="G438" s="18">
        <v>15134465</v>
      </c>
      <c r="H438" s="18">
        <v>25829663</v>
      </c>
      <c r="I438" s="20">
        <v>15276561</v>
      </c>
    </row>
    <row r="439" spans="1:9" ht="14.3" customHeight="1" x14ac:dyDescent="0.25">
      <c r="A439" s="8" t="s">
        <v>70</v>
      </c>
      <c r="B439" s="9" t="s">
        <v>45</v>
      </c>
      <c r="C439" s="10">
        <v>15504892</v>
      </c>
      <c r="D439" s="10">
        <v>34545664</v>
      </c>
      <c r="E439" s="10">
        <v>2580609</v>
      </c>
      <c r="F439" s="10">
        <v>31770347</v>
      </c>
      <c r="G439" s="10">
        <v>5619413</v>
      </c>
      <c r="H439" s="10">
        <v>218017437</v>
      </c>
      <c r="I439" s="11">
        <v>4555375</v>
      </c>
    </row>
    <row r="440" spans="1:9" ht="14.3" customHeight="1" x14ac:dyDescent="0.25">
      <c r="A440" s="14" t="s">
        <v>74</v>
      </c>
      <c r="B440" s="16" t="s">
        <v>45</v>
      </c>
      <c r="C440" s="18">
        <v>60726797</v>
      </c>
      <c r="D440" s="18">
        <v>98642612</v>
      </c>
      <c r="E440" s="18">
        <v>53976660</v>
      </c>
      <c r="F440" s="18">
        <v>144720094</v>
      </c>
      <c r="G440" s="18">
        <v>269312776</v>
      </c>
      <c r="H440" s="18">
        <v>1837582369</v>
      </c>
      <c r="I440" s="20">
        <v>141860292</v>
      </c>
    </row>
    <row r="441" spans="1:9" ht="14.3" customHeight="1" x14ac:dyDescent="0.25">
      <c r="A441" s="8" t="s">
        <v>77</v>
      </c>
      <c r="B441" s="9" t="s">
        <v>45</v>
      </c>
      <c r="C441" s="10">
        <v>1648102551</v>
      </c>
      <c r="D441" s="10">
        <v>190430573</v>
      </c>
      <c r="E441" s="10">
        <v>123194069</v>
      </c>
      <c r="F441" s="10">
        <v>762298299</v>
      </c>
      <c r="G441" s="10">
        <v>237164102</v>
      </c>
      <c r="H441" s="10">
        <v>1943089827</v>
      </c>
      <c r="I441" s="11">
        <v>307382845</v>
      </c>
    </row>
    <row r="442" spans="1:9" ht="14.3" customHeight="1" x14ac:dyDescent="0.25">
      <c r="A442" s="14" t="s">
        <v>80</v>
      </c>
      <c r="B442" s="16" t="s">
        <v>45</v>
      </c>
      <c r="C442" s="18">
        <v>4049064</v>
      </c>
      <c r="D442" s="18">
        <v>26531703</v>
      </c>
      <c r="E442" s="18">
        <v>77859666</v>
      </c>
      <c r="F442" s="18">
        <v>291437993</v>
      </c>
      <c r="G442" s="18">
        <v>24067069</v>
      </c>
      <c r="H442" s="18">
        <v>18791091</v>
      </c>
      <c r="I442" s="20">
        <v>10583446</v>
      </c>
    </row>
    <row r="443" spans="1:9" ht="14.3" customHeight="1" x14ac:dyDescent="0.25">
      <c r="A443" s="8" t="s">
        <v>84</v>
      </c>
      <c r="B443" s="9" t="s">
        <v>45</v>
      </c>
      <c r="C443" s="10">
        <v>34774131</v>
      </c>
      <c r="D443" s="10">
        <v>22064688</v>
      </c>
      <c r="E443" s="10">
        <v>1340412646</v>
      </c>
      <c r="F443" s="10">
        <v>301549482</v>
      </c>
      <c r="G443" s="10">
        <v>273206821</v>
      </c>
      <c r="H443" s="10">
        <v>1315290910</v>
      </c>
      <c r="I443" s="11">
        <v>42210717</v>
      </c>
    </row>
    <row r="444" spans="1:9" ht="14.3" customHeight="1" x14ac:dyDescent="0.25">
      <c r="A444" s="14" t="s">
        <v>88</v>
      </c>
      <c r="B444" s="16" t="s">
        <v>45</v>
      </c>
      <c r="C444" s="18">
        <v>3730396752</v>
      </c>
      <c r="D444" s="18">
        <v>1069865798</v>
      </c>
      <c r="E444" s="18">
        <v>965013010</v>
      </c>
      <c r="F444" s="18">
        <v>6593452169</v>
      </c>
      <c r="G444" s="18">
        <v>2427435802</v>
      </c>
      <c r="H444" s="18">
        <v>11199123427</v>
      </c>
      <c r="I444" s="20">
        <v>944841757</v>
      </c>
    </row>
    <row r="445" spans="1:9" ht="14.3" customHeight="1" x14ac:dyDescent="0.25">
      <c r="A445" s="8" t="s">
        <v>91</v>
      </c>
      <c r="B445" s="9" t="s">
        <v>45</v>
      </c>
      <c r="C445" s="10">
        <v>2631274660</v>
      </c>
      <c r="D445" s="10">
        <v>1147055047</v>
      </c>
      <c r="E445" s="10">
        <v>1738934081</v>
      </c>
      <c r="F445" s="10">
        <v>8583557978</v>
      </c>
      <c r="G445" s="10">
        <v>4286911122</v>
      </c>
      <c r="H445" s="10">
        <v>32441335712</v>
      </c>
      <c r="I445" s="11">
        <v>1342455009</v>
      </c>
    </row>
    <row r="446" spans="1:9" ht="14.3" customHeight="1" x14ac:dyDescent="0.25">
      <c r="A446" s="14" t="s">
        <v>95</v>
      </c>
      <c r="B446" s="16" t="s">
        <v>45</v>
      </c>
      <c r="C446" s="18">
        <v>145057976</v>
      </c>
      <c r="D446" s="18">
        <v>74347846</v>
      </c>
      <c r="E446" s="18">
        <v>14639411</v>
      </c>
      <c r="F446" s="18">
        <v>387537381</v>
      </c>
      <c r="G446" s="18">
        <v>91109143</v>
      </c>
      <c r="H446" s="18">
        <v>162595396</v>
      </c>
      <c r="I446" s="20">
        <v>9585292</v>
      </c>
    </row>
    <row r="447" spans="1:9" ht="14.3" customHeight="1" x14ac:dyDescent="0.25">
      <c r="A447" s="8" t="s">
        <v>100</v>
      </c>
      <c r="B447" s="9" t="s">
        <v>45</v>
      </c>
      <c r="C447" s="10">
        <v>88244865</v>
      </c>
      <c r="D447" s="10">
        <v>83059226</v>
      </c>
      <c r="E447" s="10">
        <v>23611330</v>
      </c>
      <c r="F447" s="10">
        <v>229635101</v>
      </c>
      <c r="G447" s="10">
        <v>118987989</v>
      </c>
      <c r="H447" s="10">
        <v>2026725594</v>
      </c>
      <c r="I447" s="11">
        <v>32575363</v>
      </c>
    </row>
    <row r="448" spans="1:9" ht="14.3" customHeight="1" x14ac:dyDescent="0.25">
      <c r="A448" s="14" t="s">
        <v>103</v>
      </c>
      <c r="B448" s="16" t="s">
        <v>45</v>
      </c>
      <c r="C448" s="18">
        <v>3075850245</v>
      </c>
      <c r="D448" s="18">
        <v>253709297</v>
      </c>
      <c r="E448" s="18">
        <v>320374450</v>
      </c>
      <c r="F448" s="18">
        <v>4064332947</v>
      </c>
      <c r="G448" s="18">
        <v>560906870</v>
      </c>
      <c r="H448" s="18">
        <v>4564531749</v>
      </c>
      <c r="I448" s="20">
        <v>475042178</v>
      </c>
    </row>
    <row r="449" spans="1:9" ht="14.3" customHeight="1" x14ac:dyDescent="0.25">
      <c r="A449" s="8" t="s">
        <v>108</v>
      </c>
      <c r="B449" s="9" t="s">
        <v>45</v>
      </c>
      <c r="C449" s="10">
        <v>1701147461</v>
      </c>
      <c r="D449" s="10">
        <v>2089497095</v>
      </c>
      <c r="E449" s="10">
        <v>393552245</v>
      </c>
      <c r="F449" s="10">
        <v>2535727975</v>
      </c>
      <c r="G449" s="10">
        <v>1930890817</v>
      </c>
      <c r="H449" s="10">
        <v>6526666629</v>
      </c>
      <c r="I449" s="11">
        <v>1507448710</v>
      </c>
    </row>
    <row r="450" spans="1:9" ht="14.3" customHeight="1" x14ac:dyDescent="0.25">
      <c r="A450" s="14" t="s">
        <v>112</v>
      </c>
      <c r="B450" s="16" t="s">
        <v>45</v>
      </c>
      <c r="C450" s="18">
        <v>4410424</v>
      </c>
      <c r="D450" s="18">
        <v>21351048</v>
      </c>
      <c r="E450" s="18">
        <v>304454169</v>
      </c>
      <c r="F450" s="18">
        <v>535879070</v>
      </c>
      <c r="G450" s="18">
        <v>33964298</v>
      </c>
      <c r="H450" s="18">
        <v>29425503</v>
      </c>
      <c r="I450" s="20">
        <v>15605294</v>
      </c>
    </row>
    <row r="451" spans="1:9" ht="14.3" customHeight="1" x14ac:dyDescent="0.25">
      <c r="A451" s="8" t="s">
        <v>115</v>
      </c>
      <c r="B451" s="9" t="s">
        <v>45</v>
      </c>
      <c r="C451" s="10">
        <v>32736105</v>
      </c>
      <c r="D451" s="10">
        <v>97804596</v>
      </c>
      <c r="E451" s="10">
        <v>41924468</v>
      </c>
      <c r="F451" s="10">
        <v>53279481</v>
      </c>
      <c r="G451" s="10">
        <v>9371071</v>
      </c>
      <c r="H451" s="10">
        <v>34632051</v>
      </c>
      <c r="I451" s="11">
        <v>75455005</v>
      </c>
    </row>
    <row r="452" spans="1:9" ht="14.3" customHeight="1" x14ac:dyDescent="0.25">
      <c r="A452" s="14" t="s">
        <v>118</v>
      </c>
      <c r="B452" s="16" t="s">
        <v>45</v>
      </c>
      <c r="C452" s="18">
        <v>3311735</v>
      </c>
      <c r="D452" s="18">
        <v>55992962</v>
      </c>
      <c r="E452" s="18">
        <v>47093048</v>
      </c>
      <c r="F452" s="18">
        <v>112029364</v>
      </c>
      <c r="G452" s="18">
        <v>134466679</v>
      </c>
      <c r="H452" s="18">
        <v>825933261</v>
      </c>
      <c r="I452" s="20">
        <v>2304176</v>
      </c>
    </row>
    <row r="453" spans="1:9" ht="14.3" customHeight="1" x14ac:dyDescent="0.25">
      <c r="A453" s="8" t="s">
        <v>121</v>
      </c>
      <c r="B453" s="9" t="s">
        <v>45</v>
      </c>
      <c r="C453" s="10">
        <v>5842118</v>
      </c>
      <c r="D453" s="10">
        <v>22420811</v>
      </c>
      <c r="E453" s="10">
        <v>483116</v>
      </c>
      <c r="F453" s="10">
        <v>18857131</v>
      </c>
      <c r="G453" s="10">
        <v>10975306</v>
      </c>
      <c r="H453" s="10">
        <v>98033230</v>
      </c>
      <c r="I453" s="11">
        <v>39767147</v>
      </c>
    </row>
    <row r="454" spans="1:9" ht="14.3" customHeight="1" x14ac:dyDescent="0.25">
      <c r="A454" s="14" t="s">
        <v>124</v>
      </c>
      <c r="B454" s="16" t="s">
        <v>45</v>
      </c>
      <c r="C454" s="18">
        <v>3335910552</v>
      </c>
      <c r="D454" s="18">
        <v>1024646597</v>
      </c>
      <c r="E454" s="18">
        <v>598806427</v>
      </c>
      <c r="F454" s="18">
        <v>5588700495</v>
      </c>
      <c r="G454" s="18">
        <v>1139538110</v>
      </c>
      <c r="H454" s="18">
        <v>12729596177</v>
      </c>
      <c r="I454" s="20">
        <v>648289908</v>
      </c>
    </row>
    <row r="455" spans="1:9" ht="14.3" customHeight="1" x14ac:dyDescent="0.25">
      <c r="A455" s="8" t="s">
        <v>128</v>
      </c>
      <c r="B455" s="9" t="s">
        <v>45</v>
      </c>
      <c r="C455" s="10">
        <v>260501577</v>
      </c>
      <c r="D455" s="10">
        <v>105847554</v>
      </c>
      <c r="E455" s="10">
        <v>165500174</v>
      </c>
      <c r="F455" s="10">
        <v>345935637</v>
      </c>
      <c r="G455" s="10">
        <v>441021920</v>
      </c>
      <c r="H455" s="10">
        <v>1365638660</v>
      </c>
      <c r="I455" s="11">
        <v>255891574</v>
      </c>
    </row>
    <row r="456" spans="1:9" ht="14.3" customHeight="1" x14ac:dyDescent="0.25">
      <c r="A456" s="14" t="s">
        <v>131</v>
      </c>
      <c r="B456" s="16" t="s">
        <v>45</v>
      </c>
      <c r="C456" s="18">
        <v>208186208</v>
      </c>
      <c r="D456" s="18">
        <v>706285489</v>
      </c>
      <c r="E456" s="18">
        <v>151073252</v>
      </c>
      <c r="F456" s="18">
        <v>228416622</v>
      </c>
      <c r="G456" s="18">
        <v>191171382</v>
      </c>
      <c r="H456" s="18">
        <v>1086228570</v>
      </c>
      <c r="I456" s="20">
        <v>59685582</v>
      </c>
    </row>
    <row r="457" spans="1:9" ht="14.3" customHeight="1" x14ac:dyDescent="0.25">
      <c r="A457" s="8" t="s">
        <v>135</v>
      </c>
      <c r="B457" s="9" t="s">
        <v>45</v>
      </c>
      <c r="C457" s="10">
        <v>2737232</v>
      </c>
      <c r="D457" s="10">
        <v>644747789</v>
      </c>
      <c r="E457" s="10">
        <v>12660187</v>
      </c>
      <c r="F457" s="10">
        <v>27854335</v>
      </c>
      <c r="G457" s="10">
        <v>62713113</v>
      </c>
      <c r="H457" s="10">
        <v>273703930</v>
      </c>
      <c r="I457" s="11">
        <v>80933491</v>
      </c>
    </row>
    <row r="458" spans="1:9" ht="14.3" customHeight="1" x14ac:dyDescent="0.25">
      <c r="A458" s="14" t="s">
        <v>138</v>
      </c>
      <c r="B458" s="16" t="s">
        <v>45</v>
      </c>
      <c r="C458" s="18">
        <v>11511387</v>
      </c>
      <c r="D458" s="18">
        <v>17266979</v>
      </c>
      <c r="E458" s="18">
        <v>31156107</v>
      </c>
      <c r="F458" s="18">
        <v>27606675</v>
      </c>
      <c r="G458" s="18">
        <v>92482225</v>
      </c>
      <c r="H458" s="18">
        <v>310117332</v>
      </c>
      <c r="I458" s="20">
        <v>23992477</v>
      </c>
    </row>
    <row r="459" spans="1:9" ht="14.3" customHeight="1" x14ac:dyDescent="0.25">
      <c r="A459" s="8" t="s">
        <v>141</v>
      </c>
      <c r="B459" s="9" t="s">
        <v>45</v>
      </c>
      <c r="C459" s="10">
        <v>4565083</v>
      </c>
      <c r="D459" s="10">
        <v>8775182</v>
      </c>
      <c r="E459" s="10">
        <v>17864377</v>
      </c>
      <c r="F459" s="10">
        <v>39977776</v>
      </c>
      <c r="G459" s="10">
        <v>43767982</v>
      </c>
      <c r="H459" s="10">
        <v>124691334</v>
      </c>
      <c r="I459" s="11">
        <v>36045886</v>
      </c>
    </row>
    <row r="460" spans="1:9" ht="14.3" customHeight="1" x14ac:dyDescent="0.25">
      <c r="A460" s="14" t="s">
        <v>144</v>
      </c>
      <c r="B460" s="16" t="s">
        <v>45</v>
      </c>
      <c r="C460" s="18">
        <v>850958979</v>
      </c>
      <c r="D460" s="18">
        <v>544544795</v>
      </c>
      <c r="E460" s="18">
        <v>344445275</v>
      </c>
      <c r="F460" s="18">
        <v>1729918859</v>
      </c>
      <c r="G460" s="18">
        <v>1079324311</v>
      </c>
      <c r="H460" s="18">
        <v>7697777666</v>
      </c>
      <c r="I460" s="20">
        <v>186525319</v>
      </c>
    </row>
    <row r="461" spans="1:9" ht="14.3" customHeight="1" x14ac:dyDescent="0.25">
      <c r="A461" s="8" t="s">
        <v>148</v>
      </c>
      <c r="B461" s="9" t="s">
        <v>45</v>
      </c>
      <c r="C461" s="10">
        <v>115635474</v>
      </c>
      <c r="D461" s="10">
        <v>65369828</v>
      </c>
      <c r="E461" s="10">
        <v>1630227988</v>
      </c>
      <c r="F461" s="10">
        <v>1205648092</v>
      </c>
      <c r="G461" s="10">
        <v>1323869013</v>
      </c>
      <c r="H461" s="10">
        <v>2932005802</v>
      </c>
      <c r="I461" s="11">
        <v>211616172</v>
      </c>
    </row>
    <row r="462" spans="1:9" s="70" customFormat="1" ht="14.3" customHeight="1" x14ac:dyDescent="0.25">
      <c r="A462" s="77" t="s">
        <v>505</v>
      </c>
      <c r="B462" s="78">
        <v>2005</v>
      </c>
      <c r="C462" s="79">
        <f>SUM(C435:C461)</f>
        <v>19801949290</v>
      </c>
      <c r="D462" s="79">
        <f t="shared" ref="D462" si="48">SUM(D435:D461)</f>
        <v>10180838168</v>
      </c>
      <c r="E462" s="79">
        <f t="shared" ref="E462" si="49">SUM(E435:E461)</f>
        <v>9252245945</v>
      </c>
      <c r="F462" s="79">
        <f t="shared" ref="F462" si="50">SUM(F435:F461)</f>
        <v>38835318469</v>
      </c>
      <c r="G462" s="79">
        <f>SUM(G435:G461)</f>
        <v>16525462742</v>
      </c>
      <c r="H462" s="79">
        <f t="shared" ref="H462" si="51">SUM(H435:H461)</f>
        <v>99129787354</v>
      </c>
      <c r="I462" s="79">
        <f t="shared" ref="I462" si="52">SUM(I435:I461)</f>
        <v>7257348760</v>
      </c>
    </row>
    <row r="463" spans="1:9" ht="14.3" customHeight="1" x14ac:dyDescent="0.25">
      <c r="A463" s="8" t="s">
        <v>27</v>
      </c>
      <c r="B463" s="9" t="s">
        <v>46</v>
      </c>
      <c r="C463" s="10">
        <v>246302743</v>
      </c>
      <c r="D463" s="10">
        <v>149295284</v>
      </c>
      <c r="E463" s="10">
        <v>366125841</v>
      </c>
      <c r="F463" s="10">
        <v>312785136</v>
      </c>
      <c r="G463" s="10">
        <v>420502499</v>
      </c>
      <c r="H463" s="10">
        <v>1658336769</v>
      </c>
      <c r="I463" s="11">
        <v>135982734</v>
      </c>
    </row>
    <row r="464" spans="1:9" ht="14.3" customHeight="1" x14ac:dyDescent="0.25">
      <c r="A464" s="14" t="s">
        <v>57</v>
      </c>
      <c r="B464" s="16" t="s">
        <v>46</v>
      </c>
      <c r="C464" s="18">
        <v>1801722583</v>
      </c>
      <c r="D464" s="18">
        <v>1794723150</v>
      </c>
      <c r="E464" s="18">
        <v>471246953</v>
      </c>
      <c r="F464" s="18">
        <v>5048810461</v>
      </c>
      <c r="G464" s="18">
        <v>1586427581</v>
      </c>
      <c r="H464" s="18">
        <v>7977983663</v>
      </c>
      <c r="I464" s="20">
        <v>696043210</v>
      </c>
    </row>
    <row r="465" spans="1:9" ht="14.3" customHeight="1" x14ac:dyDescent="0.25">
      <c r="A465" s="8" t="s">
        <v>60</v>
      </c>
      <c r="B465" s="9" t="s">
        <v>46</v>
      </c>
      <c r="C465" s="10">
        <v>11135958</v>
      </c>
      <c r="D465" s="10">
        <v>106430754</v>
      </c>
      <c r="E465" s="10">
        <v>3219455</v>
      </c>
      <c r="F465" s="10">
        <v>15630407</v>
      </c>
      <c r="G465" s="10">
        <v>67518552</v>
      </c>
      <c r="H465" s="10">
        <v>51814615</v>
      </c>
      <c r="I465" s="11">
        <v>25954043</v>
      </c>
    </row>
    <row r="466" spans="1:9" ht="14.3" customHeight="1" x14ac:dyDescent="0.25">
      <c r="A466" s="14" t="s">
        <v>66</v>
      </c>
      <c r="B466" s="16" t="s">
        <v>46</v>
      </c>
      <c r="C466" s="18">
        <v>5515096</v>
      </c>
      <c r="D466" s="18">
        <v>9266879</v>
      </c>
      <c r="E466" s="18">
        <v>3667511</v>
      </c>
      <c r="F466" s="18">
        <v>2876864</v>
      </c>
      <c r="G466" s="18">
        <v>17335611</v>
      </c>
      <c r="H466" s="18">
        <v>36317910</v>
      </c>
      <c r="I466" s="20">
        <v>14916171</v>
      </c>
    </row>
    <row r="467" spans="1:9" ht="14.3" customHeight="1" x14ac:dyDescent="0.25">
      <c r="A467" s="8" t="s">
        <v>70</v>
      </c>
      <c r="B467" s="9" t="s">
        <v>46</v>
      </c>
      <c r="C467" s="10">
        <v>19295739</v>
      </c>
      <c r="D467" s="10">
        <v>24554635</v>
      </c>
      <c r="E467" s="10">
        <v>2220245</v>
      </c>
      <c r="F467" s="10">
        <v>28243848</v>
      </c>
      <c r="G467" s="10">
        <v>9677551</v>
      </c>
      <c r="H467" s="10">
        <v>1732715899</v>
      </c>
      <c r="I467" s="11">
        <v>4829910</v>
      </c>
    </row>
    <row r="468" spans="1:9" ht="14.3" customHeight="1" x14ac:dyDescent="0.25">
      <c r="A468" s="14" t="s">
        <v>74</v>
      </c>
      <c r="B468" s="16" t="s">
        <v>46</v>
      </c>
      <c r="C468" s="18">
        <v>82691096</v>
      </c>
      <c r="D468" s="18">
        <v>107501753</v>
      </c>
      <c r="E468" s="18">
        <v>65253099</v>
      </c>
      <c r="F468" s="18">
        <v>146435256</v>
      </c>
      <c r="G468" s="18">
        <v>293463401</v>
      </c>
      <c r="H468" s="18">
        <v>2355464743</v>
      </c>
      <c r="I468" s="20">
        <v>131221585</v>
      </c>
    </row>
    <row r="469" spans="1:9" ht="14.3" customHeight="1" x14ac:dyDescent="0.25">
      <c r="A469" s="8" t="s">
        <v>77</v>
      </c>
      <c r="B469" s="9" t="s">
        <v>46</v>
      </c>
      <c r="C469" s="10">
        <v>1756353403</v>
      </c>
      <c r="D469" s="10">
        <v>201517447</v>
      </c>
      <c r="E469" s="10">
        <v>123094313</v>
      </c>
      <c r="F469" s="10">
        <v>810203498</v>
      </c>
      <c r="G469" s="10">
        <v>235301175</v>
      </c>
      <c r="H469" s="10">
        <v>2832491503</v>
      </c>
      <c r="I469" s="11">
        <v>297890870</v>
      </c>
    </row>
    <row r="470" spans="1:9" ht="14.3" customHeight="1" x14ac:dyDescent="0.25">
      <c r="A470" s="14" t="s">
        <v>80</v>
      </c>
      <c r="B470" s="16" t="s">
        <v>46</v>
      </c>
      <c r="C470" s="18">
        <v>5170244</v>
      </c>
      <c r="D470" s="18">
        <v>21275838</v>
      </c>
      <c r="E470" s="18">
        <v>81862977</v>
      </c>
      <c r="F470" s="18">
        <v>505413300</v>
      </c>
      <c r="G470" s="18">
        <v>11209711</v>
      </c>
      <c r="H470" s="18">
        <v>47887292</v>
      </c>
      <c r="I470" s="20">
        <v>8893327</v>
      </c>
    </row>
    <row r="471" spans="1:9" ht="14.3" customHeight="1" x14ac:dyDescent="0.25">
      <c r="A471" s="8" t="s">
        <v>84</v>
      </c>
      <c r="B471" s="9" t="s">
        <v>46</v>
      </c>
      <c r="C471" s="10">
        <v>32617589</v>
      </c>
      <c r="D471" s="10">
        <v>14541449</v>
      </c>
      <c r="E471" s="10">
        <v>1532430911</v>
      </c>
      <c r="F471" s="10">
        <v>587898771</v>
      </c>
      <c r="G471" s="10">
        <v>409703727</v>
      </c>
      <c r="H471" s="10">
        <v>1414687101</v>
      </c>
      <c r="I471" s="11">
        <v>37403212</v>
      </c>
    </row>
    <row r="472" spans="1:9" ht="14.3" customHeight="1" x14ac:dyDescent="0.25">
      <c r="A472" s="14" t="s">
        <v>88</v>
      </c>
      <c r="B472" s="16" t="s">
        <v>46</v>
      </c>
      <c r="C472" s="18">
        <v>3994335785</v>
      </c>
      <c r="D472" s="18">
        <v>1096803067</v>
      </c>
      <c r="E472" s="18">
        <v>951809721</v>
      </c>
      <c r="F472" s="18">
        <v>7451975348</v>
      </c>
      <c r="G472" s="18">
        <v>3000465922</v>
      </c>
      <c r="H472" s="18">
        <v>11170506450</v>
      </c>
      <c r="I472" s="20">
        <v>914388597</v>
      </c>
    </row>
    <row r="473" spans="1:9" ht="14.3" customHeight="1" x14ac:dyDescent="0.25">
      <c r="A473" s="8" t="s">
        <v>91</v>
      </c>
      <c r="B473" s="9" t="s">
        <v>46</v>
      </c>
      <c r="C473" s="10">
        <v>2759384100</v>
      </c>
      <c r="D473" s="10">
        <v>1177037298</v>
      </c>
      <c r="E473" s="10">
        <v>1835731547</v>
      </c>
      <c r="F473" s="10">
        <v>9207328534</v>
      </c>
      <c r="G473" s="10">
        <v>5113826295</v>
      </c>
      <c r="H473" s="10">
        <v>34508395622</v>
      </c>
      <c r="I473" s="11">
        <v>1365071137</v>
      </c>
    </row>
    <row r="474" spans="1:9" ht="14.3" customHeight="1" x14ac:dyDescent="0.25">
      <c r="A474" s="14" t="s">
        <v>95</v>
      </c>
      <c r="B474" s="16" t="s">
        <v>46</v>
      </c>
      <c r="C474" s="18">
        <v>156689904</v>
      </c>
      <c r="D474" s="18">
        <v>91440426</v>
      </c>
      <c r="E474" s="18">
        <v>13020079</v>
      </c>
      <c r="F474" s="18">
        <v>303152157</v>
      </c>
      <c r="G474" s="18">
        <v>108810719</v>
      </c>
      <c r="H474" s="18">
        <v>170022256</v>
      </c>
      <c r="I474" s="20">
        <v>15490930</v>
      </c>
    </row>
    <row r="475" spans="1:9" ht="14.3" customHeight="1" x14ac:dyDescent="0.25">
      <c r="A475" s="8" t="s">
        <v>100</v>
      </c>
      <c r="B475" s="9" t="s">
        <v>46</v>
      </c>
      <c r="C475" s="10">
        <v>127863008</v>
      </c>
      <c r="D475" s="10">
        <v>90793605</v>
      </c>
      <c r="E475" s="10">
        <v>33749755</v>
      </c>
      <c r="F475" s="10">
        <v>245293375</v>
      </c>
      <c r="G475" s="10">
        <v>140404796</v>
      </c>
      <c r="H475" s="10">
        <v>2266870450</v>
      </c>
      <c r="I475" s="11">
        <v>50244326</v>
      </c>
    </row>
    <row r="476" spans="1:9" ht="14.3" customHeight="1" x14ac:dyDescent="0.25">
      <c r="A476" s="14" t="s">
        <v>103</v>
      </c>
      <c r="B476" s="16" t="s">
        <v>46</v>
      </c>
      <c r="C476" s="18">
        <v>3142676678</v>
      </c>
      <c r="D476" s="18">
        <v>246432829</v>
      </c>
      <c r="E476" s="18">
        <v>326707885</v>
      </c>
      <c r="F476" s="18">
        <v>4400339158</v>
      </c>
      <c r="G476" s="18">
        <v>714259988</v>
      </c>
      <c r="H476" s="18">
        <v>4610750607</v>
      </c>
      <c r="I476" s="20">
        <v>506895645</v>
      </c>
    </row>
    <row r="477" spans="1:9" ht="14.3" customHeight="1" x14ac:dyDescent="0.25">
      <c r="A477" s="8" t="s">
        <v>108</v>
      </c>
      <c r="B477" s="9" t="s">
        <v>46</v>
      </c>
      <c r="C477" s="10">
        <v>1707776656</v>
      </c>
      <c r="D477" s="10">
        <v>2036835816</v>
      </c>
      <c r="E477" s="10">
        <v>493999567</v>
      </c>
      <c r="F477" s="10">
        <v>2658098881</v>
      </c>
      <c r="G477" s="10">
        <v>2112302568</v>
      </c>
      <c r="H477" s="10">
        <v>7175759882</v>
      </c>
      <c r="I477" s="11">
        <v>1474516468</v>
      </c>
    </row>
    <row r="478" spans="1:9" ht="14.3" customHeight="1" x14ac:dyDescent="0.25">
      <c r="A478" s="14" t="s">
        <v>112</v>
      </c>
      <c r="B478" s="16" t="s">
        <v>46</v>
      </c>
      <c r="C478" s="18">
        <v>4305483</v>
      </c>
      <c r="D478" s="18">
        <v>21546385</v>
      </c>
      <c r="E478" s="18">
        <v>260708173</v>
      </c>
      <c r="F478" s="18">
        <v>621736477</v>
      </c>
      <c r="G478" s="18">
        <v>47233594</v>
      </c>
      <c r="H478" s="18">
        <v>64193889</v>
      </c>
      <c r="I478" s="20">
        <v>18593907</v>
      </c>
    </row>
    <row r="479" spans="1:9" ht="14.3" customHeight="1" x14ac:dyDescent="0.25">
      <c r="A479" s="8" t="s">
        <v>115</v>
      </c>
      <c r="B479" s="9" t="s">
        <v>46</v>
      </c>
      <c r="C479" s="10">
        <v>70447687</v>
      </c>
      <c r="D479" s="10">
        <v>88935355</v>
      </c>
      <c r="E479" s="10">
        <v>33007719</v>
      </c>
      <c r="F479" s="10">
        <v>59667437</v>
      </c>
      <c r="G479" s="10">
        <v>6630369</v>
      </c>
      <c r="H479" s="10">
        <v>32915884</v>
      </c>
      <c r="I479" s="11">
        <v>85708695</v>
      </c>
    </row>
    <row r="480" spans="1:9" ht="14.3" customHeight="1" x14ac:dyDescent="0.25">
      <c r="A480" s="14" t="s">
        <v>118</v>
      </c>
      <c r="B480" s="16" t="s">
        <v>46</v>
      </c>
      <c r="C480" s="18">
        <v>2745093</v>
      </c>
      <c r="D480" s="18">
        <v>61733189</v>
      </c>
      <c r="E480" s="18">
        <v>49749022</v>
      </c>
      <c r="F480" s="18">
        <v>77996531</v>
      </c>
      <c r="G480" s="18">
        <v>144649615</v>
      </c>
      <c r="H480" s="18">
        <v>1845736441</v>
      </c>
      <c r="I480" s="20">
        <v>1586890</v>
      </c>
    </row>
    <row r="481" spans="1:9" ht="14.3" customHeight="1" x14ac:dyDescent="0.25">
      <c r="A481" s="8" t="s">
        <v>121</v>
      </c>
      <c r="B481" s="9" t="s">
        <v>46</v>
      </c>
      <c r="C481" s="10">
        <v>7391306</v>
      </c>
      <c r="D481" s="10">
        <v>25637694</v>
      </c>
      <c r="E481" s="10">
        <v>127382</v>
      </c>
      <c r="F481" s="10">
        <v>20303188</v>
      </c>
      <c r="G481" s="10">
        <v>12194121</v>
      </c>
      <c r="H481" s="10">
        <v>83508117</v>
      </c>
      <c r="I481" s="11">
        <v>29745648</v>
      </c>
    </row>
    <row r="482" spans="1:9" ht="14.3" customHeight="1" x14ac:dyDescent="0.25">
      <c r="A482" s="14" t="s">
        <v>124</v>
      </c>
      <c r="B482" s="16" t="s">
        <v>46</v>
      </c>
      <c r="C482" s="18">
        <v>3618109373</v>
      </c>
      <c r="D482" s="18">
        <v>1002697515</v>
      </c>
      <c r="E482" s="18">
        <v>627105584</v>
      </c>
      <c r="F482" s="18">
        <v>6450988529</v>
      </c>
      <c r="G482" s="18">
        <v>1283666210</v>
      </c>
      <c r="H482" s="18">
        <v>13651260394</v>
      </c>
      <c r="I482" s="20">
        <v>699721793</v>
      </c>
    </row>
    <row r="483" spans="1:9" ht="14.3" customHeight="1" x14ac:dyDescent="0.25">
      <c r="A483" s="8" t="s">
        <v>128</v>
      </c>
      <c r="B483" s="9" t="s">
        <v>46</v>
      </c>
      <c r="C483" s="10">
        <v>380812956</v>
      </c>
      <c r="D483" s="10">
        <v>100989001</v>
      </c>
      <c r="E483" s="10">
        <v>176284009</v>
      </c>
      <c r="F483" s="10">
        <v>426027402</v>
      </c>
      <c r="G483" s="10">
        <v>519278989</v>
      </c>
      <c r="H483" s="10">
        <v>2462949040</v>
      </c>
      <c r="I483" s="11">
        <v>302015966</v>
      </c>
    </row>
    <row r="484" spans="1:9" ht="14.3" customHeight="1" x14ac:dyDescent="0.25">
      <c r="A484" s="14" t="s">
        <v>131</v>
      </c>
      <c r="B484" s="16" t="s">
        <v>46</v>
      </c>
      <c r="C484" s="18">
        <v>212206709</v>
      </c>
      <c r="D484" s="18">
        <v>631442727</v>
      </c>
      <c r="E484" s="18">
        <v>153312082</v>
      </c>
      <c r="F484" s="18">
        <v>252231885</v>
      </c>
      <c r="G484" s="18">
        <v>193738119</v>
      </c>
      <c r="H484" s="18">
        <v>2532521775</v>
      </c>
      <c r="I484" s="20">
        <v>44576944</v>
      </c>
    </row>
    <row r="485" spans="1:9" ht="14.3" customHeight="1" x14ac:dyDescent="0.25">
      <c r="A485" s="8" t="s">
        <v>135</v>
      </c>
      <c r="B485" s="9" t="s">
        <v>46</v>
      </c>
      <c r="C485" s="10">
        <v>1758257</v>
      </c>
      <c r="D485" s="10">
        <v>640780377</v>
      </c>
      <c r="E485" s="10">
        <v>18921974</v>
      </c>
      <c r="F485" s="10">
        <v>40669436</v>
      </c>
      <c r="G485" s="10">
        <v>73042770</v>
      </c>
      <c r="H485" s="10">
        <v>305053435</v>
      </c>
      <c r="I485" s="11">
        <v>92469368</v>
      </c>
    </row>
    <row r="486" spans="1:9" ht="14.3" customHeight="1" x14ac:dyDescent="0.25">
      <c r="A486" s="14" t="s">
        <v>138</v>
      </c>
      <c r="B486" s="16" t="s">
        <v>46</v>
      </c>
      <c r="C486" s="18">
        <v>12357118</v>
      </c>
      <c r="D486" s="18">
        <v>8612124</v>
      </c>
      <c r="E486" s="18">
        <v>59206353</v>
      </c>
      <c r="F486" s="18">
        <v>46792752</v>
      </c>
      <c r="G486" s="18">
        <v>113018761</v>
      </c>
      <c r="H486" s="18">
        <v>640459690</v>
      </c>
      <c r="I486" s="20">
        <v>70649249</v>
      </c>
    </row>
    <row r="487" spans="1:9" ht="14.3" customHeight="1" x14ac:dyDescent="0.25">
      <c r="A487" s="8" t="s">
        <v>141</v>
      </c>
      <c r="B487" s="9" t="s">
        <v>46</v>
      </c>
      <c r="C487" s="10">
        <v>4683395</v>
      </c>
      <c r="D487" s="10">
        <v>9943687</v>
      </c>
      <c r="E487" s="10">
        <v>18581046</v>
      </c>
      <c r="F487" s="10">
        <v>50242494</v>
      </c>
      <c r="G487" s="10">
        <v>47645542</v>
      </c>
      <c r="H487" s="10">
        <v>238469694</v>
      </c>
      <c r="I487" s="11">
        <v>34049332</v>
      </c>
    </row>
    <row r="488" spans="1:9" ht="14.3" customHeight="1" x14ac:dyDescent="0.25">
      <c r="A488" s="14" t="s">
        <v>144</v>
      </c>
      <c r="B488" s="16" t="s">
        <v>46</v>
      </c>
      <c r="C488" s="18">
        <v>905903353</v>
      </c>
      <c r="D488" s="18">
        <v>532824361</v>
      </c>
      <c r="E488" s="18">
        <v>340676785</v>
      </c>
      <c r="F488" s="18">
        <v>1809388160</v>
      </c>
      <c r="G488" s="18">
        <v>1282384345</v>
      </c>
      <c r="H488" s="18">
        <v>8511881752</v>
      </c>
      <c r="I488" s="20">
        <v>185331810</v>
      </c>
    </row>
    <row r="489" spans="1:9" ht="14.3" customHeight="1" x14ac:dyDescent="0.25">
      <c r="A489" s="8" t="s">
        <v>148</v>
      </c>
      <c r="B489" s="9" t="s">
        <v>46</v>
      </c>
      <c r="C489" s="10">
        <v>147355130</v>
      </c>
      <c r="D489" s="10">
        <v>69210492</v>
      </c>
      <c r="E489" s="10">
        <v>1703828271</v>
      </c>
      <c r="F489" s="10">
        <v>1453892302</v>
      </c>
      <c r="G489" s="10">
        <v>1239500704</v>
      </c>
      <c r="H489" s="10">
        <v>3425863036</v>
      </c>
      <c r="I489" s="11">
        <v>201123898</v>
      </c>
    </row>
    <row r="490" spans="1:9" s="70" customFormat="1" ht="14.3" customHeight="1" x14ac:dyDescent="0.25">
      <c r="A490" s="77" t="s">
        <v>505</v>
      </c>
      <c r="B490" s="78">
        <v>2006</v>
      </c>
      <c r="C490" s="79">
        <f>SUM(C463:C489)</f>
        <v>21217606442</v>
      </c>
      <c r="D490" s="79">
        <f t="shared" ref="D490" si="53">SUM(D463:D489)</f>
        <v>10362803137</v>
      </c>
      <c r="E490" s="79">
        <f t="shared" ref="E490" si="54">SUM(E463:E489)</f>
        <v>9745648259</v>
      </c>
      <c r="F490" s="79">
        <f t="shared" ref="F490" si="55">SUM(F463:F489)</f>
        <v>43034421587</v>
      </c>
      <c r="G490" s="79">
        <f>SUM(G463:G489)</f>
        <v>19204193235</v>
      </c>
      <c r="H490" s="79">
        <f t="shared" ref="H490" si="56">SUM(H463:H489)</f>
        <v>111804817909</v>
      </c>
      <c r="I490" s="79">
        <f t="shared" ref="I490" si="57">SUM(I463:I489)</f>
        <v>7445315665</v>
      </c>
    </row>
    <row r="491" spans="1:9" ht="14.3" customHeight="1" x14ac:dyDescent="0.25">
      <c r="A491" s="8" t="s">
        <v>27</v>
      </c>
      <c r="B491" s="9" t="s">
        <v>47</v>
      </c>
      <c r="C491" s="10">
        <v>233950289</v>
      </c>
      <c r="D491" s="10">
        <v>121828383</v>
      </c>
      <c r="E491" s="10">
        <v>314724241</v>
      </c>
      <c r="F491" s="10">
        <v>360559312</v>
      </c>
      <c r="G491" s="10">
        <v>501904068</v>
      </c>
      <c r="H491" s="10">
        <v>1472532571</v>
      </c>
      <c r="I491" s="11">
        <v>185908207</v>
      </c>
    </row>
    <row r="492" spans="1:9" ht="14.3" customHeight="1" x14ac:dyDescent="0.25">
      <c r="A492" s="14" t="s">
        <v>57</v>
      </c>
      <c r="B492" s="16" t="s">
        <v>47</v>
      </c>
      <c r="C492" s="18">
        <v>1990311448</v>
      </c>
      <c r="D492" s="18">
        <v>1594101523</v>
      </c>
      <c r="E492" s="18">
        <v>484444953</v>
      </c>
      <c r="F492" s="18">
        <v>5761461937</v>
      </c>
      <c r="G492" s="18">
        <v>1761370862</v>
      </c>
      <c r="H492" s="18">
        <v>8535165981</v>
      </c>
      <c r="I492" s="20">
        <v>708754717</v>
      </c>
    </row>
    <row r="493" spans="1:9" ht="14.3" customHeight="1" x14ac:dyDescent="0.25">
      <c r="A493" s="8" t="s">
        <v>60</v>
      </c>
      <c r="B493" s="9" t="s">
        <v>47</v>
      </c>
      <c r="C493" s="10">
        <v>23227944</v>
      </c>
      <c r="D493" s="10">
        <v>105046683</v>
      </c>
      <c r="E493" s="10">
        <v>3263357</v>
      </c>
      <c r="F493" s="10">
        <v>26900393</v>
      </c>
      <c r="G493" s="10">
        <v>81653966</v>
      </c>
      <c r="H493" s="10">
        <v>47085369</v>
      </c>
      <c r="I493" s="11">
        <v>22392610</v>
      </c>
    </row>
    <row r="494" spans="1:9" ht="14.3" customHeight="1" x14ac:dyDescent="0.25">
      <c r="A494" s="14" t="s">
        <v>66</v>
      </c>
      <c r="B494" s="16" t="s">
        <v>47</v>
      </c>
      <c r="C494" s="18">
        <v>5648373</v>
      </c>
      <c r="D494" s="18">
        <v>6618354</v>
      </c>
      <c r="E494" s="18">
        <v>4561076</v>
      </c>
      <c r="F494" s="18">
        <v>4578613</v>
      </c>
      <c r="G494" s="18">
        <v>19494585</v>
      </c>
      <c r="H494" s="18">
        <v>40874902</v>
      </c>
      <c r="I494" s="20">
        <v>15576681</v>
      </c>
    </row>
    <row r="495" spans="1:9" ht="14.3" customHeight="1" x14ac:dyDescent="0.25">
      <c r="A495" s="8" t="s">
        <v>70</v>
      </c>
      <c r="B495" s="9" t="s">
        <v>47</v>
      </c>
      <c r="C495" s="10">
        <v>17142569</v>
      </c>
      <c r="D495" s="10">
        <v>8762198</v>
      </c>
      <c r="E495" s="10">
        <v>1570066</v>
      </c>
      <c r="F495" s="10">
        <v>21045357</v>
      </c>
      <c r="G495" s="10">
        <v>11819055</v>
      </c>
      <c r="H495" s="10">
        <v>119281262</v>
      </c>
      <c r="I495" s="11">
        <v>6287078</v>
      </c>
    </row>
    <row r="496" spans="1:9" ht="14.3" customHeight="1" x14ac:dyDescent="0.25">
      <c r="A496" s="14" t="s">
        <v>74</v>
      </c>
      <c r="B496" s="16" t="s">
        <v>47</v>
      </c>
      <c r="C496" s="18">
        <v>142314525</v>
      </c>
      <c r="D496" s="18">
        <v>115695739</v>
      </c>
      <c r="E496" s="18">
        <v>85062229</v>
      </c>
      <c r="F496" s="18">
        <v>250480087</v>
      </c>
      <c r="G496" s="18">
        <v>343751194</v>
      </c>
      <c r="H496" s="18">
        <v>3126761567</v>
      </c>
      <c r="I496" s="20">
        <v>196213631</v>
      </c>
    </row>
    <row r="497" spans="1:9" ht="14.3" customHeight="1" x14ac:dyDescent="0.25">
      <c r="A497" s="8" t="s">
        <v>77</v>
      </c>
      <c r="B497" s="9" t="s">
        <v>47</v>
      </c>
      <c r="C497" s="10">
        <v>1597658666</v>
      </c>
      <c r="D497" s="10">
        <v>208716624</v>
      </c>
      <c r="E497" s="10">
        <v>139028009</v>
      </c>
      <c r="F497" s="10">
        <v>719442722</v>
      </c>
      <c r="G497" s="10">
        <v>255263857</v>
      </c>
      <c r="H497" s="10">
        <v>1094800638</v>
      </c>
      <c r="I497" s="11">
        <v>279166848</v>
      </c>
    </row>
    <row r="498" spans="1:9" ht="14.3" customHeight="1" x14ac:dyDescent="0.25">
      <c r="A498" s="14" t="s">
        <v>80</v>
      </c>
      <c r="B498" s="16" t="s">
        <v>47</v>
      </c>
      <c r="C498" s="18">
        <v>3448053</v>
      </c>
      <c r="D498" s="18">
        <v>15599553</v>
      </c>
      <c r="E498" s="18">
        <v>92614970</v>
      </c>
      <c r="F498" s="18">
        <v>146771571</v>
      </c>
      <c r="G498" s="18">
        <v>15064148</v>
      </c>
      <c r="H498" s="18">
        <v>32403155</v>
      </c>
      <c r="I498" s="20">
        <v>9173970</v>
      </c>
    </row>
    <row r="499" spans="1:9" ht="14.3" customHeight="1" x14ac:dyDescent="0.25">
      <c r="A499" s="8" t="s">
        <v>84</v>
      </c>
      <c r="B499" s="9" t="s">
        <v>47</v>
      </c>
      <c r="C499" s="10">
        <v>30515647</v>
      </c>
      <c r="D499" s="10">
        <v>14870251</v>
      </c>
      <c r="E499" s="10">
        <v>1553311912</v>
      </c>
      <c r="F499" s="10">
        <v>398358961</v>
      </c>
      <c r="G499" s="10">
        <v>408111861</v>
      </c>
      <c r="H499" s="10">
        <v>1245480396</v>
      </c>
      <c r="I499" s="11">
        <v>53951770</v>
      </c>
    </row>
    <row r="500" spans="1:9" ht="14.3" customHeight="1" x14ac:dyDescent="0.25">
      <c r="A500" s="14" t="s">
        <v>88</v>
      </c>
      <c r="B500" s="16" t="s">
        <v>47</v>
      </c>
      <c r="C500" s="18">
        <v>4157043293</v>
      </c>
      <c r="D500" s="18">
        <v>1035102989</v>
      </c>
      <c r="E500" s="18">
        <v>980178904</v>
      </c>
      <c r="F500" s="18">
        <v>7907862187</v>
      </c>
      <c r="G500" s="18">
        <v>2581754855</v>
      </c>
      <c r="H500" s="18">
        <v>11427303620</v>
      </c>
      <c r="I500" s="20">
        <v>1175948664</v>
      </c>
    </row>
    <row r="501" spans="1:9" ht="14.3" customHeight="1" x14ac:dyDescent="0.25">
      <c r="A501" s="8" t="s">
        <v>91</v>
      </c>
      <c r="B501" s="9" t="s">
        <v>47</v>
      </c>
      <c r="C501" s="10">
        <v>2926516602</v>
      </c>
      <c r="D501" s="10">
        <v>1196114886</v>
      </c>
      <c r="E501" s="10">
        <v>1988075322</v>
      </c>
      <c r="F501" s="10">
        <v>10698230026</v>
      </c>
      <c r="G501" s="10">
        <v>5634929278</v>
      </c>
      <c r="H501" s="10">
        <v>37444113641</v>
      </c>
      <c r="I501" s="11">
        <v>1538695812</v>
      </c>
    </row>
    <row r="502" spans="1:9" ht="14.3" customHeight="1" x14ac:dyDescent="0.25">
      <c r="A502" s="14" t="s">
        <v>95</v>
      </c>
      <c r="B502" s="16" t="s">
        <v>47</v>
      </c>
      <c r="C502" s="18">
        <v>174557311</v>
      </c>
      <c r="D502" s="18">
        <v>62612860</v>
      </c>
      <c r="E502" s="18">
        <v>18202991</v>
      </c>
      <c r="F502" s="18">
        <v>256797026</v>
      </c>
      <c r="G502" s="18">
        <v>120196077</v>
      </c>
      <c r="H502" s="18">
        <v>170972776</v>
      </c>
      <c r="I502" s="20">
        <v>18911410</v>
      </c>
    </row>
    <row r="503" spans="1:9" ht="14.3" customHeight="1" x14ac:dyDescent="0.25">
      <c r="A503" s="8" t="s">
        <v>100</v>
      </c>
      <c r="B503" s="9" t="s">
        <v>47</v>
      </c>
      <c r="C503" s="10">
        <v>111982724</v>
      </c>
      <c r="D503" s="10">
        <v>83575433</v>
      </c>
      <c r="E503" s="10">
        <v>63387363</v>
      </c>
      <c r="F503" s="10">
        <v>283649363</v>
      </c>
      <c r="G503" s="10">
        <v>170907958</v>
      </c>
      <c r="H503" s="10">
        <v>2614145470</v>
      </c>
      <c r="I503" s="11">
        <v>53602443</v>
      </c>
    </row>
    <row r="504" spans="1:9" ht="14.3" customHeight="1" x14ac:dyDescent="0.25">
      <c r="A504" s="14" t="s">
        <v>103</v>
      </c>
      <c r="B504" s="16" t="s">
        <v>47</v>
      </c>
      <c r="C504" s="18">
        <v>3264991851</v>
      </c>
      <c r="D504" s="18">
        <v>254231558</v>
      </c>
      <c r="E504" s="18">
        <v>369932596</v>
      </c>
      <c r="F504" s="18">
        <v>5341014670</v>
      </c>
      <c r="G504" s="18">
        <v>782639634</v>
      </c>
      <c r="H504" s="18">
        <v>4401582222</v>
      </c>
      <c r="I504" s="20">
        <v>564280689</v>
      </c>
    </row>
    <row r="505" spans="1:9" ht="14.3" customHeight="1" x14ac:dyDescent="0.25">
      <c r="A505" s="8" t="s">
        <v>108</v>
      </c>
      <c r="B505" s="9" t="s">
        <v>47</v>
      </c>
      <c r="C505" s="10">
        <v>1772784133</v>
      </c>
      <c r="D505" s="10">
        <v>2206131718</v>
      </c>
      <c r="E505" s="10">
        <v>576907453</v>
      </c>
      <c r="F505" s="10">
        <v>2734270986</v>
      </c>
      <c r="G505" s="10">
        <v>2347893353</v>
      </c>
      <c r="H505" s="10">
        <v>7296921254</v>
      </c>
      <c r="I505" s="11">
        <v>1448949425</v>
      </c>
    </row>
    <row r="506" spans="1:9" ht="14.3" customHeight="1" x14ac:dyDescent="0.25">
      <c r="A506" s="14" t="s">
        <v>112</v>
      </c>
      <c r="B506" s="16" t="s">
        <v>47</v>
      </c>
      <c r="C506" s="18">
        <v>7759758</v>
      </c>
      <c r="D506" s="18">
        <v>20545361</v>
      </c>
      <c r="E506" s="18">
        <v>280425524</v>
      </c>
      <c r="F506" s="18">
        <v>441744906</v>
      </c>
      <c r="G506" s="18">
        <v>61385362</v>
      </c>
      <c r="H506" s="18">
        <v>7992903</v>
      </c>
      <c r="I506" s="20">
        <v>12352850</v>
      </c>
    </row>
    <row r="507" spans="1:9" ht="14.3" customHeight="1" x14ac:dyDescent="0.25">
      <c r="A507" s="8" t="s">
        <v>115</v>
      </c>
      <c r="B507" s="9" t="s">
        <v>47</v>
      </c>
      <c r="C507" s="10">
        <v>82499535</v>
      </c>
      <c r="D507" s="10">
        <v>67453509</v>
      </c>
      <c r="E507" s="10">
        <v>36510080</v>
      </c>
      <c r="F507" s="10">
        <v>77220979</v>
      </c>
      <c r="G507" s="10">
        <v>8136094</v>
      </c>
      <c r="H507" s="10">
        <v>22186364</v>
      </c>
      <c r="I507" s="11">
        <v>92276458</v>
      </c>
    </row>
    <row r="508" spans="1:9" ht="14.3" customHeight="1" x14ac:dyDescent="0.25">
      <c r="A508" s="14" t="s">
        <v>118</v>
      </c>
      <c r="B508" s="16" t="s">
        <v>47</v>
      </c>
      <c r="C508" s="18">
        <v>10672990</v>
      </c>
      <c r="D508" s="18">
        <v>43694922</v>
      </c>
      <c r="E508" s="18">
        <v>46662107</v>
      </c>
      <c r="F508" s="18">
        <v>78063519</v>
      </c>
      <c r="G508" s="18">
        <v>179388612</v>
      </c>
      <c r="H508" s="18">
        <v>621326507</v>
      </c>
      <c r="I508" s="20">
        <v>3896430</v>
      </c>
    </row>
    <row r="509" spans="1:9" ht="14.3" customHeight="1" x14ac:dyDescent="0.25">
      <c r="A509" s="8" t="s">
        <v>121</v>
      </c>
      <c r="B509" s="9" t="s">
        <v>47</v>
      </c>
      <c r="C509" s="10">
        <v>5803686</v>
      </c>
      <c r="D509" s="10">
        <v>21974789</v>
      </c>
      <c r="E509" s="10">
        <v>2012718</v>
      </c>
      <c r="F509" s="10">
        <v>46348476</v>
      </c>
      <c r="G509" s="10">
        <v>11387093</v>
      </c>
      <c r="H509" s="10">
        <v>96158430</v>
      </c>
      <c r="I509" s="11">
        <v>10220860</v>
      </c>
    </row>
    <row r="510" spans="1:9" ht="14.3" customHeight="1" x14ac:dyDescent="0.25">
      <c r="A510" s="14" t="s">
        <v>124</v>
      </c>
      <c r="B510" s="16" t="s">
        <v>47</v>
      </c>
      <c r="C510" s="18">
        <v>4126032233</v>
      </c>
      <c r="D510" s="18">
        <v>955788391</v>
      </c>
      <c r="E510" s="18">
        <v>608028665</v>
      </c>
      <c r="F510" s="18">
        <v>7353296419</v>
      </c>
      <c r="G510" s="18">
        <v>1547076348</v>
      </c>
      <c r="H510" s="18">
        <v>13615346616</v>
      </c>
      <c r="I510" s="20">
        <v>619417003</v>
      </c>
    </row>
    <row r="511" spans="1:9" ht="14.3" customHeight="1" x14ac:dyDescent="0.25">
      <c r="A511" s="8" t="s">
        <v>128</v>
      </c>
      <c r="B511" s="9" t="s">
        <v>47</v>
      </c>
      <c r="C511" s="10">
        <v>509188064</v>
      </c>
      <c r="D511" s="10">
        <v>80887473</v>
      </c>
      <c r="E511" s="10">
        <v>208486088</v>
      </c>
      <c r="F511" s="10">
        <v>523922455</v>
      </c>
      <c r="G511" s="10">
        <v>537685607</v>
      </c>
      <c r="H511" s="10">
        <v>2810172361</v>
      </c>
      <c r="I511" s="11">
        <v>323665693</v>
      </c>
    </row>
    <row r="512" spans="1:9" ht="14.3" customHeight="1" x14ac:dyDescent="0.25">
      <c r="A512" s="14" t="s">
        <v>131</v>
      </c>
      <c r="B512" s="16" t="s">
        <v>47</v>
      </c>
      <c r="C512" s="18">
        <v>221498353</v>
      </c>
      <c r="D512" s="18">
        <v>590398974</v>
      </c>
      <c r="E512" s="18">
        <v>164269277</v>
      </c>
      <c r="F512" s="18">
        <v>279154738</v>
      </c>
      <c r="G512" s="18">
        <v>238353968</v>
      </c>
      <c r="H512" s="18">
        <v>489226447</v>
      </c>
      <c r="I512" s="20">
        <v>42020150</v>
      </c>
    </row>
    <row r="513" spans="1:9" ht="14.3" customHeight="1" x14ac:dyDescent="0.25">
      <c r="A513" s="8" t="s">
        <v>135</v>
      </c>
      <c r="B513" s="9" t="s">
        <v>47</v>
      </c>
      <c r="C513" s="10">
        <v>1699166</v>
      </c>
      <c r="D513" s="10">
        <v>778906120</v>
      </c>
      <c r="E513" s="10">
        <v>14264052</v>
      </c>
      <c r="F513" s="10">
        <v>49857390</v>
      </c>
      <c r="G513" s="10">
        <v>52527374</v>
      </c>
      <c r="H513" s="10">
        <v>346545889</v>
      </c>
      <c r="I513" s="11">
        <v>61762530</v>
      </c>
    </row>
    <row r="514" spans="1:9" ht="14.3" customHeight="1" x14ac:dyDescent="0.25">
      <c r="A514" s="14" t="s">
        <v>138</v>
      </c>
      <c r="B514" s="16" t="s">
        <v>47</v>
      </c>
      <c r="C514" s="18">
        <v>52497289</v>
      </c>
      <c r="D514" s="18">
        <v>45031344</v>
      </c>
      <c r="E514" s="18">
        <v>35326651</v>
      </c>
      <c r="F514" s="18">
        <v>54083614</v>
      </c>
      <c r="G514" s="18">
        <v>137671754</v>
      </c>
      <c r="H514" s="18">
        <v>1434636172</v>
      </c>
      <c r="I514" s="20">
        <v>30166710</v>
      </c>
    </row>
    <row r="515" spans="1:9" ht="14.3" customHeight="1" x14ac:dyDescent="0.25">
      <c r="A515" s="8" t="s">
        <v>141</v>
      </c>
      <c r="B515" s="9" t="s">
        <v>47</v>
      </c>
      <c r="C515" s="10">
        <v>3229494</v>
      </c>
      <c r="D515" s="10">
        <v>11066256</v>
      </c>
      <c r="E515" s="10">
        <v>29401950</v>
      </c>
      <c r="F515" s="10">
        <v>71830970</v>
      </c>
      <c r="G515" s="10">
        <v>50302367</v>
      </c>
      <c r="H515" s="10">
        <v>252187764</v>
      </c>
      <c r="I515" s="11">
        <v>36717806</v>
      </c>
    </row>
    <row r="516" spans="1:9" ht="14.3" customHeight="1" x14ac:dyDescent="0.25">
      <c r="A516" s="14" t="s">
        <v>144</v>
      </c>
      <c r="B516" s="16" t="s">
        <v>47</v>
      </c>
      <c r="C516" s="18">
        <v>1020786267</v>
      </c>
      <c r="D516" s="18">
        <v>548161368</v>
      </c>
      <c r="E516" s="18">
        <v>355555538</v>
      </c>
      <c r="F516" s="18">
        <v>2046295830</v>
      </c>
      <c r="G516" s="18">
        <v>1485808788</v>
      </c>
      <c r="H516" s="18">
        <v>7539938455</v>
      </c>
      <c r="I516" s="20">
        <v>190650509</v>
      </c>
    </row>
    <row r="517" spans="1:9" ht="14.3" customHeight="1" x14ac:dyDescent="0.25">
      <c r="A517" s="8" t="s">
        <v>148</v>
      </c>
      <c r="B517" s="9" t="s">
        <v>47</v>
      </c>
      <c r="C517" s="10">
        <v>173538286</v>
      </c>
      <c r="D517" s="10">
        <v>68476474</v>
      </c>
      <c r="E517" s="10">
        <v>1739438047</v>
      </c>
      <c r="F517" s="10">
        <v>1456003218</v>
      </c>
      <c r="G517" s="10">
        <v>832466918</v>
      </c>
      <c r="H517" s="10">
        <v>2791401000</v>
      </c>
      <c r="I517" s="11">
        <v>248918184</v>
      </c>
    </row>
    <row r="518" spans="1:9" s="70" customFormat="1" ht="14.3" customHeight="1" x14ac:dyDescent="0.25">
      <c r="A518" s="77" t="s">
        <v>505</v>
      </c>
      <c r="B518" s="78">
        <v>2007</v>
      </c>
      <c r="C518" s="79">
        <f>SUM(C491:C517)</f>
        <v>22667298549</v>
      </c>
      <c r="D518" s="79">
        <f t="shared" ref="D518" si="58">SUM(D491:D517)</f>
        <v>10261393733</v>
      </c>
      <c r="E518" s="79">
        <f t="shared" ref="E518" si="59">SUM(E491:E517)</f>
        <v>10195646139</v>
      </c>
      <c r="F518" s="79">
        <f t="shared" ref="F518" si="60">SUM(F491:F517)</f>
        <v>47389245725</v>
      </c>
      <c r="G518" s="79">
        <f>SUM(G491:G517)</f>
        <v>20178945036</v>
      </c>
      <c r="H518" s="79">
        <f t="shared" ref="H518" si="61">SUM(H491:H517)</f>
        <v>109096543732</v>
      </c>
      <c r="I518" s="79">
        <f t="shared" ref="I518" si="62">SUM(I491:I517)</f>
        <v>7949879138</v>
      </c>
    </row>
    <row r="519" spans="1:9" ht="14.3" customHeight="1" x14ac:dyDescent="0.25">
      <c r="A519" s="8" t="s">
        <v>27</v>
      </c>
      <c r="B519" s="9" t="s">
        <v>48</v>
      </c>
      <c r="C519" s="10">
        <v>244199735</v>
      </c>
      <c r="D519" s="10">
        <v>103770058</v>
      </c>
      <c r="E519" s="10">
        <v>257216197</v>
      </c>
      <c r="F519" s="10">
        <v>367466964</v>
      </c>
      <c r="G519" s="10">
        <v>373952489</v>
      </c>
      <c r="H519" s="10">
        <v>1112187773</v>
      </c>
      <c r="I519" s="11">
        <v>136058277</v>
      </c>
    </row>
    <row r="520" spans="1:9" ht="14.3" customHeight="1" x14ac:dyDescent="0.25">
      <c r="A520" s="14" t="s">
        <v>57</v>
      </c>
      <c r="B520" s="16" t="s">
        <v>48</v>
      </c>
      <c r="C520" s="18">
        <v>1986145194</v>
      </c>
      <c r="D520" s="18">
        <v>1297467774</v>
      </c>
      <c r="E520" s="18">
        <v>433124062</v>
      </c>
      <c r="F520" s="18">
        <v>5475919277</v>
      </c>
      <c r="G520" s="18">
        <v>1629186077</v>
      </c>
      <c r="H520" s="18">
        <v>7910532426</v>
      </c>
      <c r="I520" s="20">
        <v>661236916</v>
      </c>
    </row>
    <row r="521" spans="1:9" ht="14.3" customHeight="1" x14ac:dyDescent="0.25">
      <c r="A521" s="8" t="s">
        <v>60</v>
      </c>
      <c r="B521" s="9" t="s">
        <v>48</v>
      </c>
      <c r="C521" s="10">
        <v>31391703</v>
      </c>
      <c r="D521" s="10">
        <v>57601702</v>
      </c>
      <c r="E521" s="10">
        <v>2937368</v>
      </c>
      <c r="F521" s="10">
        <v>27765703</v>
      </c>
      <c r="G521" s="10">
        <v>58679412</v>
      </c>
      <c r="H521" s="10">
        <v>44093811</v>
      </c>
      <c r="I521" s="11">
        <v>15185288</v>
      </c>
    </row>
    <row r="522" spans="1:9" ht="14.3" customHeight="1" x14ac:dyDescent="0.25">
      <c r="A522" s="14" t="s">
        <v>66</v>
      </c>
      <c r="B522" s="16" t="s">
        <v>48</v>
      </c>
      <c r="C522" s="18">
        <v>5816539</v>
      </c>
      <c r="D522" s="18">
        <v>3296135</v>
      </c>
      <c r="E522" s="18">
        <v>2214540</v>
      </c>
      <c r="F522" s="18">
        <v>5453605</v>
      </c>
      <c r="G522" s="18">
        <v>23426213</v>
      </c>
      <c r="H522" s="18">
        <v>48467500</v>
      </c>
      <c r="I522" s="20">
        <v>10613503</v>
      </c>
    </row>
    <row r="523" spans="1:9" ht="14.3" customHeight="1" x14ac:dyDescent="0.25">
      <c r="A523" s="8" t="s">
        <v>70</v>
      </c>
      <c r="B523" s="9" t="s">
        <v>48</v>
      </c>
      <c r="C523" s="10">
        <v>16035145</v>
      </c>
      <c r="D523" s="10">
        <v>5262858</v>
      </c>
      <c r="E523" s="10">
        <v>1657258</v>
      </c>
      <c r="F523" s="10">
        <v>11109678</v>
      </c>
      <c r="G523" s="10">
        <v>43936434</v>
      </c>
      <c r="H523" s="10">
        <v>54708531</v>
      </c>
      <c r="I523" s="11">
        <v>3384258</v>
      </c>
    </row>
    <row r="524" spans="1:9" ht="14.3" customHeight="1" x14ac:dyDescent="0.25">
      <c r="A524" s="14" t="s">
        <v>74</v>
      </c>
      <c r="B524" s="16" t="s">
        <v>48</v>
      </c>
      <c r="C524" s="18">
        <v>265641802</v>
      </c>
      <c r="D524" s="18">
        <v>99670563</v>
      </c>
      <c r="E524" s="18">
        <v>73305311</v>
      </c>
      <c r="F524" s="18">
        <v>242499413</v>
      </c>
      <c r="G524" s="18">
        <v>378731792</v>
      </c>
      <c r="H524" s="18">
        <v>3126118746</v>
      </c>
      <c r="I524" s="20">
        <v>185825838</v>
      </c>
    </row>
    <row r="525" spans="1:9" ht="14.3" customHeight="1" x14ac:dyDescent="0.25">
      <c r="A525" s="8" t="s">
        <v>77</v>
      </c>
      <c r="B525" s="9" t="s">
        <v>48</v>
      </c>
      <c r="C525" s="10">
        <v>1533958803</v>
      </c>
      <c r="D525" s="10">
        <v>186521096</v>
      </c>
      <c r="E525" s="10">
        <v>183820272</v>
      </c>
      <c r="F525" s="10">
        <v>572624212</v>
      </c>
      <c r="G525" s="10">
        <v>320571744</v>
      </c>
      <c r="H525" s="10">
        <v>1353055973</v>
      </c>
      <c r="I525" s="11">
        <v>238637615</v>
      </c>
    </row>
    <row r="526" spans="1:9" ht="14.3" customHeight="1" x14ac:dyDescent="0.25">
      <c r="A526" s="14" t="s">
        <v>80</v>
      </c>
      <c r="B526" s="16" t="s">
        <v>48</v>
      </c>
      <c r="C526" s="18">
        <v>2118048</v>
      </c>
      <c r="D526" s="18">
        <v>14613700</v>
      </c>
      <c r="E526" s="18">
        <v>46382439</v>
      </c>
      <c r="F526" s="18">
        <v>59727072</v>
      </c>
      <c r="G526" s="18">
        <v>5569831</v>
      </c>
      <c r="H526" s="18">
        <v>36484017</v>
      </c>
      <c r="I526" s="20">
        <v>5061471</v>
      </c>
    </row>
    <row r="527" spans="1:9" ht="14.3" customHeight="1" x14ac:dyDescent="0.25">
      <c r="A527" s="8" t="s">
        <v>84</v>
      </c>
      <c r="B527" s="9" t="s">
        <v>48</v>
      </c>
      <c r="C527" s="10">
        <v>24817228</v>
      </c>
      <c r="D527" s="10">
        <v>11600766</v>
      </c>
      <c r="E527" s="10">
        <v>1262756921</v>
      </c>
      <c r="F527" s="10">
        <v>421962862</v>
      </c>
      <c r="G527" s="10">
        <v>319762789</v>
      </c>
      <c r="H527" s="10">
        <v>1232141720</v>
      </c>
      <c r="I527" s="11">
        <v>69403525</v>
      </c>
    </row>
    <row r="528" spans="1:9" ht="14.3" customHeight="1" x14ac:dyDescent="0.25">
      <c r="A528" s="14" t="s">
        <v>88</v>
      </c>
      <c r="B528" s="16" t="s">
        <v>48</v>
      </c>
      <c r="C528" s="18">
        <v>4110049378</v>
      </c>
      <c r="D528" s="18">
        <v>866873231</v>
      </c>
      <c r="E528" s="18">
        <v>862294477</v>
      </c>
      <c r="F528" s="18">
        <v>7676940168</v>
      </c>
      <c r="G528" s="18">
        <v>2460161011</v>
      </c>
      <c r="H528" s="18">
        <v>9522200640</v>
      </c>
      <c r="I528" s="20">
        <v>1242805442</v>
      </c>
    </row>
    <row r="529" spans="1:9" ht="14.3" customHeight="1" x14ac:dyDescent="0.25">
      <c r="A529" s="8" t="s">
        <v>91</v>
      </c>
      <c r="B529" s="9" t="s">
        <v>48</v>
      </c>
      <c r="C529" s="10">
        <v>3061514021</v>
      </c>
      <c r="D529" s="10">
        <v>1079460659</v>
      </c>
      <c r="E529" s="10">
        <v>1773177180</v>
      </c>
      <c r="F529" s="10">
        <v>9875446770</v>
      </c>
      <c r="G529" s="10">
        <v>5074660667</v>
      </c>
      <c r="H529" s="10">
        <v>30527025565</v>
      </c>
      <c r="I529" s="11">
        <v>1442981220</v>
      </c>
    </row>
    <row r="530" spans="1:9" ht="14.3" customHeight="1" x14ac:dyDescent="0.25">
      <c r="A530" s="14" t="s">
        <v>95</v>
      </c>
      <c r="B530" s="16" t="s">
        <v>48</v>
      </c>
      <c r="C530" s="18">
        <v>170227406</v>
      </c>
      <c r="D530" s="18">
        <v>38751693</v>
      </c>
      <c r="E530" s="18">
        <v>14020125</v>
      </c>
      <c r="F530" s="18">
        <v>198247277</v>
      </c>
      <c r="G530" s="18">
        <v>103046209</v>
      </c>
      <c r="H530" s="18">
        <v>140152721</v>
      </c>
      <c r="I530" s="20">
        <v>12287399</v>
      </c>
    </row>
    <row r="531" spans="1:9" ht="14.3" customHeight="1" x14ac:dyDescent="0.25">
      <c r="A531" s="8" t="s">
        <v>100</v>
      </c>
      <c r="B531" s="9" t="s">
        <v>48</v>
      </c>
      <c r="C531" s="10">
        <v>98357924</v>
      </c>
      <c r="D531" s="10">
        <v>50374360</v>
      </c>
      <c r="E531" s="10">
        <v>74290630</v>
      </c>
      <c r="F531" s="10">
        <v>276178370</v>
      </c>
      <c r="G531" s="10">
        <v>164678164</v>
      </c>
      <c r="H531" s="10">
        <v>2414657987</v>
      </c>
      <c r="I531" s="11">
        <v>46908293</v>
      </c>
    </row>
    <row r="532" spans="1:9" ht="14.3" customHeight="1" x14ac:dyDescent="0.25">
      <c r="A532" s="14" t="s">
        <v>103</v>
      </c>
      <c r="B532" s="16" t="s">
        <v>48</v>
      </c>
      <c r="C532" s="18">
        <v>3258770998</v>
      </c>
      <c r="D532" s="18">
        <v>227123773</v>
      </c>
      <c r="E532" s="18">
        <v>331451280</v>
      </c>
      <c r="F532" s="18">
        <v>5335090565</v>
      </c>
      <c r="G532" s="18">
        <v>704659287</v>
      </c>
      <c r="H532" s="18">
        <v>3427355546</v>
      </c>
      <c r="I532" s="20">
        <v>576930164</v>
      </c>
    </row>
    <row r="533" spans="1:9" ht="14.3" customHeight="1" x14ac:dyDescent="0.25">
      <c r="A533" s="8" t="s">
        <v>108</v>
      </c>
      <c r="B533" s="9" t="s">
        <v>48</v>
      </c>
      <c r="C533" s="10">
        <v>1979156821</v>
      </c>
      <c r="D533" s="10">
        <v>1891271570</v>
      </c>
      <c r="E533" s="10">
        <v>489084621</v>
      </c>
      <c r="F533" s="10">
        <v>2437964490</v>
      </c>
      <c r="G533" s="10">
        <v>2158463271</v>
      </c>
      <c r="H533" s="10">
        <v>6614273847</v>
      </c>
      <c r="I533" s="11">
        <v>1244032759</v>
      </c>
    </row>
    <row r="534" spans="1:9" ht="14.3" customHeight="1" x14ac:dyDescent="0.25">
      <c r="A534" s="14" t="s">
        <v>112</v>
      </c>
      <c r="B534" s="16" t="s">
        <v>48</v>
      </c>
      <c r="C534" s="18">
        <v>9041229</v>
      </c>
      <c r="D534" s="18">
        <v>17266058</v>
      </c>
      <c r="E534" s="18">
        <v>137517678</v>
      </c>
      <c r="F534" s="18">
        <v>153270323</v>
      </c>
      <c r="G534" s="18">
        <v>43372209</v>
      </c>
      <c r="H534" s="18">
        <v>10369934</v>
      </c>
      <c r="I534" s="20">
        <v>6141555</v>
      </c>
    </row>
    <row r="535" spans="1:9" ht="14.3" customHeight="1" x14ac:dyDescent="0.25">
      <c r="A535" s="8" t="s">
        <v>115</v>
      </c>
      <c r="B535" s="9" t="s">
        <v>48</v>
      </c>
      <c r="C535" s="10">
        <v>65963582</v>
      </c>
      <c r="D535" s="10">
        <v>49737579</v>
      </c>
      <c r="E535" s="10">
        <v>20366797</v>
      </c>
      <c r="F535" s="10">
        <v>153343321</v>
      </c>
      <c r="G535" s="10">
        <v>8399391</v>
      </c>
      <c r="H535" s="10">
        <v>20506936</v>
      </c>
      <c r="I535" s="11">
        <v>82242374</v>
      </c>
    </row>
    <row r="536" spans="1:9" ht="14.3" customHeight="1" x14ac:dyDescent="0.25">
      <c r="A536" s="14" t="s">
        <v>118</v>
      </c>
      <c r="B536" s="16" t="s">
        <v>48</v>
      </c>
      <c r="C536" s="18">
        <v>10395969</v>
      </c>
      <c r="D536" s="18">
        <v>23681222</v>
      </c>
      <c r="E536" s="18">
        <v>39847682</v>
      </c>
      <c r="F536" s="18">
        <v>83238142</v>
      </c>
      <c r="G536" s="18">
        <v>191748415</v>
      </c>
      <c r="H536" s="18">
        <v>649626019</v>
      </c>
      <c r="I536" s="20">
        <v>7981436</v>
      </c>
    </row>
    <row r="537" spans="1:9" ht="14.3" customHeight="1" x14ac:dyDescent="0.25">
      <c r="A537" s="8" t="s">
        <v>121</v>
      </c>
      <c r="B537" s="9" t="s">
        <v>48</v>
      </c>
      <c r="C537" s="10">
        <v>4268392</v>
      </c>
      <c r="D537" s="10">
        <v>12146012</v>
      </c>
      <c r="E537" s="10">
        <v>2098629</v>
      </c>
      <c r="F537" s="10">
        <v>39667523</v>
      </c>
      <c r="G537" s="10">
        <v>9878419</v>
      </c>
      <c r="H537" s="10">
        <v>31371895</v>
      </c>
      <c r="I537" s="11">
        <v>7924535</v>
      </c>
    </row>
    <row r="538" spans="1:9" ht="14.3" customHeight="1" x14ac:dyDescent="0.25">
      <c r="A538" s="14" t="s">
        <v>124</v>
      </c>
      <c r="B538" s="16" t="s">
        <v>48</v>
      </c>
      <c r="C538" s="18">
        <v>4049229483</v>
      </c>
      <c r="D538" s="18">
        <v>859849588</v>
      </c>
      <c r="E538" s="18">
        <v>537953325</v>
      </c>
      <c r="F538" s="18">
        <v>7931261192</v>
      </c>
      <c r="G538" s="18">
        <v>1429625827</v>
      </c>
      <c r="H538" s="18">
        <v>11411905969</v>
      </c>
      <c r="I538" s="20">
        <v>648516314</v>
      </c>
    </row>
    <row r="539" spans="1:9" ht="14.3" customHeight="1" x14ac:dyDescent="0.25">
      <c r="A539" s="8" t="s">
        <v>128</v>
      </c>
      <c r="B539" s="9" t="s">
        <v>48</v>
      </c>
      <c r="C539" s="10">
        <v>568681495</v>
      </c>
      <c r="D539" s="10">
        <v>82252388</v>
      </c>
      <c r="E539" s="10">
        <v>176365164</v>
      </c>
      <c r="F539" s="10">
        <v>582897417</v>
      </c>
      <c r="G539" s="10">
        <v>524009378</v>
      </c>
      <c r="H539" s="10">
        <v>2808294729</v>
      </c>
      <c r="I539" s="11">
        <v>322303339</v>
      </c>
    </row>
    <row r="540" spans="1:9" ht="14.3" customHeight="1" x14ac:dyDescent="0.25">
      <c r="A540" s="14" t="s">
        <v>131</v>
      </c>
      <c r="B540" s="16" t="s">
        <v>48</v>
      </c>
      <c r="C540" s="18">
        <v>196604410</v>
      </c>
      <c r="D540" s="18">
        <v>462485897</v>
      </c>
      <c r="E540" s="18">
        <v>148577583</v>
      </c>
      <c r="F540" s="18">
        <v>326196322</v>
      </c>
      <c r="G540" s="18">
        <v>274260473</v>
      </c>
      <c r="H540" s="18">
        <v>573127636</v>
      </c>
      <c r="I540" s="20">
        <v>39404665</v>
      </c>
    </row>
    <row r="541" spans="1:9" ht="14.3" customHeight="1" x14ac:dyDescent="0.25">
      <c r="A541" s="8" t="s">
        <v>135</v>
      </c>
      <c r="B541" s="9" t="s">
        <v>48</v>
      </c>
      <c r="C541" s="10">
        <v>7517410</v>
      </c>
      <c r="D541" s="10">
        <v>352839880</v>
      </c>
      <c r="E541" s="10">
        <v>12768849</v>
      </c>
      <c r="F541" s="10">
        <v>77175655</v>
      </c>
      <c r="G541" s="10">
        <v>37688265</v>
      </c>
      <c r="H541" s="10">
        <v>412052468</v>
      </c>
      <c r="I541" s="11">
        <v>57928079</v>
      </c>
    </row>
    <row r="542" spans="1:9" ht="14.3" customHeight="1" x14ac:dyDescent="0.25">
      <c r="A542" s="14" t="s">
        <v>138</v>
      </c>
      <c r="B542" s="16" t="s">
        <v>48</v>
      </c>
      <c r="C542" s="18">
        <v>17958662</v>
      </c>
      <c r="D542" s="18">
        <v>16860669</v>
      </c>
      <c r="E542" s="18">
        <v>41851695</v>
      </c>
      <c r="F542" s="18">
        <v>49079321</v>
      </c>
      <c r="G542" s="18">
        <v>149153299</v>
      </c>
      <c r="H542" s="18">
        <v>1637905915</v>
      </c>
      <c r="I542" s="20">
        <v>47718353</v>
      </c>
    </row>
    <row r="543" spans="1:9" ht="14.3" customHeight="1" x14ac:dyDescent="0.25">
      <c r="A543" s="8" t="s">
        <v>141</v>
      </c>
      <c r="B543" s="9" t="s">
        <v>48</v>
      </c>
      <c r="C543" s="10">
        <v>2627768</v>
      </c>
      <c r="D543" s="10">
        <v>8192136</v>
      </c>
      <c r="E543" s="10">
        <v>21757975</v>
      </c>
      <c r="F543" s="10">
        <v>54678186</v>
      </c>
      <c r="G543" s="10">
        <v>44321763</v>
      </c>
      <c r="H543" s="10">
        <v>217962297</v>
      </c>
      <c r="I543" s="11">
        <v>35195344</v>
      </c>
    </row>
    <row r="544" spans="1:9" ht="14.3" customHeight="1" x14ac:dyDescent="0.25">
      <c r="A544" s="14" t="s">
        <v>144</v>
      </c>
      <c r="B544" s="16" t="s">
        <v>48</v>
      </c>
      <c r="C544" s="18">
        <v>1132592864</v>
      </c>
      <c r="D544" s="18">
        <v>490827416</v>
      </c>
      <c r="E544" s="18">
        <v>325865670</v>
      </c>
      <c r="F544" s="18">
        <v>1856809786</v>
      </c>
      <c r="G544" s="18">
        <v>1386014802</v>
      </c>
      <c r="H544" s="18">
        <v>6076957962</v>
      </c>
      <c r="I544" s="20">
        <v>188462799</v>
      </c>
    </row>
    <row r="545" spans="1:9" ht="14.3" customHeight="1" x14ac:dyDescent="0.25">
      <c r="A545" s="8" t="s">
        <v>148</v>
      </c>
      <c r="B545" s="9" t="s">
        <v>48</v>
      </c>
      <c r="C545" s="10">
        <v>187550097</v>
      </c>
      <c r="D545" s="10">
        <v>61281105</v>
      </c>
      <c r="E545" s="10">
        <v>1391521177</v>
      </c>
      <c r="F545" s="10">
        <v>3197432127</v>
      </c>
      <c r="G545" s="10">
        <v>877676617</v>
      </c>
      <c r="H545" s="10">
        <v>2315839129</v>
      </c>
      <c r="I545" s="11">
        <v>228909085</v>
      </c>
    </row>
    <row r="546" spans="1:9" s="70" customFormat="1" ht="14.3" customHeight="1" x14ac:dyDescent="0.25">
      <c r="A546" s="77" t="s">
        <v>505</v>
      </c>
      <c r="B546" s="78">
        <v>2008</v>
      </c>
      <c r="C546" s="79">
        <f>SUM(C519:C545)</f>
        <v>23040632106</v>
      </c>
      <c r="D546" s="79">
        <f t="shared" ref="D546" si="63">SUM(D519:D545)</f>
        <v>8371079888</v>
      </c>
      <c r="E546" s="79">
        <f t="shared" ref="E546" si="64">SUM(E519:E545)</f>
        <v>8664224905</v>
      </c>
      <c r="F546" s="79">
        <f t="shared" ref="F546" si="65">SUM(F519:F545)</f>
        <v>47489445741</v>
      </c>
      <c r="G546" s="79">
        <f>SUM(G519:G545)</f>
        <v>18795634248</v>
      </c>
      <c r="H546" s="79">
        <f t="shared" ref="H546" si="66">SUM(H519:H545)</f>
        <v>93729377692</v>
      </c>
      <c r="I546" s="79">
        <f t="shared" ref="I546" si="67">SUM(I519:I545)</f>
        <v>7564079846</v>
      </c>
    </row>
    <row r="547" spans="1:9" ht="14.3" customHeight="1" x14ac:dyDescent="0.25">
      <c r="A547" s="8" t="s">
        <v>27</v>
      </c>
      <c r="B547" s="9" t="s">
        <v>49</v>
      </c>
      <c r="C547" s="10">
        <v>266767526</v>
      </c>
      <c r="D547" s="10">
        <v>78713973</v>
      </c>
      <c r="E547" s="10">
        <v>193336289</v>
      </c>
      <c r="F547" s="10">
        <v>329375947</v>
      </c>
      <c r="G547" s="10">
        <v>291362878</v>
      </c>
      <c r="H547" s="10">
        <v>1013055774</v>
      </c>
      <c r="I547" s="11">
        <v>113290511</v>
      </c>
    </row>
    <row r="548" spans="1:9" ht="14.3" customHeight="1" x14ac:dyDescent="0.25">
      <c r="A548" s="14" t="s">
        <v>57</v>
      </c>
      <c r="B548" s="16" t="s">
        <v>49</v>
      </c>
      <c r="C548" s="18">
        <v>1865840891</v>
      </c>
      <c r="D548" s="18">
        <v>1179560203</v>
      </c>
      <c r="E548" s="18">
        <v>342731857</v>
      </c>
      <c r="F548" s="18">
        <v>4922166594</v>
      </c>
      <c r="G548" s="18">
        <v>1125566419</v>
      </c>
      <c r="H548" s="18">
        <v>5926745189</v>
      </c>
      <c r="I548" s="20">
        <v>731908138</v>
      </c>
    </row>
    <row r="549" spans="1:9" ht="14.3" customHeight="1" x14ac:dyDescent="0.25">
      <c r="A549" s="8" t="s">
        <v>60</v>
      </c>
      <c r="B549" s="9" t="s">
        <v>49</v>
      </c>
      <c r="C549" s="10">
        <v>22608481</v>
      </c>
      <c r="D549" s="10">
        <v>55283961</v>
      </c>
      <c r="E549" s="10">
        <v>1535945</v>
      </c>
      <c r="F549" s="10">
        <v>23000248</v>
      </c>
      <c r="G549" s="10">
        <v>33194151</v>
      </c>
      <c r="H549" s="10">
        <v>41942908</v>
      </c>
      <c r="I549" s="11">
        <v>11010067</v>
      </c>
    </row>
    <row r="550" spans="1:9" ht="14.3" customHeight="1" x14ac:dyDescent="0.25">
      <c r="A550" s="14" t="s">
        <v>66</v>
      </c>
      <c r="B550" s="16" t="s">
        <v>49</v>
      </c>
      <c r="C550" s="18">
        <v>5764253</v>
      </c>
      <c r="D550" s="18">
        <v>2169557</v>
      </c>
      <c r="E550" s="18">
        <v>1557251</v>
      </c>
      <c r="F550" s="18">
        <v>8266719</v>
      </c>
      <c r="G550" s="18">
        <v>28458850</v>
      </c>
      <c r="H550" s="18">
        <v>28024923</v>
      </c>
      <c r="I550" s="20">
        <v>6631193</v>
      </c>
    </row>
    <row r="551" spans="1:9" ht="14.3" customHeight="1" x14ac:dyDescent="0.25">
      <c r="A551" s="8" t="s">
        <v>70</v>
      </c>
      <c r="B551" s="9" t="s">
        <v>49</v>
      </c>
      <c r="C551" s="10">
        <v>19356676</v>
      </c>
      <c r="D551" s="10">
        <v>7084925</v>
      </c>
      <c r="E551" s="10">
        <v>933788</v>
      </c>
      <c r="F551" s="10">
        <v>11462947</v>
      </c>
      <c r="G551" s="10">
        <v>2565081</v>
      </c>
      <c r="H551" s="10">
        <v>17431516</v>
      </c>
      <c r="I551" s="11">
        <v>2712192</v>
      </c>
    </row>
    <row r="552" spans="1:9" ht="14.3" customHeight="1" x14ac:dyDescent="0.25">
      <c r="A552" s="14" t="s">
        <v>74</v>
      </c>
      <c r="B552" s="16" t="s">
        <v>49</v>
      </c>
      <c r="C552" s="18">
        <v>269017792</v>
      </c>
      <c r="D552" s="18">
        <v>77829244</v>
      </c>
      <c r="E552" s="18">
        <v>60810054</v>
      </c>
      <c r="F552" s="18">
        <v>202972535</v>
      </c>
      <c r="G552" s="18">
        <v>248056150</v>
      </c>
      <c r="H552" s="18">
        <v>2574528326</v>
      </c>
      <c r="I552" s="20">
        <v>160572791</v>
      </c>
    </row>
    <row r="553" spans="1:9" ht="14.3" customHeight="1" x14ac:dyDescent="0.25">
      <c r="A553" s="8" t="s">
        <v>77</v>
      </c>
      <c r="B553" s="9" t="s">
        <v>49</v>
      </c>
      <c r="C553" s="10">
        <v>1383902060</v>
      </c>
      <c r="D553" s="10">
        <v>151367093</v>
      </c>
      <c r="E553" s="10">
        <v>154536826</v>
      </c>
      <c r="F553" s="10">
        <v>682036510</v>
      </c>
      <c r="G553" s="10">
        <v>248828926</v>
      </c>
      <c r="H553" s="10">
        <v>1157407276</v>
      </c>
      <c r="I553" s="11">
        <v>235817435</v>
      </c>
    </row>
    <row r="554" spans="1:9" ht="14.3" customHeight="1" x14ac:dyDescent="0.25">
      <c r="A554" s="14" t="s">
        <v>80</v>
      </c>
      <c r="B554" s="16" t="s">
        <v>49</v>
      </c>
      <c r="C554" s="18">
        <v>1486049</v>
      </c>
      <c r="D554" s="18">
        <v>9775876</v>
      </c>
      <c r="E554" s="18">
        <v>29574681</v>
      </c>
      <c r="F554" s="18">
        <v>43027189</v>
      </c>
      <c r="G554" s="18">
        <v>966895</v>
      </c>
      <c r="H554" s="18">
        <v>28729216</v>
      </c>
      <c r="I554" s="20">
        <v>4641668</v>
      </c>
    </row>
    <row r="555" spans="1:9" ht="14.3" customHeight="1" x14ac:dyDescent="0.25">
      <c r="A555" s="8" t="s">
        <v>84</v>
      </c>
      <c r="B555" s="9" t="s">
        <v>49</v>
      </c>
      <c r="C555" s="10">
        <v>26219219</v>
      </c>
      <c r="D555" s="10">
        <v>19293767</v>
      </c>
      <c r="E555" s="10">
        <v>1018339799</v>
      </c>
      <c r="F555" s="10">
        <v>282310981</v>
      </c>
      <c r="G555" s="10">
        <v>170595642</v>
      </c>
      <c r="H555" s="10">
        <v>681193912</v>
      </c>
      <c r="I555" s="11">
        <v>71188563</v>
      </c>
    </row>
    <row r="556" spans="1:9" ht="14.3" customHeight="1" x14ac:dyDescent="0.25">
      <c r="A556" s="14" t="s">
        <v>88</v>
      </c>
      <c r="B556" s="16" t="s">
        <v>49</v>
      </c>
      <c r="C556" s="18">
        <v>3712862033</v>
      </c>
      <c r="D556" s="18">
        <v>808044989</v>
      </c>
      <c r="E556" s="18">
        <v>705139603</v>
      </c>
      <c r="F556" s="18">
        <v>6609989502</v>
      </c>
      <c r="G556" s="18">
        <v>1632492035</v>
      </c>
      <c r="H556" s="18">
        <v>6904129582</v>
      </c>
      <c r="I556" s="20">
        <v>999595057</v>
      </c>
    </row>
    <row r="557" spans="1:9" ht="14.3" customHeight="1" x14ac:dyDescent="0.25">
      <c r="A557" s="8" t="s">
        <v>91</v>
      </c>
      <c r="B557" s="9" t="s">
        <v>49</v>
      </c>
      <c r="C557" s="10">
        <v>2813688943</v>
      </c>
      <c r="D557" s="10">
        <v>982096230</v>
      </c>
      <c r="E557" s="10">
        <v>1531453571</v>
      </c>
      <c r="F557" s="10">
        <v>8768010210</v>
      </c>
      <c r="G557" s="10">
        <v>4037150700</v>
      </c>
      <c r="H557" s="10">
        <v>23016619525</v>
      </c>
      <c r="I557" s="11">
        <v>1267902790</v>
      </c>
    </row>
    <row r="558" spans="1:9" ht="14.3" customHeight="1" x14ac:dyDescent="0.25">
      <c r="A558" s="14" t="s">
        <v>95</v>
      </c>
      <c r="B558" s="16" t="s">
        <v>49</v>
      </c>
      <c r="C558" s="18">
        <v>155172589</v>
      </c>
      <c r="D558" s="18">
        <v>45765956</v>
      </c>
      <c r="E558" s="18">
        <v>14656211</v>
      </c>
      <c r="F558" s="18">
        <v>121773307</v>
      </c>
      <c r="G558" s="18">
        <v>78241798</v>
      </c>
      <c r="H558" s="18">
        <v>94403456</v>
      </c>
      <c r="I558" s="20">
        <v>23851734</v>
      </c>
    </row>
    <row r="559" spans="1:9" ht="14.3" customHeight="1" x14ac:dyDescent="0.25">
      <c r="A559" s="8" t="s">
        <v>100</v>
      </c>
      <c r="B559" s="9" t="s">
        <v>49</v>
      </c>
      <c r="C559" s="10">
        <v>97270576</v>
      </c>
      <c r="D559" s="10">
        <v>29229494</v>
      </c>
      <c r="E559" s="10">
        <v>37213122</v>
      </c>
      <c r="F559" s="10">
        <v>187527247</v>
      </c>
      <c r="G559" s="10">
        <v>110887415</v>
      </c>
      <c r="H559" s="10">
        <v>2313883092</v>
      </c>
      <c r="I559" s="11">
        <v>25091706</v>
      </c>
    </row>
    <row r="560" spans="1:9" ht="14.3" customHeight="1" x14ac:dyDescent="0.25">
      <c r="A560" s="14" t="s">
        <v>103</v>
      </c>
      <c r="B560" s="16" t="s">
        <v>49</v>
      </c>
      <c r="C560" s="18">
        <v>3121772876</v>
      </c>
      <c r="D560" s="18">
        <v>232351104</v>
      </c>
      <c r="E560" s="18">
        <v>305520997</v>
      </c>
      <c r="F560" s="18">
        <v>5593592887</v>
      </c>
      <c r="G560" s="18">
        <v>480031751</v>
      </c>
      <c r="H560" s="18">
        <v>2552706967</v>
      </c>
      <c r="I560" s="20">
        <v>491694280</v>
      </c>
    </row>
    <row r="561" spans="1:9" ht="14.3" customHeight="1" x14ac:dyDescent="0.25">
      <c r="A561" s="8" t="s">
        <v>108</v>
      </c>
      <c r="B561" s="9" t="s">
        <v>49</v>
      </c>
      <c r="C561" s="10">
        <v>2018067520</v>
      </c>
      <c r="D561" s="10">
        <v>1552724258</v>
      </c>
      <c r="E561" s="10">
        <v>390587422</v>
      </c>
      <c r="F561" s="10">
        <v>2111319257</v>
      </c>
      <c r="G561" s="10">
        <v>1735259924</v>
      </c>
      <c r="H561" s="10">
        <v>4430036372</v>
      </c>
      <c r="I561" s="11">
        <v>880259546</v>
      </c>
    </row>
    <row r="562" spans="1:9" ht="14.3" customHeight="1" x14ac:dyDescent="0.25">
      <c r="A562" s="14" t="s">
        <v>112</v>
      </c>
      <c r="B562" s="16" t="s">
        <v>49</v>
      </c>
      <c r="C562" s="18">
        <v>6022670</v>
      </c>
      <c r="D562" s="18">
        <v>10359126</v>
      </c>
      <c r="E562" s="18">
        <v>110209212</v>
      </c>
      <c r="F562" s="18">
        <v>126100710</v>
      </c>
      <c r="G562" s="18">
        <v>14768890</v>
      </c>
      <c r="H562" s="18">
        <v>8862286</v>
      </c>
      <c r="I562" s="20">
        <v>6023044</v>
      </c>
    </row>
    <row r="563" spans="1:9" ht="14.3" customHeight="1" x14ac:dyDescent="0.25">
      <c r="A563" s="8" t="s">
        <v>115</v>
      </c>
      <c r="B563" s="9" t="s">
        <v>49</v>
      </c>
      <c r="C563" s="10">
        <v>88105468</v>
      </c>
      <c r="D563" s="10">
        <v>42788329</v>
      </c>
      <c r="E563" s="10">
        <v>16441083</v>
      </c>
      <c r="F563" s="10">
        <v>128449620</v>
      </c>
      <c r="G563" s="10">
        <v>4095810</v>
      </c>
      <c r="H563" s="10">
        <v>20406258</v>
      </c>
      <c r="I563" s="11">
        <v>83262570</v>
      </c>
    </row>
    <row r="564" spans="1:9" ht="14.3" customHeight="1" x14ac:dyDescent="0.25">
      <c r="A564" s="14" t="s">
        <v>118</v>
      </c>
      <c r="B564" s="16" t="s">
        <v>49</v>
      </c>
      <c r="C564" s="18">
        <v>6523652</v>
      </c>
      <c r="D564" s="18">
        <v>25251390</v>
      </c>
      <c r="E564" s="18">
        <v>42255585</v>
      </c>
      <c r="F564" s="18">
        <v>66221320</v>
      </c>
      <c r="G564" s="18">
        <v>146238562</v>
      </c>
      <c r="H564" s="18">
        <v>365676484</v>
      </c>
      <c r="I564" s="20">
        <v>8741760</v>
      </c>
    </row>
    <row r="565" spans="1:9" ht="14.3" customHeight="1" x14ac:dyDescent="0.25">
      <c r="A565" s="8" t="s">
        <v>121</v>
      </c>
      <c r="B565" s="9" t="s">
        <v>49</v>
      </c>
      <c r="C565" s="10">
        <v>1892372</v>
      </c>
      <c r="D565" s="10">
        <v>8064871</v>
      </c>
      <c r="E565" s="10">
        <v>912692</v>
      </c>
      <c r="F565" s="10">
        <v>52647622</v>
      </c>
      <c r="G565" s="10">
        <v>7918491</v>
      </c>
      <c r="H565" s="10">
        <v>11886406</v>
      </c>
      <c r="I565" s="11">
        <v>3679853</v>
      </c>
    </row>
    <row r="566" spans="1:9" ht="14.3" customHeight="1" x14ac:dyDescent="0.25">
      <c r="A566" s="14" t="s">
        <v>124</v>
      </c>
      <c r="B566" s="16" t="s">
        <v>49</v>
      </c>
      <c r="C566" s="18">
        <v>3732565323</v>
      </c>
      <c r="D566" s="18">
        <v>862342712</v>
      </c>
      <c r="E566" s="18">
        <v>429528654</v>
      </c>
      <c r="F566" s="18">
        <v>6207668172</v>
      </c>
      <c r="G566" s="18">
        <v>1079762619</v>
      </c>
      <c r="H566" s="18">
        <v>8492791565</v>
      </c>
      <c r="I566" s="20">
        <v>666229260</v>
      </c>
    </row>
    <row r="567" spans="1:9" ht="14.3" customHeight="1" x14ac:dyDescent="0.25">
      <c r="A567" s="8" t="s">
        <v>128</v>
      </c>
      <c r="B567" s="9" t="s">
        <v>49</v>
      </c>
      <c r="C567" s="10">
        <v>594104683</v>
      </c>
      <c r="D567" s="10">
        <v>58306966</v>
      </c>
      <c r="E567" s="10">
        <v>173827660</v>
      </c>
      <c r="F567" s="10">
        <v>590766319</v>
      </c>
      <c r="G567" s="10">
        <v>581365374</v>
      </c>
      <c r="H567" s="10">
        <v>2635766076</v>
      </c>
      <c r="I567" s="11">
        <v>289113025</v>
      </c>
    </row>
    <row r="568" spans="1:9" ht="14.3" customHeight="1" x14ac:dyDescent="0.25">
      <c r="A568" s="14" t="s">
        <v>131</v>
      </c>
      <c r="B568" s="16" t="s">
        <v>49</v>
      </c>
      <c r="C568" s="18">
        <v>214176796</v>
      </c>
      <c r="D568" s="18">
        <v>346451772</v>
      </c>
      <c r="E568" s="18">
        <v>127002278</v>
      </c>
      <c r="F568" s="18">
        <v>205158848</v>
      </c>
      <c r="G568" s="18">
        <v>148857940</v>
      </c>
      <c r="H568" s="18">
        <v>422531149</v>
      </c>
      <c r="I568" s="20">
        <v>36316717</v>
      </c>
    </row>
    <row r="569" spans="1:9" ht="14.3" customHeight="1" x14ac:dyDescent="0.25">
      <c r="A569" s="8" t="s">
        <v>135</v>
      </c>
      <c r="B569" s="9" t="s">
        <v>49</v>
      </c>
      <c r="C569" s="10">
        <v>4349824</v>
      </c>
      <c r="D569" s="10">
        <v>276023285</v>
      </c>
      <c r="E569" s="10">
        <v>12830863</v>
      </c>
      <c r="F569" s="10">
        <v>74388960</v>
      </c>
      <c r="G569" s="10">
        <v>29799106</v>
      </c>
      <c r="H569" s="10">
        <v>381654565</v>
      </c>
      <c r="I569" s="11">
        <v>61543784</v>
      </c>
    </row>
    <row r="570" spans="1:9" ht="14.3" customHeight="1" x14ac:dyDescent="0.25">
      <c r="A570" s="14" t="s">
        <v>138</v>
      </c>
      <c r="B570" s="16" t="s">
        <v>49</v>
      </c>
      <c r="C570" s="18">
        <v>15578441</v>
      </c>
      <c r="D570" s="18">
        <v>10568566</v>
      </c>
      <c r="E570" s="18">
        <v>28896757</v>
      </c>
      <c r="F570" s="18">
        <v>46840006</v>
      </c>
      <c r="G570" s="18">
        <v>137686009</v>
      </c>
      <c r="H570" s="18">
        <v>1477046748</v>
      </c>
      <c r="I570" s="20">
        <v>49600019</v>
      </c>
    </row>
    <row r="571" spans="1:9" ht="14.3" customHeight="1" x14ac:dyDescent="0.25">
      <c r="A571" s="8" t="s">
        <v>141</v>
      </c>
      <c r="B571" s="9" t="s">
        <v>49</v>
      </c>
      <c r="C571" s="10">
        <v>2647067</v>
      </c>
      <c r="D571" s="10">
        <v>7317688</v>
      </c>
      <c r="E571" s="10">
        <v>16506346</v>
      </c>
      <c r="F571" s="10">
        <v>59833096</v>
      </c>
      <c r="G571" s="10">
        <v>33391461</v>
      </c>
      <c r="H571" s="10">
        <v>124184351</v>
      </c>
      <c r="I571" s="11">
        <v>26858201</v>
      </c>
    </row>
    <row r="572" spans="1:9" ht="14.3" customHeight="1" x14ac:dyDescent="0.25">
      <c r="A572" s="14" t="s">
        <v>144</v>
      </c>
      <c r="B572" s="16" t="s">
        <v>49</v>
      </c>
      <c r="C572" s="18">
        <v>1109175498</v>
      </c>
      <c r="D572" s="18">
        <v>443798600</v>
      </c>
      <c r="E572" s="18">
        <v>252905193</v>
      </c>
      <c r="F572" s="18">
        <v>1705255926</v>
      </c>
      <c r="G572" s="18">
        <v>1014766704</v>
      </c>
      <c r="H572" s="18">
        <v>4304575057</v>
      </c>
      <c r="I572" s="20">
        <v>158054118</v>
      </c>
    </row>
    <row r="573" spans="1:9" ht="14.3" customHeight="1" x14ac:dyDescent="0.25">
      <c r="A573" s="8" t="s">
        <v>148</v>
      </c>
      <c r="B573" s="9" t="s">
        <v>49</v>
      </c>
      <c r="C573" s="10">
        <v>181047850</v>
      </c>
      <c r="D573" s="10">
        <v>61970271</v>
      </c>
      <c r="E573" s="10">
        <v>1395122315</v>
      </c>
      <c r="F573" s="10">
        <v>2053956940</v>
      </c>
      <c r="G573" s="10">
        <v>776684541</v>
      </c>
      <c r="H573" s="10">
        <v>1513342249</v>
      </c>
      <c r="I573" s="11">
        <v>200698976</v>
      </c>
    </row>
    <row r="574" spans="1:9" s="70" customFormat="1" ht="14.3" customHeight="1" x14ac:dyDescent="0.25">
      <c r="A574" s="77" t="s">
        <v>505</v>
      </c>
      <c r="B574" s="78">
        <v>2009</v>
      </c>
      <c r="C574" s="79">
        <f>SUM(C547:C573)</f>
        <v>21735987128</v>
      </c>
      <c r="D574" s="79">
        <f t="shared" ref="D574" si="68">SUM(D547:D573)</f>
        <v>7384534206</v>
      </c>
      <c r="E574" s="79">
        <f t="shared" ref="E574" si="69">SUM(E547:E573)</f>
        <v>7394366054</v>
      </c>
      <c r="F574" s="79">
        <f t="shared" ref="F574" si="70">SUM(F547:F573)</f>
        <v>41214119619</v>
      </c>
      <c r="G574" s="79">
        <f>SUM(G547:G573)</f>
        <v>14198994122</v>
      </c>
      <c r="H574" s="79">
        <f t="shared" ref="H574" si="71">SUM(H547:H573)</f>
        <v>70539561228</v>
      </c>
      <c r="I574" s="79">
        <f t="shared" ref="I574" si="72">SUM(I547:I573)</f>
        <v>6616288998</v>
      </c>
    </row>
    <row r="575" spans="1:9" ht="14.3" customHeight="1" x14ac:dyDescent="0.25">
      <c r="A575" s="8" t="s">
        <v>27</v>
      </c>
      <c r="B575" s="9" t="s">
        <v>50</v>
      </c>
      <c r="C575" s="10">
        <v>249507251</v>
      </c>
      <c r="D575" s="10">
        <v>80091703</v>
      </c>
      <c r="E575" s="10">
        <v>224286312</v>
      </c>
      <c r="F575" s="10">
        <v>350838978</v>
      </c>
      <c r="G575" s="10">
        <v>351323932</v>
      </c>
      <c r="H575" s="10">
        <v>1403527646</v>
      </c>
      <c r="I575" s="11">
        <v>108606877</v>
      </c>
    </row>
    <row r="576" spans="1:9" ht="14.3" customHeight="1" x14ac:dyDescent="0.25">
      <c r="A576" s="14" t="s">
        <v>57</v>
      </c>
      <c r="B576" s="16" t="s">
        <v>50</v>
      </c>
      <c r="C576" s="18">
        <v>1959165238</v>
      </c>
      <c r="D576" s="18">
        <v>1247258399</v>
      </c>
      <c r="E576" s="18">
        <v>370847649</v>
      </c>
      <c r="F576" s="18">
        <v>6012452247</v>
      </c>
      <c r="G576" s="18">
        <v>1467328909</v>
      </c>
      <c r="H576" s="18">
        <v>7181299554</v>
      </c>
      <c r="I576" s="20">
        <v>741428102</v>
      </c>
    </row>
    <row r="577" spans="1:9" ht="14.3" customHeight="1" x14ac:dyDescent="0.25">
      <c r="A577" s="8" t="s">
        <v>60</v>
      </c>
      <c r="B577" s="9" t="s">
        <v>50</v>
      </c>
      <c r="C577" s="10">
        <v>27273780</v>
      </c>
      <c r="D577" s="10">
        <v>63887880</v>
      </c>
      <c r="E577" s="10">
        <v>1558135</v>
      </c>
      <c r="F577" s="10">
        <v>41962467</v>
      </c>
      <c r="G577" s="10">
        <v>44681705</v>
      </c>
      <c r="H577" s="10">
        <v>49746681</v>
      </c>
      <c r="I577" s="11">
        <v>13201417</v>
      </c>
    </row>
    <row r="578" spans="1:9" ht="14.3" customHeight="1" x14ac:dyDescent="0.25">
      <c r="A578" s="14" t="s">
        <v>66</v>
      </c>
      <c r="B578" s="16" t="s">
        <v>50</v>
      </c>
      <c r="C578" s="18">
        <v>6679582</v>
      </c>
      <c r="D578" s="18">
        <v>1379190</v>
      </c>
      <c r="E578" s="18">
        <v>2183821</v>
      </c>
      <c r="F578" s="18">
        <v>9345997</v>
      </c>
      <c r="G578" s="18">
        <v>32484091</v>
      </c>
      <c r="H578" s="18">
        <v>45193320</v>
      </c>
      <c r="I578" s="20">
        <v>6161732</v>
      </c>
    </row>
    <row r="579" spans="1:9" ht="14.3" customHeight="1" x14ac:dyDescent="0.25">
      <c r="A579" s="8" t="s">
        <v>70</v>
      </c>
      <c r="B579" s="9" t="s">
        <v>50</v>
      </c>
      <c r="C579" s="10">
        <v>20643667</v>
      </c>
      <c r="D579" s="10">
        <v>8416089</v>
      </c>
      <c r="E579" s="10">
        <v>1155700</v>
      </c>
      <c r="F579" s="10">
        <v>16977498</v>
      </c>
      <c r="G579" s="10">
        <v>3940335</v>
      </c>
      <c r="H579" s="10">
        <v>19217859</v>
      </c>
      <c r="I579" s="11">
        <v>2224806</v>
      </c>
    </row>
    <row r="580" spans="1:9" ht="14.3" customHeight="1" x14ac:dyDescent="0.25">
      <c r="A580" s="14" t="s">
        <v>74</v>
      </c>
      <c r="B580" s="16" t="s">
        <v>50</v>
      </c>
      <c r="C580" s="18">
        <v>262700104</v>
      </c>
      <c r="D580" s="18">
        <v>80427658</v>
      </c>
      <c r="E580" s="18">
        <v>69649818</v>
      </c>
      <c r="F580" s="18">
        <v>278405982</v>
      </c>
      <c r="G580" s="18">
        <v>313398771</v>
      </c>
      <c r="H580" s="18">
        <v>3301553371</v>
      </c>
      <c r="I580" s="20">
        <v>233174339</v>
      </c>
    </row>
    <row r="581" spans="1:9" ht="14.3" customHeight="1" x14ac:dyDescent="0.25">
      <c r="A581" s="8" t="s">
        <v>77</v>
      </c>
      <c r="B581" s="9" t="s">
        <v>50</v>
      </c>
      <c r="C581" s="10">
        <v>1454429697</v>
      </c>
      <c r="D581" s="10">
        <v>176550953</v>
      </c>
      <c r="E581" s="10">
        <v>114708037</v>
      </c>
      <c r="F581" s="10">
        <v>817652641</v>
      </c>
      <c r="G581" s="10">
        <v>318985477</v>
      </c>
      <c r="H581" s="10">
        <v>1232751744</v>
      </c>
      <c r="I581" s="11">
        <v>280303388</v>
      </c>
    </row>
    <row r="582" spans="1:9" ht="14.3" customHeight="1" x14ac:dyDescent="0.25">
      <c r="A582" s="14" t="s">
        <v>80</v>
      </c>
      <c r="B582" s="16" t="s">
        <v>50</v>
      </c>
      <c r="C582" s="18">
        <v>1297281</v>
      </c>
      <c r="D582" s="18">
        <v>14579317</v>
      </c>
      <c r="E582" s="18">
        <v>47635145</v>
      </c>
      <c r="F582" s="18">
        <v>47242232</v>
      </c>
      <c r="G582" s="18">
        <v>5232307</v>
      </c>
      <c r="H582" s="18">
        <v>28737106</v>
      </c>
      <c r="I582" s="20">
        <v>7103495</v>
      </c>
    </row>
    <row r="583" spans="1:9" ht="14.3" customHeight="1" x14ac:dyDescent="0.25">
      <c r="A583" s="8" t="s">
        <v>84</v>
      </c>
      <c r="B583" s="9" t="s">
        <v>50</v>
      </c>
      <c r="C583" s="10">
        <v>34803162</v>
      </c>
      <c r="D583" s="10">
        <v>14454750</v>
      </c>
      <c r="E583" s="10">
        <v>1146740554</v>
      </c>
      <c r="F583" s="10">
        <v>380010082</v>
      </c>
      <c r="G583" s="10">
        <v>283032481</v>
      </c>
      <c r="H583" s="10">
        <v>512797694</v>
      </c>
      <c r="I583" s="11">
        <v>63143277</v>
      </c>
    </row>
    <row r="584" spans="1:9" ht="14.3" customHeight="1" x14ac:dyDescent="0.25">
      <c r="A584" s="14" t="s">
        <v>88</v>
      </c>
      <c r="B584" s="16" t="s">
        <v>50</v>
      </c>
      <c r="C584" s="18">
        <v>3963047068</v>
      </c>
      <c r="D584" s="18">
        <v>844138391</v>
      </c>
      <c r="E584" s="18">
        <v>737155937</v>
      </c>
      <c r="F584" s="18">
        <v>6647184363</v>
      </c>
      <c r="G584" s="18">
        <v>1976804642</v>
      </c>
      <c r="H584" s="18">
        <v>8127143554</v>
      </c>
      <c r="I584" s="20">
        <v>1106520848</v>
      </c>
    </row>
    <row r="585" spans="1:9" ht="14.3" customHeight="1" x14ac:dyDescent="0.25">
      <c r="A585" s="8" t="s">
        <v>91</v>
      </c>
      <c r="B585" s="9" t="s">
        <v>50</v>
      </c>
      <c r="C585" s="10">
        <v>3315969341</v>
      </c>
      <c r="D585" s="10">
        <v>1083663251</v>
      </c>
      <c r="E585" s="10">
        <v>1774979402</v>
      </c>
      <c r="F585" s="10">
        <v>9659860010</v>
      </c>
      <c r="G585" s="10">
        <v>5406360180</v>
      </c>
      <c r="H585" s="10">
        <v>28995989449</v>
      </c>
      <c r="I585" s="11">
        <v>1407983842</v>
      </c>
    </row>
    <row r="586" spans="1:9" ht="14.3" customHeight="1" x14ac:dyDescent="0.25">
      <c r="A586" s="14" t="s">
        <v>95</v>
      </c>
      <c r="B586" s="16" t="s">
        <v>50</v>
      </c>
      <c r="C586" s="18">
        <v>164923559</v>
      </c>
      <c r="D586" s="18">
        <v>52655522</v>
      </c>
      <c r="E586" s="18">
        <v>10847046</v>
      </c>
      <c r="F586" s="18">
        <v>178696928</v>
      </c>
      <c r="G586" s="18">
        <v>126925073</v>
      </c>
      <c r="H586" s="18">
        <v>118791826</v>
      </c>
      <c r="I586" s="20">
        <v>28400584</v>
      </c>
    </row>
    <row r="587" spans="1:9" ht="14.3" customHeight="1" x14ac:dyDescent="0.25">
      <c r="A587" s="8" t="s">
        <v>100</v>
      </c>
      <c r="B587" s="9" t="s">
        <v>50</v>
      </c>
      <c r="C587" s="10">
        <v>114420064</v>
      </c>
      <c r="D587" s="10">
        <v>20732451</v>
      </c>
      <c r="E587" s="10">
        <v>33587578</v>
      </c>
      <c r="F587" s="10">
        <v>225054708</v>
      </c>
      <c r="G587" s="10">
        <v>136754570</v>
      </c>
      <c r="H587" s="10">
        <v>3191178254</v>
      </c>
      <c r="I587" s="11">
        <v>30726049</v>
      </c>
    </row>
    <row r="588" spans="1:9" ht="14.3" customHeight="1" x14ac:dyDescent="0.25">
      <c r="A588" s="14" t="s">
        <v>103</v>
      </c>
      <c r="B588" s="16" t="s">
        <v>50</v>
      </c>
      <c r="C588" s="18">
        <v>3456827958</v>
      </c>
      <c r="D588" s="18">
        <v>238792917</v>
      </c>
      <c r="E588" s="18">
        <v>391019218</v>
      </c>
      <c r="F588" s="18">
        <v>5939281479</v>
      </c>
      <c r="G588" s="18">
        <v>551030873</v>
      </c>
      <c r="H588" s="18">
        <v>2493078146</v>
      </c>
      <c r="I588" s="20">
        <v>521868871</v>
      </c>
    </row>
    <row r="589" spans="1:9" ht="14.3" customHeight="1" x14ac:dyDescent="0.25">
      <c r="A589" s="8" t="s">
        <v>108</v>
      </c>
      <c r="B589" s="9" t="s">
        <v>50</v>
      </c>
      <c r="C589" s="10">
        <v>2101582120</v>
      </c>
      <c r="D589" s="10">
        <v>1747758141</v>
      </c>
      <c r="E589" s="10">
        <v>471692869</v>
      </c>
      <c r="F589" s="10">
        <v>2408668160</v>
      </c>
      <c r="G589" s="10">
        <v>1724692205</v>
      </c>
      <c r="H589" s="10">
        <v>6159502389</v>
      </c>
      <c r="I589" s="11">
        <v>929908023</v>
      </c>
    </row>
    <row r="590" spans="1:9" ht="14.3" customHeight="1" x14ac:dyDescent="0.25">
      <c r="A590" s="14" t="s">
        <v>112</v>
      </c>
      <c r="B590" s="16" t="s">
        <v>50</v>
      </c>
      <c r="C590" s="18">
        <v>4537338</v>
      </c>
      <c r="D590" s="18">
        <v>8552889</v>
      </c>
      <c r="E590" s="18">
        <v>188201900</v>
      </c>
      <c r="F590" s="18">
        <v>170572012</v>
      </c>
      <c r="G590" s="18">
        <v>19422836</v>
      </c>
      <c r="H590" s="18">
        <v>30540410</v>
      </c>
      <c r="I590" s="20">
        <v>7555057</v>
      </c>
    </row>
    <row r="591" spans="1:9" ht="14.3" customHeight="1" x14ac:dyDescent="0.25">
      <c r="A591" s="8" t="s">
        <v>115</v>
      </c>
      <c r="B591" s="9" t="s">
        <v>50</v>
      </c>
      <c r="C591" s="10">
        <v>132685325</v>
      </c>
      <c r="D591" s="10">
        <v>53476521</v>
      </c>
      <c r="E591" s="10">
        <v>22879496</v>
      </c>
      <c r="F591" s="10">
        <v>290501985</v>
      </c>
      <c r="G591" s="10">
        <v>3141228</v>
      </c>
      <c r="H591" s="10">
        <v>30677930</v>
      </c>
      <c r="I591" s="11">
        <v>84210492</v>
      </c>
    </row>
    <row r="592" spans="1:9" ht="14.3" customHeight="1" x14ac:dyDescent="0.25">
      <c r="A592" s="14" t="s">
        <v>118</v>
      </c>
      <c r="B592" s="16" t="s">
        <v>50</v>
      </c>
      <c r="C592" s="18">
        <v>7083976</v>
      </c>
      <c r="D592" s="18">
        <v>38297580</v>
      </c>
      <c r="E592" s="18">
        <v>41198737</v>
      </c>
      <c r="F592" s="18">
        <v>85008903</v>
      </c>
      <c r="G592" s="18">
        <v>202072625</v>
      </c>
      <c r="H592" s="18">
        <v>692632182</v>
      </c>
      <c r="I592" s="20">
        <v>7165565</v>
      </c>
    </row>
    <row r="593" spans="1:9" ht="14.3" customHeight="1" x14ac:dyDescent="0.25">
      <c r="A593" s="8" t="s">
        <v>121</v>
      </c>
      <c r="B593" s="9" t="s">
        <v>50</v>
      </c>
      <c r="C593" s="10">
        <v>1341932</v>
      </c>
      <c r="D593" s="10">
        <v>8051616</v>
      </c>
      <c r="E593" s="10">
        <v>778509</v>
      </c>
      <c r="F593" s="10">
        <v>92269788</v>
      </c>
      <c r="G593" s="10">
        <v>9800823</v>
      </c>
      <c r="H593" s="10">
        <v>31622324</v>
      </c>
      <c r="I593" s="11">
        <v>9924875</v>
      </c>
    </row>
    <row r="594" spans="1:9" ht="14.3" customHeight="1" x14ac:dyDescent="0.25">
      <c r="A594" s="14" t="s">
        <v>124</v>
      </c>
      <c r="B594" s="16" t="s">
        <v>50</v>
      </c>
      <c r="C594" s="18">
        <v>3841318903</v>
      </c>
      <c r="D594" s="18">
        <v>1018481725</v>
      </c>
      <c r="E594" s="18">
        <v>489051513</v>
      </c>
      <c r="F594" s="18">
        <v>8608959710</v>
      </c>
      <c r="G594" s="18">
        <v>1467701459</v>
      </c>
      <c r="H594" s="18">
        <v>9216893866</v>
      </c>
      <c r="I594" s="20">
        <v>868218892</v>
      </c>
    </row>
    <row r="595" spans="1:9" ht="14.3" customHeight="1" x14ac:dyDescent="0.25">
      <c r="A595" s="8" t="s">
        <v>128</v>
      </c>
      <c r="B595" s="9" t="s">
        <v>50</v>
      </c>
      <c r="C595" s="10">
        <v>1010420663</v>
      </c>
      <c r="D595" s="10">
        <v>81370389</v>
      </c>
      <c r="E595" s="10">
        <v>257046184</v>
      </c>
      <c r="F595" s="10">
        <v>850343045</v>
      </c>
      <c r="G595" s="10">
        <v>776022923</v>
      </c>
      <c r="H595" s="10">
        <v>3453926133</v>
      </c>
      <c r="I595" s="11">
        <v>368209500</v>
      </c>
    </row>
    <row r="596" spans="1:9" ht="14.3" customHeight="1" x14ac:dyDescent="0.25">
      <c r="A596" s="14" t="s">
        <v>131</v>
      </c>
      <c r="B596" s="16" t="s">
        <v>50</v>
      </c>
      <c r="C596" s="18">
        <v>228227520</v>
      </c>
      <c r="D596" s="18">
        <v>381442195</v>
      </c>
      <c r="E596" s="18">
        <v>135311112</v>
      </c>
      <c r="F596" s="18">
        <v>258329034</v>
      </c>
      <c r="G596" s="18">
        <v>191224660</v>
      </c>
      <c r="H596" s="18">
        <v>674927881</v>
      </c>
      <c r="I596" s="20">
        <v>37522100</v>
      </c>
    </row>
    <row r="597" spans="1:9" ht="14.3" customHeight="1" x14ac:dyDescent="0.25">
      <c r="A597" s="8" t="s">
        <v>135</v>
      </c>
      <c r="B597" s="9" t="s">
        <v>50</v>
      </c>
      <c r="C597" s="10">
        <v>63657151</v>
      </c>
      <c r="D597" s="10">
        <v>334703914</v>
      </c>
      <c r="E597" s="10">
        <v>11800266</v>
      </c>
      <c r="F597" s="10">
        <v>122231024</v>
      </c>
      <c r="G597" s="10">
        <v>57811751</v>
      </c>
      <c r="H597" s="10">
        <v>704751446</v>
      </c>
      <c r="I597" s="11">
        <v>78806259</v>
      </c>
    </row>
    <row r="598" spans="1:9" ht="14.3" customHeight="1" x14ac:dyDescent="0.25">
      <c r="A598" s="14" t="s">
        <v>138</v>
      </c>
      <c r="B598" s="16" t="s">
        <v>50</v>
      </c>
      <c r="C598" s="18">
        <v>16764903</v>
      </c>
      <c r="D598" s="18">
        <v>14189682</v>
      </c>
      <c r="E598" s="18">
        <v>29132743</v>
      </c>
      <c r="F598" s="18">
        <v>70531005</v>
      </c>
      <c r="G598" s="18">
        <v>117797106</v>
      </c>
      <c r="H598" s="18">
        <v>1546144910</v>
      </c>
      <c r="I598" s="20">
        <v>70422665</v>
      </c>
    </row>
    <row r="599" spans="1:9" ht="14.3" customHeight="1" x14ac:dyDescent="0.25">
      <c r="A599" s="8" t="s">
        <v>141</v>
      </c>
      <c r="B599" s="9" t="s">
        <v>50</v>
      </c>
      <c r="C599" s="10">
        <v>3268668</v>
      </c>
      <c r="D599" s="10">
        <v>8534970</v>
      </c>
      <c r="E599" s="10">
        <v>15630055</v>
      </c>
      <c r="F599" s="10">
        <v>66224539</v>
      </c>
      <c r="G599" s="10">
        <v>39356404</v>
      </c>
      <c r="H599" s="10">
        <v>232572313</v>
      </c>
      <c r="I599" s="11">
        <v>39226262</v>
      </c>
    </row>
    <row r="600" spans="1:9" ht="14.3" customHeight="1" x14ac:dyDescent="0.25">
      <c r="A600" s="14" t="s">
        <v>144</v>
      </c>
      <c r="B600" s="16" t="s">
        <v>50</v>
      </c>
      <c r="C600" s="18">
        <v>1196634377</v>
      </c>
      <c r="D600" s="18">
        <v>489820257</v>
      </c>
      <c r="E600" s="18">
        <v>292011996</v>
      </c>
      <c r="F600" s="18">
        <v>1943357000</v>
      </c>
      <c r="G600" s="18">
        <v>1195450998</v>
      </c>
      <c r="H600" s="18">
        <v>4987600415</v>
      </c>
      <c r="I600" s="20">
        <v>140049439</v>
      </c>
    </row>
    <row r="601" spans="1:9" ht="14.3" customHeight="1" x14ac:dyDescent="0.25">
      <c r="A601" s="8" t="s">
        <v>148</v>
      </c>
      <c r="B601" s="9" t="s">
        <v>50</v>
      </c>
      <c r="C601" s="10">
        <v>226958968</v>
      </c>
      <c r="D601" s="10">
        <v>91349436</v>
      </c>
      <c r="E601" s="10">
        <v>1539630640</v>
      </c>
      <c r="F601" s="10">
        <v>2749806596</v>
      </c>
      <c r="G601" s="10">
        <v>988810008</v>
      </c>
      <c r="H601" s="10">
        <v>1880213786</v>
      </c>
      <c r="I601" s="11">
        <v>222832800</v>
      </c>
    </row>
    <row r="602" spans="1:9" s="70" customFormat="1" ht="14.3" customHeight="1" x14ac:dyDescent="0.25">
      <c r="A602" s="77" t="s">
        <v>505</v>
      </c>
      <c r="B602" s="78">
        <v>2010</v>
      </c>
      <c r="C602" s="79">
        <f>SUM(C575:C601)</f>
        <v>23866169596</v>
      </c>
      <c r="D602" s="79">
        <f t="shared" ref="D602" si="73">SUM(D575:D601)</f>
        <v>8203057786</v>
      </c>
      <c r="E602" s="79">
        <f t="shared" ref="E602" si="74">SUM(E575:E601)</f>
        <v>8420720372</v>
      </c>
      <c r="F602" s="79">
        <f t="shared" ref="F602" si="75">SUM(F575:F601)</f>
        <v>48321768413</v>
      </c>
      <c r="G602" s="79">
        <f>SUM(G575:G601)</f>
        <v>17811588372</v>
      </c>
      <c r="H602" s="79">
        <f t="shared" ref="H602" si="76">SUM(H575:H601)</f>
        <v>86343012189</v>
      </c>
      <c r="I602" s="79">
        <f t="shared" ref="I602" si="77">SUM(I575:I601)</f>
        <v>7414899556</v>
      </c>
    </row>
    <row r="603" spans="1:9" ht="14.3" customHeight="1" x14ac:dyDescent="0.25">
      <c r="A603" s="8" t="s">
        <v>27</v>
      </c>
      <c r="B603" s="9" t="s">
        <v>51</v>
      </c>
      <c r="C603" s="10">
        <v>281762641</v>
      </c>
      <c r="D603" s="10">
        <v>77187935</v>
      </c>
      <c r="E603" s="10">
        <v>171973670</v>
      </c>
      <c r="F603" s="10">
        <v>441011085</v>
      </c>
      <c r="G603" s="10">
        <v>421026849</v>
      </c>
      <c r="H603" s="10">
        <v>1498319290</v>
      </c>
      <c r="I603" s="11">
        <v>122381705</v>
      </c>
    </row>
    <row r="604" spans="1:9" ht="14.3" customHeight="1" x14ac:dyDescent="0.25">
      <c r="A604" s="14" t="s">
        <v>57</v>
      </c>
      <c r="B604" s="16" t="s">
        <v>51</v>
      </c>
      <c r="C604" s="18">
        <v>2171833560</v>
      </c>
      <c r="D604" s="18">
        <v>1270092749</v>
      </c>
      <c r="E604" s="18">
        <v>428348924</v>
      </c>
      <c r="F604" s="18">
        <v>7578434329</v>
      </c>
      <c r="G604" s="18">
        <v>1907813122</v>
      </c>
      <c r="H604" s="18">
        <v>6989628487</v>
      </c>
      <c r="I604" s="20">
        <v>778535393</v>
      </c>
    </row>
    <row r="605" spans="1:9" ht="14.3" customHeight="1" x14ac:dyDescent="0.25">
      <c r="A605" s="8" t="s">
        <v>60</v>
      </c>
      <c r="B605" s="9" t="s">
        <v>51</v>
      </c>
      <c r="C605" s="10">
        <v>21153864</v>
      </c>
      <c r="D605" s="10">
        <v>76989008</v>
      </c>
      <c r="E605" s="10">
        <v>756915</v>
      </c>
      <c r="F605" s="10">
        <v>50605539</v>
      </c>
      <c r="G605" s="10">
        <v>60810615</v>
      </c>
      <c r="H605" s="10">
        <v>80218352</v>
      </c>
      <c r="I605" s="11">
        <v>12781674</v>
      </c>
    </row>
    <row r="606" spans="1:9" ht="14.3" customHeight="1" x14ac:dyDescent="0.25">
      <c r="A606" s="14" t="s">
        <v>66</v>
      </c>
      <c r="B606" s="16" t="s">
        <v>51</v>
      </c>
      <c r="C606" s="18">
        <v>8753969</v>
      </c>
      <c r="D606" s="18">
        <v>1476167</v>
      </c>
      <c r="E606" s="18">
        <v>2566924</v>
      </c>
      <c r="F606" s="18">
        <v>16004583</v>
      </c>
      <c r="G606" s="18">
        <v>17424458</v>
      </c>
      <c r="H606" s="18">
        <v>66574193</v>
      </c>
      <c r="I606" s="20">
        <v>4931710</v>
      </c>
    </row>
    <row r="607" spans="1:9" ht="14.3" customHeight="1" x14ac:dyDescent="0.25">
      <c r="A607" s="8" t="s">
        <v>70</v>
      </c>
      <c r="B607" s="9" t="s">
        <v>51</v>
      </c>
      <c r="C607" s="10">
        <v>37424601</v>
      </c>
      <c r="D607" s="10">
        <v>7512172</v>
      </c>
      <c r="E607" s="10">
        <v>293677</v>
      </c>
      <c r="F607" s="10">
        <v>33093907</v>
      </c>
      <c r="G607" s="10">
        <v>4298366</v>
      </c>
      <c r="H607" s="10">
        <v>22920645</v>
      </c>
      <c r="I607" s="11">
        <v>1875489</v>
      </c>
    </row>
    <row r="608" spans="1:9" ht="14.3" customHeight="1" x14ac:dyDescent="0.25">
      <c r="A608" s="14" t="s">
        <v>74</v>
      </c>
      <c r="B608" s="16" t="s">
        <v>51</v>
      </c>
      <c r="C608" s="18">
        <v>275043333</v>
      </c>
      <c r="D608" s="18">
        <v>133997297</v>
      </c>
      <c r="E608" s="18">
        <v>71243701</v>
      </c>
      <c r="F608" s="18">
        <v>305321992</v>
      </c>
      <c r="G608" s="18">
        <v>379969478</v>
      </c>
      <c r="H608" s="18">
        <v>3355953654</v>
      </c>
      <c r="I608" s="20">
        <v>238122312</v>
      </c>
    </row>
    <row r="609" spans="1:9" ht="14.3" customHeight="1" x14ac:dyDescent="0.25">
      <c r="A609" s="8" t="s">
        <v>77</v>
      </c>
      <c r="B609" s="9" t="s">
        <v>51</v>
      </c>
      <c r="C609" s="10">
        <v>1583109900</v>
      </c>
      <c r="D609" s="10">
        <v>243968569</v>
      </c>
      <c r="E609" s="10">
        <v>100115160</v>
      </c>
      <c r="F609" s="10">
        <v>1213193807</v>
      </c>
      <c r="G609" s="10">
        <v>367496002</v>
      </c>
      <c r="H609" s="10">
        <v>1537215503</v>
      </c>
      <c r="I609" s="11">
        <v>246914847</v>
      </c>
    </row>
    <row r="610" spans="1:9" ht="14.3" customHeight="1" x14ac:dyDescent="0.25">
      <c r="A610" s="14" t="s">
        <v>80</v>
      </c>
      <c r="B610" s="16" t="s">
        <v>51</v>
      </c>
      <c r="C610" s="18">
        <v>2632532</v>
      </c>
      <c r="D610" s="18">
        <v>15268118</v>
      </c>
      <c r="E610" s="18">
        <v>39953200</v>
      </c>
      <c r="F610" s="18">
        <v>96118917</v>
      </c>
      <c r="G610" s="18">
        <v>12075485</v>
      </c>
      <c r="H610" s="18">
        <v>29947713</v>
      </c>
      <c r="I610" s="20">
        <v>7066096</v>
      </c>
    </row>
    <row r="611" spans="1:9" ht="14.3" customHeight="1" x14ac:dyDescent="0.25">
      <c r="A611" s="8" t="s">
        <v>84</v>
      </c>
      <c r="B611" s="9" t="s">
        <v>51</v>
      </c>
      <c r="C611" s="10">
        <v>32234638</v>
      </c>
      <c r="D611" s="10">
        <v>15652890</v>
      </c>
      <c r="E611" s="10">
        <v>1104841693</v>
      </c>
      <c r="F611" s="10">
        <v>424175582</v>
      </c>
      <c r="G611" s="10">
        <v>441403276</v>
      </c>
      <c r="H611" s="10">
        <v>668315087</v>
      </c>
      <c r="I611" s="11">
        <v>60581508</v>
      </c>
    </row>
    <row r="612" spans="1:9" ht="14.3" customHeight="1" x14ac:dyDescent="0.25">
      <c r="A612" s="14" t="s">
        <v>88</v>
      </c>
      <c r="B612" s="16" t="s">
        <v>51</v>
      </c>
      <c r="C612" s="18">
        <v>4247058954</v>
      </c>
      <c r="D612" s="18">
        <v>982279109</v>
      </c>
      <c r="E612" s="18">
        <v>767744798</v>
      </c>
      <c r="F612" s="18">
        <v>6633476791</v>
      </c>
      <c r="G612" s="18">
        <v>2207389732</v>
      </c>
      <c r="H612" s="18">
        <v>8599211408</v>
      </c>
      <c r="I612" s="20">
        <v>1240263623</v>
      </c>
    </row>
    <row r="613" spans="1:9" ht="14.3" customHeight="1" x14ac:dyDescent="0.25">
      <c r="A613" s="8" t="s">
        <v>91</v>
      </c>
      <c r="B613" s="9" t="s">
        <v>51</v>
      </c>
      <c r="C613" s="10">
        <v>3461391340</v>
      </c>
      <c r="D613" s="10">
        <v>1196983590</v>
      </c>
      <c r="E613" s="10">
        <v>1731543482</v>
      </c>
      <c r="F613" s="10">
        <v>10308340890</v>
      </c>
      <c r="G613" s="10">
        <v>6450214888</v>
      </c>
      <c r="H613" s="10">
        <v>31465338474</v>
      </c>
      <c r="I613" s="11">
        <v>1394162206</v>
      </c>
    </row>
    <row r="614" spans="1:9" ht="14.3" customHeight="1" x14ac:dyDescent="0.25">
      <c r="A614" s="14" t="s">
        <v>95</v>
      </c>
      <c r="B614" s="16" t="s">
        <v>51</v>
      </c>
      <c r="C614" s="18">
        <v>179679224</v>
      </c>
      <c r="D614" s="18">
        <v>37078336</v>
      </c>
      <c r="E614" s="18">
        <v>10678209</v>
      </c>
      <c r="F614" s="18">
        <v>155134501</v>
      </c>
      <c r="G614" s="18">
        <v>129830473</v>
      </c>
      <c r="H614" s="18">
        <v>126499351</v>
      </c>
      <c r="I614" s="20">
        <v>12963870</v>
      </c>
    </row>
    <row r="615" spans="1:9" ht="14.3" customHeight="1" x14ac:dyDescent="0.25">
      <c r="A615" s="8" t="s">
        <v>100</v>
      </c>
      <c r="B615" s="9" t="s">
        <v>51</v>
      </c>
      <c r="C615" s="10">
        <v>133473966</v>
      </c>
      <c r="D615" s="10">
        <v>18306938</v>
      </c>
      <c r="E615" s="10">
        <v>35919287</v>
      </c>
      <c r="F615" s="10">
        <v>266798857</v>
      </c>
      <c r="G615" s="10">
        <v>143639495</v>
      </c>
      <c r="H615" s="10">
        <v>2867346622</v>
      </c>
      <c r="I615" s="11">
        <v>61914335</v>
      </c>
    </row>
    <row r="616" spans="1:9" ht="14.3" customHeight="1" x14ac:dyDescent="0.25">
      <c r="A616" s="14" t="s">
        <v>103</v>
      </c>
      <c r="B616" s="16" t="s">
        <v>51</v>
      </c>
      <c r="C616" s="18">
        <v>3781510749</v>
      </c>
      <c r="D616" s="18">
        <v>254370169</v>
      </c>
      <c r="E616" s="18">
        <v>343723363</v>
      </c>
      <c r="F616" s="18">
        <v>5963407012</v>
      </c>
      <c r="G616" s="18">
        <v>511657914</v>
      </c>
      <c r="H616" s="18">
        <v>2213430913</v>
      </c>
      <c r="I616" s="20">
        <v>532212807</v>
      </c>
    </row>
    <row r="617" spans="1:9" ht="14.3" customHeight="1" x14ac:dyDescent="0.25">
      <c r="A617" s="8" t="s">
        <v>108</v>
      </c>
      <c r="B617" s="9" t="s">
        <v>51</v>
      </c>
      <c r="C617" s="10">
        <v>2160422922</v>
      </c>
      <c r="D617" s="10">
        <v>1954537145</v>
      </c>
      <c r="E617" s="10">
        <v>467674367</v>
      </c>
      <c r="F617" s="10">
        <v>2599187601</v>
      </c>
      <c r="G617" s="10">
        <v>1960394011</v>
      </c>
      <c r="H617" s="10">
        <v>5458366423</v>
      </c>
      <c r="I617" s="11">
        <v>931613762</v>
      </c>
    </row>
    <row r="618" spans="1:9" ht="14.3" customHeight="1" x14ac:dyDescent="0.25">
      <c r="A618" s="14" t="s">
        <v>112</v>
      </c>
      <c r="B618" s="16" t="s">
        <v>51</v>
      </c>
      <c r="C618" s="18">
        <v>6408420</v>
      </c>
      <c r="D618" s="18">
        <v>8392016</v>
      </c>
      <c r="E618" s="18">
        <v>175732094</v>
      </c>
      <c r="F618" s="18">
        <v>180281086</v>
      </c>
      <c r="G618" s="18">
        <v>27730949</v>
      </c>
      <c r="H618" s="18">
        <v>24072032</v>
      </c>
      <c r="I618" s="20">
        <v>8105423</v>
      </c>
    </row>
    <row r="619" spans="1:9" ht="14.3" customHeight="1" x14ac:dyDescent="0.25">
      <c r="A619" s="8" t="s">
        <v>115</v>
      </c>
      <c r="B619" s="9" t="s">
        <v>51</v>
      </c>
      <c r="C619" s="10">
        <v>91733380</v>
      </c>
      <c r="D619" s="10">
        <v>58634507</v>
      </c>
      <c r="E619" s="10">
        <v>32732478</v>
      </c>
      <c r="F619" s="10">
        <v>361717850</v>
      </c>
      <c r="G619" s="10">
        <v>5480777</v>
      </c>
      <c r="H619" s="10">
        <v>21138851</v>
      </c>
      <c r="I619" s="11">
        <v>93918178</v>
      </c>
    </row>
    <row r="620" spans="1:9" ht="14.3" customHeight="1" x14ac:dyDescent="0.25">
      <c r="A620" s="14" t="s">
        <v>118</v>
      </c>
      <c r="B620" s="16" t="s">
        <v>51</v>
      </c>
      <c r="C620" s="18">
        <v>7189859</v>
      </c>
      <c r="D620" s="18">
        <v>30794091</v>
      </c>
      <c r="E620" s="18">
        <v>34798930</v>
      </c>
      <c r="F620" s="18">
        <v>109253434</v>
      </c>
      <c r="G620" s="18">
        <v>126751077</v>
      </c>
      <c r="H620" s="18">
        <v>667775280</v>
      </c>
      <c r="I620" s="20">
        <v>7074007</v>
      </c>
    </row>
    <row r="621" spans="1:9" ht="14.3" customHeight="1" x14ac:dyDescent="0.25">
      <c r="A621" s="8" t="s">
        <v>121</v>
      </c>
      <c r="B621" s="9" t="s">
        <v>51</v>
      </c>
      <c r="C621" s="10">
        <v>1987277</v>
      </c>
      <c r="D621" s="10">
        <v>9248838</v>
      </c>
      <c r="E621" s="10">
        <v>1574282</v>
      </c>
      <c r="F621" s="10">
        <v>55568258</v>
      </c>
      <c r="G621" s="10">
        <v>13972111</v>
      </c>
      <c r="H621" s="10">
        <v>49498955</v>
      </c>
      <c r="I621" s="11">
        <v>25605837</v>
      </c>
    </row>
    <row r="622" spans="1:9" ht="14.3" customHeight="1" x14ac:dyDescent="0.25">
      <c r="A622" s="14" t="s">
        <v>124</v>
      </c>
      <c r="B622" s="16" t="s">
        <v>51</v>
      </c>
      <c r="C622" s="18">
        <v>4087363107</v>
      </c>
      <c r="D622" s="18">
        <v>1207004935</v>
      </c>
      <c r="E622" s="18">
        <v>418140708</v>
      </c>
      <c r="F622" s="18">
        <v>10023371146</v>
      </c>
      <c r="G622" s="18">
        <v>1662245847</v>
      </c>
      <c r="H622" s="18">
        <v>9550129990</v>
      </c>
      <c r="I622" s="20">
        <v>881342774</v>
      </c>
    </row>
    <row r="623" spans="1:9" ht="14.3" customHeight="1" x14ac:dyDescent="0.25">
      <c r="A623" s="8" t="s">
        <v>128</v>
      </c>
      <c r="B623" s="9" t="s">
        <v>51</v>
      </c>
      <c r="C623" s="10">
        <v>1257695802</v>
      </c>
      <c r="D623" s="10">
        <v>110885664</v>
      </c>
      <c r="E623" s="10">
        <v>301423579</v>
      </c>
      <c r="F623" s="10">
        <v>1102194835</v>
      </c>
      <c r="G623" s="10">
        <v>1040270429</v>
      </c>
      <c r="H623" s="10">
        <v>3450173014</v>
      </c>
      <c r="I623" s="11">
        <v>431458521</v>
      </c>
    </row>
    <row r="624" spans="1:9" ht="14.3" customHeight="1" x14ac:dyDescent="0.25">
      <c r="A624" s="14" t="s">
        <v>131</v>
      </c>
      <c r="B624" s="16" t="s">
        <v>51</v>
      </c>
      <c r="C624" s="18">
        <v>246338978</v>
      </c>
      <c r="D624" s="18">
        <v>382517181</v>
      </c>
      <c r="E624" s="18">
        <v>164613430</v>
      </c>
      <c r="F624" s="18">
        <v>265070497</v>
      </c>
      <c r="G624" s="18">
        <v>166862901</v>
      </c>
      <c r="H624" s="18">
        <v>706151593</v>
      </c>
      <c r="I624" s="20">
        <v>39428364</v>
      </c>
    </row>
    <row r="625" spans="1:9" ht="14.3" customHeight="1" x14ac:dyDescent="0.25">
      <c r="A625" s="8" t="s">
        <v>135</v>
      </c>
      <c r="B625" s="9" t="s">
        <v>51</v>
      </c>
      <c r="C625" s="10">
        <v>83644539</v>
      </c>
      <c r="D625" s="10">
        <v>421498026</v>
      </c>
      <c r="E625" s="10">
        <v>14010957</v>
      </c>
      <c r="F625" s="10">
        <v>161567498</v>
      </c>
      <c r="G625" s="10">
        <v>69848635</v>
      </c>
      <c r="H625" s="10">
        <v>595659962</v>
      </c>
      <c r="I625" s="11">
        <v>89822862</v>
      </c>
    </row>
    <row r="626" spans="1:9" ht="14.3" customHeight="1" x14ac:dyDescent="0.25">
      <c r="A626" s="14" t="s">
        <v>138</v>
      </c>
      <c r="B626" s="16" t="s">
        <v>51</v>
      </c>
      <c r="C626" s="18">
        <v>26238743</v>
      </c>
      <c r="D626" s="18">
        <v>21728921</v>
      </c>
      <c r="E626" s="18">
        <v>32437996</v>
      </c>
      <c r="F626" s="18">
        <v>78574991</v>
      </c>
      <c r="G626" s="18">
        <v>101675702</v>
      </c>
      <c r="H626" s="18">
        <v>1383007000</v>
      </c>
      <c r="I626" s="20">
        <v>74477863</v>
      </c>
    </row>
    <row r="627" spans="1:9" ht="14.3" customHeight="1" x14ac:dyDescent="0.25">
      <c r="A627" s="8" t="s">
        <v>141</v>
      </c>
      <c r="B627" s="9" t="s">
        <v>51</v>
      </c>
      <c r="C627" s="10">
        <v>9343350</v>
      </c>
      <c r="D627" s="10">
        <v>6353752</v>
      </c>
      <c r="E627" s="10">
        <v>17777233</v>
      </c>
      <c r="F627" s="10">
        <v>77551443</v>
      </c>
      <c r="G627" s="10">
        <v>38635676</v>
      </c>
      <c r="H627" s="10">
        <v>217764120</v>
      </c>
      <c r="I627" s="11">
        <v>35846295</v>
      </c>
    </row>
    <row r="628" spans="1:9" ht="14.3" customHeight="1" x14ac:dyDescent="0.25">
      <c r="A628" s="14" t="s">
        <v>144</v>
      </c>
      <c r="B628" s="16" t="s">
        <v>51</v>
      </c>
      <c r="C628" s="18">
        <v>1343641416</v>
      </c>
      <c r="D628" s="18">
        <v>540475829</v>
      </c>
      <c r="E628" s="18">
        <v>310276168</v>
      </c>
      <c r="F628" s="18">
        <v>2107192860</v>
      </c>
      <c r="G628" s="18">
        <v>1961878994</v>
      </c>
      <c r="H628" s="18">
        <v>4969921590</v>
      </c>
      <c r="I628" s="20">
        <v>184257911</v>
      </c>
    </row>
    <row r="629" spans="1:9" ht="14.3" customHeight="1" x14ac:dyDescent="0.25">
      <c r="A629" s="8" t="s">
        <v>148</v>
      </c>
      <c r="B629" s="9" t="s">
        <v>51</v>
      </c>
      <c r="C629" s="10">
        <v>282563683</v>
      </c>
      <c r="D629" s="10">
        <v>153103138</v>
      </c>
      <c r="E629" s="10">
        <v>1573791384</v>
      </c>
      <c r="F629" s="10">
        <v>3240170128</v>
      </c>
      <c r="G629" s="10">
        <v>951892534</v>
      </c>
      <c r="H629" s="10">
        <v>2228253303</v>
      </c>
      <c r="I629" s="11">
        <v>207635537</v>
      </c>
    </row>
    <row r="630" spans="1:9" s="70" customFormat="1" ht="14.3" customHeight="1" x14ac:dyDescent="0.25">
      <c r="A630" s="77" t="s">
        <v>505</v>
      </c>
      <c r="B630" s="78">
        <v>2011</v>
      </c>
      <c r="C630" s="79">
        <f>SUM(C603:C629)</f>
        <v>25821634747</v>
      </c>
      <c r="D630" s="79">
        <f t="shared" ref="D630" si="78">SUM(D603:D629)</f>
        <v>9236337090</v>
      </c>
      <c r="E630" s="79">
        <f t="shared" ref="E630" si="79">SUM(E603:E629)</f>
        <v>8354686609</v>
      </c>
      <c r="F630" s="79">
        <f t="shared" ref="F630" si="80">SUM(F603:F629)</f>
        <v>53846819419</v>
      </c>
      <c r="G630" s="79">
        <f>SUM(G603:G629)</f>
        <v>21182689796</v>
      </c>
      <c r="H630" s="79">
        <f t="shared" ref="H630" si="81">SUM(H603:H629)</f>
        <v>88842831805</v>
      </c>
      <c r="I630" s="79">
        <f t="shared" ref="I630" si="82">SUM(I603:I629)</f>
        <v>7725294909</v>
      </c>
    </row>
    <row r="631" spans="1:9" ht="14.3" customHeight="1" x14ac:dyDescent="0.25">
      <c r="A631" s="8" t="s">
        <v>27</v>
      </c>
      <c r="B631" s="9" t="s">
        <v>52</v>
      </c>
      <c r="C631" s="10">
        <v>266057012</v>
      </c>
      <c r="D631" s="10">
        <v>71334909</v>
      </c>
      <c r="E631" s="10">
        <v>187102215</v>
      </c>
      <c r="F631" s="10">
        <v>383500303</v>
      </c>
      <c r="G631" s="10">
        <v>481510783</v>
      </c>
      <c r="H631" s="10">
        <v>1431439731</v>
      </c>
      <c r="I631" s="11">
        <v>140014116</v>
      </c>
    </row>
    <row r="632" spans="1:9" ht="14.3" customHeight="1" x14ac:dyDescent="0.25">
      <c r="A632" s="14" t="s">
        <v>57</v>
      </c>
      <c r="B632" s="16" t="s">
        <v>52</v>
      </c>
      <c r="C632" s="18">
        <v>2318714969</v>
      </c>
      <c r="D632" s="18">
        <v>1404710522</v>
      </c>
      <c r="E632" s="18">
        <v>495330260</v>
      </c>
      <c r="F632" s="18">
        <v>6937625686</v>
      </c>
      <c r="G632" s="18">
        <v>1881675866</v>
      </c>
      <c r="H632" s="18">
        <v>7467622290</v>
      </c>
      <c r="I632" s="20">
        <v>971246258</v>
      </c>
    </row>
    <row r="633" spans="1:9" ht="14.3" customHeight="1" x14ac:dyDescent="0.25">
      <c r="A633" s="8" t="s">
        <v>60</v>
      </c>
      <c r="B633" s="9" t="s">
        <v>52</v>
      </c>
      <c r="C633" s="10">
        <v>18649427</v>
      </c>
      <c r="D633" s="10">
        <v>84168405</v>
      </c>
      <c r="E633" s="10">
        <v>454506</v>
      </c>
      <c r="F633" s="10">
        <v>55339243</v>
      </c>
      <c r="G633" s="10">
        <v>75694814</v>
      </c>
      <c r="H633" s="10">
        <v>78400786</v>
      </c>
      <c r="I633" s="11">
        <v>13606934</v>
      </c>
    </row>
    <row r="634" spans="1:9" ht="14.3" customHeight="1" x14ac:dyDescent="0.25">
      <c r="A634" s="14" t="s">
        <v>66</v>
      </c>
      <c r="B634" s="16" t="s">
        <v>52</v>
      </c>
      <c r="C634" s="18">
        <v>6911635</v>
      </c>
      <c r="D634" s="18">
        <v>3601777</v>
      </c>
      <c r="E634" s="18">
        <v>3502798</v>
      </c>
      <c r="F634" s="18">
        <v>17515310</v>
      </c>
      <c r="G634" s="18">
        <v>20323306</v>
      </c>
      <c r="H634" s="18">
        <v>37798156</v>
      </c>
      <c r="I634" s="20">
        <v>4402908</v>
      </c>
    </row>
    <row r="635" spans="1:9" ht="14.3" customHeight="1" x14ac:dyDescent="0.25">
      <c r="A635" s="8" t="s">
        <v>70</v>
      </c>
      <c r="B635" s="9" t="s">
        <v>52</v>
      </c>
      <c r="C635" s="10">
        <v>31949857</v>
      </c>
      <c r="D635" s="10">
        <v>10187994</v>
      </c>
      <c r="E635" s="10">
        <v>406414</v>
      </c>
      <c r="F635" s="10">
        <v>49095618</v>
      </c>
      <c r="G635" s="10">
        <v>4882501</v>
      </c>
      <c r="H635" s="10">
        <v>43247576</v>
      </c>
      <c r="I635" s="11">
        <v>2590461</v>
      </c>
    </row>
    <row r="636" spans="1:9" ht="14.3" customHeight="1" x14ac:dyDescent="0.25">
      <c r="A636" s="14" t="s">
        <v>74</v>
      </c>
      <c r="B636" s="16" t="s">
        <v>52</v>
      </c>
      <c r="C636" s="18">
        <v>325614527</v>
      </c>
      <c r="D636" s="18">
        <v>221646239</v>
      </c>
      <c r="E636" s="18">
        <v>79461373</v>
      </c>
      <c r="F636" s="18">
        <v>335829839</v>
      </c>
      <c r="G636" s="18">
        <v>390461503</v>
      </c>
      <c r="H636" s="18">
        <v>3671038722</v>
      </c>
      <c r="I636" s="20">
        <v>313083726</v>
      </c>
    </row>
    <row r="637" spans="1:9" ht="14.3" customHeight="1" x14ac:dyDescent="0.25">
      <c r="A637" s="8" t="s">
        <v>77</v>
      </c>
      <c r="B637" s="9" t="s">
        <v>52</v>
      </c>
      <c r="C637" s="10">
        <v>1644317888</v>
      </c>
      <c r="D637" s="10">
        <v>213537209</v>
      </c>
      <c r="E637" s="10">
        <v>92122035</v>
      </c>
      <c r="F637" s="10">
        <v>1101475295</v>
      </c>
      <c r="G637" s="10">
        <v>327115522</v>
      </c>
      <c r="H637" s="10">
        <v>1689339645</v>
      </c>
      <c r="I637" s="11">
        <v>242255948</v>
      </c>
    </row>
    <row r="638" spans="1:9" ht="14.3" customHeight="1" x14ac:dyDescent="0.25">
      <c r="A638" s="14" t="s">
        <v>80</v>
      </c>
      <c r="B638" s="16" t="s">
        <v>52</v>
      </c>
      <c r="C638" s="18">
        <v>1101987</v>
      </c>
      <c r="D638" s="18">
        <v>19775756</v>
      </c>
      <c r="E638" s="18">
        <v>46123693</v>
      </c>
      <c r="F638" s="18">
        <v>95489774</v>
      </c>
      <c r="G638" s="18">
        <v>7350804</v>
      </c>
      <c r="H638" s="18">
        <v>27701301</v>
      </c>
      <c r="I638" s="20">
        <v>9881387</v>
      </c>
    </row>
    <row r="639" spans="1:9" ht="14.3" customHeight="1" x14ac:dyDescent="0.25">
      <c r="A639" s="8" t="s">
        <v>84</v>
      </c>
      <c r="B639" s="9" t="s">
        <v>52</v>
      </c>
      <c r="C639" s="10">
        <v>43122449</v>
      </c>
      <c r="D639" s="10">
        <v>13221356</v>
      </c>
      <c r="E639" s="10">
        <v>1059489829</v>
      </c>
      <c r="F639" s="10">
        <v>608560127</v>
      </c>
      <c r="G639" s="10">
        <v>383788238</v>
      </c>
      <c r="H639" s="10">
        <v>377903943</v>
      </c>
      <c r="I639" s="11">
        <v>72830381</v>
      </c>
    </row>
    <row r="640" spans="1:9" ht="14.3" customHeight="1" x14ac:dyDescent="0.25">
      <c r="A640" s="14" t="s">
        <v>88</v>
      </c>
      <c r="B640" s="16" t="s">
        <v>52</v>
      </c>
      <c r="C640" s="18">
        <v>4832303954</v>
      </c>
      <c r="D640" s="18">
        <v>1111770551</v>
      </c>
      <c r="E640" s="18">
        <v>707772868</v>
      </c>
      <c r="F640" s="18">
        <v>6594772149</v>
      </c>
      <c r="G640" s="18">
        <v>2224922083</v>
      </c>
      <c r="H640" s="18">
        <v>9158209764</v>
      </c>
      <c r="I640" s="20">
        <v>1258438124</v>
      </c>
    </row>
    <row r="641" spans="1:9" ht="14.3" customHeight="1" x14ac:dyDescent="0.25">
      <c r="A641" s="8" t="s">
        <v>91</v>
      </c>
      <c r="B641" s="9" t="s">
        <v>52</v>
      </c>
      <c r="C641" s="10">
        <v>3860372653</v>
      </c>
      <c r="D641" s="10">
        <v>1207566252</v>
      </c>
      <c r="E641" s="10">
        <v>1786286144</v>
      </c>
      <c r="F641" s="10">
        <v>12911445440</v>
      </c>
      <c r="G641" s="10">
        <v>7158805459</v>
      </c>
      <c r="H641" s="10">
        <v>33754651763</v>
      </c>
      <c r="I641" s="11">
        <v>1708345072</v>
      </c>
    </row>
    <row r="642" spans="1:9" ht="14.3" customHeight="1" x14ac:dyDescent="0.25">
      <c r="A642" s="14" t="s">
        <v>95</v>
      </c>
      <c r="B642" s="16" t="s">
        <v>52</v>
      </c>
      <c r="C642" s="18">
        <v>199424212</v>
      </c>
      <c r="D642" s="18">
        <v>37425251</v>
      </c>
      <c r="E642" s="18">
        <v>8714265</v>
      </c>
      <c r="F642" s="18">
        <v>174340160</v>
      </c>
      <c r="G642" s="18">
        <v>133521716</v>
      </c>
      <c r="H642" s="18">
        <v>167720888</v>
      </c>
      <c r="I642" s="20">
        <v>14522584</v>
      </c>
    </row>
    <row r="643" spans="1:9" ht="14.3" customHeight="1" x14ac:dyDescent="0.25">
      <c r="A643" s="8" t="s">
        <v>100</v>
      </c>
      <c r="B643" s="9" t="s">
        <v>52</v>
      </c>
      <c r="C643" s="10">
        <v>156402049</v>
      </c>
      <c r="D643" s="10">
        <v>28082075</v>
      </c>
      <c r="E643" s="10">
        <v>39198870</v>
      </c>
      <c r="F643" s="10">
        <v>314334090</v>
      </c>
      <c r="G643" s="10">
        <v>145357165</v>
      </c>
      <c r="H643" s="10">
        <v>2444698452</v>
      </c>
      <c r="I643" s="11">
        <v>72777306</v>
      </c>
    </row>
    <row r="644" spans="1:9" ht="14.3" customHeight="1" x14ac:dyDescent="0.25">
      <c r="A644" s="14" t="s">
        <v>103</v>
      </c>
      <c r="B644" s="16" t="s">
        <v>52</v>
      </c>
      <c r="C644" s="18">
        <v>4131270297</v>
      </c>
      <c r="D644" s="18">
        <v>250643308</v>
      </c>
      <c r="E644" s="18">
        <v>347859096</v>
      </c>
      <c r="F644" s="18">
        <v>6444344956</v>
      </c>
      <c r="G644" s="18">
        <v>498927095</v>
      </c>
      <c r="H644" s="18">
        <v>2384973603</v>
      </c>
      <c r="I644" s="20">
        <v>371536831</v>
      </c>
    </row>
    <row r="645" spans="1:9" ht="14.3" customHeight="1" x14ac:dyDescent="0.25">
      <c r="A645" s="8" t="s">
        <v>108</v>
      </c>
      <c r="B645" s="9" t="s">
        <v>52</v>
      </c>
      <c r="C645" s="10">
        <v>2337517315</v>
      </c>
      <c r="D645" s="10">
        <v>2071901215</v>
      </c>
      <c r="E645" s="10">
        <v>448969115</v>
      </c>
      <c r="F645" s="10">
        <v>2956207947</v>
      </c>
      <c r="G645" s="10">
        <v>2115087620</v>
      </c>
      <c r="H645" s="10">
        <v>5899784938</v>
      </c>
      <c r="I645" s="11">
        <v>1038495394</v>
      </c>
    </row>
    <row r="646" spans="1:9" ht="14.3" customHeight="1" x14ac:dyDescent="0.25">
      <c r="A646" s="14" t="s">
        <v>112</v>
      </c>
      <c r="B646" s="16" t="s">
        <v>52</v>
      </c>
      <c r="C646" s="18">
        <v>16860288</v>
      </c>
      <c r="D646" s="18">
        <v>13799391</v>
      </c>
      <c r="E646" s="18">
        <v>181982607</v>
      </c>
      <c r="F646" s="18">
        <v>62706859</v>
      </c>
      <c r="G646" s="18">
        <v>35512036</v>
      </c>
      <c r="H646" s="18">
        <v>23264693</v>
      </c>
      <c r="I646" s="20">
        <v>6968920</v>
      </c>
    </row>
    <row r="647" spans="1:9" ht="14.3" customHeight="1" x14ac:dyDescent="0.25">
      <c r="A647" s="8" t="s">
        <v>115</v>
      </c>
      <c r="B647" s="9" t="s">
        <v>52</v>
      </c>
      <c r="C647" s="10">
        <v>114687737</v>
      </c>
      <c r="D647" s="10">
        <v>66154481</v>
      </c>
      <c r="E647" s="10">
        <v>28292762</v>
      </c>
      <c r="F647" s="10">
        <v>592490785</v>
      </c>
      <c r="G647" s="10">
        <v>7236336</v>
      </c>
      <c r="H647" s="10">
        <v>43548696</v>
      </c>
      <c r="I647" s="11">
        <v>110582408</v>
      </c>
    </row>
    <row r="648" spans="1:9" ht="14.3" customHeight="1" x14ac:dyDescent="0.25">
      <c r="A648" s="14" t="s">
        <v>118</v>
      </c>
      <c r="B648" s="16" t="s">
        <v>52</v>
      </c>
      <c r="C648" s="18">
        <v>5352780</v>
      </c>
      <c r="D648" s="18">
        <v>30552158</v>
      </c>
      <c r="E648" s="18">
        <v>31263675</v>
      </c>
      <c r="F648" s="18">
        <v>103635047</v>
      </c>
      <c r="G648" s="18">
        <v>126724222</v>
      </c>
      <c r="H648" s="18">
        <v>457380934</v>
      </c>
      <c r="I648" s="20">
        <v>8714961</v>
      </c>
    </row>
    <row r="649" spans="1:9" ht="14.3" customHeight="1" x14ac:dyDescent="0.25">
      <c r="A649" s="8" t="s">
        <v>121</v>
      </c>
      <c r="B649" s="9" t="s">
        <v>52</v>
      </c>
      <c r="C649" s="10">
        <v>1896786</v>
      </c>
      <c r="D649" s="10">
        <v>10638324</v>
      </c>
      <c r="E649" s="10">
        <v>645173</v>
      </c>
      <c r="F649" s="10">
        <v>57540959</v>
      </c>
      <c r="G649" s="10">
        <v>15155377</v>
      </c>
      <c r="H649" s="10">
        <v>45742658</v>
      </c>
      <c r="I649" s="11">
        <v>4079184</v>
      </c>
    </row>
    <row r="650" spans="1:9" ht="14.3" customHeight="1" x14ac:dyDescent="0.25">
      <c r="A650" s="14" t="s">
        <v>124</v>
      </c>
      <c r="B650" s="16" t="s">
        <v>52</v>
      </c>
      <c r="C650" s="18">
        <v>4599785717</v>
      </c>
      <c r="D650" s="18">
        <v>1316472827</v>
      </c>
      <c r="E650" s="18">
        <v>425649966</v>
      </c>
      <c r="F650" s="18">
        <v>11489800191</v>
      </c>
      <c r="G650" s="18">
        <v>1659514206</v>
      </c>
      <c r="H650" s="18">
        <v>12292050498</v>
      </c>
      <c r="I650" s="20">
        <v>1006401154</v>
      </c>
    </row>
    <row r="651" spans="1:9" ht="14.3" customHeight="1" x14ac:dyDescent="0.25">
      <c r="A651" s="8" t="s">
        <v>128</v>
      </c>
      <c r="B651" s="9" t="s">
        <v>52</v>
      </c>
      <c r="C651" s="10">
        <v>1365966739</v>
      </c>
      <c r="D651" s="10">
        <v>129599342</v>
      </c>
      <c r="E651" s="10">
        <v>298396977</v>
      </c>
      <c r="F651" s="10">
        <v>1312905004</v>
      </c>
      <c r="G651" s="10">
        <v>1282508203</v>
      </c>
      <c r="H651" s="10">
        <v>3754070935</v>
      </c>
      <c r="I651" s="11">
        <v>489721118</v>
      </c>
    </row>
    <row r="652" spans="1:9" ht="14.3" customHeight="1" x14ac:dyDescent="0.25">
      <c r="A652" s="14" t="s">
        <v>131</v>
      </c>
      <c r="B652" s="16" t="s">
        <v>52</v>
      </c>
      <c r="C652" s="18">
        <v>254792047</v>
      </c>
      <c r="D652" s="18">
        <v>395868699</v>
      </c>
      <c r="E652" s="18">
        <v>162561575</v>
      </c>
      <c r="F652" s="18">
        <v>333109485</v>
      </c>
      <c r="G652" s="18">
        <v>209274439</v>
      </c>
      <c r="H652" s="18">
        <v>641869676</v>
      </c>
      <c r="I652" s="20">
        <v>50753374</v>
      </c>
    </row>
    <row r="653" spans="1:9" ht="14.3" customHeight="1" x14ac:dyDescent="0.25">
      <c r="A653" s="8" t="s">
        <v>135</v>
      </c>
      <c r="B653" s="9" t="s">
        <v>52</v>
      </c>
      <c r="C653" s="10">
        <v>81144832</v>
      </c>
      <c r="D653" s="10">
        <v>480886371</v>
      </c>
      <c r="E653" s="10">
        <v>18565851</v>
      </c>
      <c r="F653" s="10">
        <v>165675147</v>
      </c>
      <c r="G653" s="10">
        <v>80680583</v>
      </c>
      <c r="H653" s="10">
        <v>589812009</v>
      </c>
      <c r="I653" s="11">
        <v>97059832</v>
      </c>
    </row>
    <row r="654" spans="1:9" ht="14.3" customHeight="1" x14ac:dyDescent="0.25">
      <c r="A654" s="14" t="s">
        <v>138</v>
      </c>
      <c r="B654" s="16" t="s">
        <v>52</v>
      </c>
      <c r="C654" s="18">
        <v>51456797</v>
      </c>
      <c r="D654" s="18">
        <v>17176859</v>
      </c>
      <c r="E654" s="18">
        <v>34837861</v>
      </c>
      <c r="F654" s="18">
        <v>98553127</v>
      </c>
      <c r="G654" s="18">
        <v>117323359</v>
      </c>
      <c r="H654" s="18">
        <v>1517488945</v>
      </c>
      <c r="I654" s="20">
        <v>76181260</v>
      </c>
    </row>
    <row r="655" spans="1:9" ht="14.3" customHeight="1" x14ac:dyDescent="0.25">
      <c r="A655" s="8" t="s">
        <v>141</v>
      </c>
      <c r="B655" s="9" t="s">
        <v>52</v>
      </c>
      <c r="C655" s="10">
        <v>13474375</v>
      </c>
      <c r="D655" s="10">
        <v>7232826</v>
      </c>
      <c r="E655" s="10">
        <v>20638339</v>
      </c>
      <c r="F655" s="10">
        <v>86730305</v>
      </c>
      <c r="G655" s="10">
        <v>43820519</v>
      </c>
      <c r="H655" s="10">
        <v>191602262</v>
      </c>
      <c r="I655" s="11">
        <v>40882077</v>
      </c>
    </row>
    <row r="656" spans="1:9" ht="14.3" customHeight="1" x14ac:dyDescent="0.25">
      <c r="A656" s="14" t="s">
        <v>144</v>
      </c>
      <c r="B656" s="16" t="s">
        <v>52</v>
      </c>
      <c r="C656" s="18">
        <v>1477502938</v>
      </c>
      <c r="D656" s="18">
        <v>610871692</v>
      </c>
      <c r="E656" s="18">
        <v>295252606</v>
      </c>
      <c r="F656" s="18">
        <v>1924516657</v>
      </c>
      <c r="G656" s="18">
        <v>2616235045</v>
      </c>
      <c r="H656" s="18">
        <v>5074052325</v>
      </c>
      <c r="I656" s="20">
        <v>171434341</v>
      </c>
    </row>
    <row r="657" spans="1:9" ht="14.3" customHeight="1" x14ac:dyDescent="0.25">
      <c r="A657" s="8" t="s">
        <v>148</v>
      </c>
      <c r="B657" s="9" t="s">
        <v>52</v>
      </c>
      <c r="C657" s="10">
        <v>338249268</v>
      </c>
      <c r="D657" s="10">
        <v>174221510</v>
      </c>
      <c r="E657" s="10">
        <v>1648270294</v>
      </c>
      <c r="F657" s="10">
        <v>5354634722</v>
      </c>
      <c r="G657" s="10">
        <v>976537301</v>
      </c>
      <c r="H657" s="10">
        <v>2170629080</v>
      </c>
      <c r="I657" s="11">
        <v>188822739</v>
      </c>
    </row>
    <row r="658" spans="1:9" s="70" customFormat="1" ht="14.3" customHeight="1" x14ac:dyDescent="0.25">
      <c r="A658" s="77" t="s">
        <v>505</v>
      </c>
      <c r="B658" s="78">
        <v>2012</v>
      </c>
      <c r="C658" s="79">
        <f>SUM(C631:C657)</f>
        <v>28494900535</v>
      </c>
      <c r="D658" s="79">
        <f>SUM(D631:D657)</f>
        <v>10003047299</v>
      </c>
      <c r="E658" s="79">
        <f t="shared" ref="E658" si="83">SUM(E631:E657)</f>
        <v>8449151167</v>
      </c>
      <c r="F658" s="79">
        <f t="shared" ref="F658" si="84">SUM(F631:F657)</f>
        <v>60562174225</v>
      </c>
      <c r="G658" s="79">
        <f>SUM(G631:G657)</f>
        <v>23019946101</v>
      </c>
      <c r="H658" s="79">
        <f t="shared" ref="H658" si="85">SUM(H631:H657)</f>
        <v>95436044269</v>
      </c>
      <c r="I658" s="79">
        <f t="shared" ref="I658" si="86">SUM(I631:I657)</f>
        <v>8485628798</v>
      </c>
    </row>
    <row r="659" spans="1:9" ht="14.3" customHeight="1" x14ac:dyDescent="0.25">
      <c r="A659" s="8" t="s">
        <v>27</v>
      </c>
      <c r="B659" s="9" t="s">
        <v>53</v>
      </c>
      <c r="C659" s="10">
        <v>248645537</v>
      </c>
      <c r="D659" s="10">
        <v>69748099</v>
      </c>
      <c r="E659" s="10">
        <v>242275430</v>
      </c>
      <c r="F659" s="10">
        <v>424224407</v>
      </c>
      <c r="G659" s="10">
        <v>441784275</v>
      </c>
      <c r="H659" s="10">
        <v>1546992250</v>
      </c>
      <c r="I659" s="11">
        <v>128992456</v>
      </c>
    </row>
    <row r="660" spans="1:9" ht="14.3" customHeight="1" x14ac:dyDescent="0.25">
      <c r="A660" s="14" t="s">
        <v>57</v>
      </c>
      <c r="B660" s="16" t="s">
        <v>53</v>
      </c>
      <c r="C660" s="18">
        <v>2420291842</v>
      </c>
      <c r="D660" s="18">
        <v>1272629018</v>
      </c>
      <c r="E660" s="18">
        <v>583536141</v>
      </c>
      <c r="F660" s="18">
        <v>7535975452</v>
      </c>
      <c r="G660" s="18">
        <v>1416848096</v>
      </c>
      <c r="H660" s="18">
        <v>7784878733</v>
      </c>
      <c r="I660" s="20">
        <v>937258100</v>
      </c>
    </row>
    <row r="661" spans="1:9" ht="14.3" customHeight="1" x14ac:dyDescent="0.25">
      <c r="A661" s="8" t="s">
        <v>60</v>
      </c>
      <c r="B661" s="9" t="s">
        <v>53</v>
      </c>
      <c r="C661" s="10">
        <v>19001787</v>
      </c>
      <c r="D661" s="10">
        <v>75919393</v>
      </c>
      <c r="E661" s="10">
        <v>1146809</v>
      </c>
      <c r="F661" s="10">
        <v>63591443</v>
      </c>
      <c r="G661" s="10">
        <v>76594505</v>
      </c>
      <c r="H661" s="10">
        <v>85522382</v>
      </c>
      <c r="I661" s="11">
        <v>16734948</v>
      </c>
    </row>
    <row r="662" spans="1:9" ht="14.3" customHeight="1" x14ac:dyDescent="0.25">
      <c r="A662" s="14" t="s">
        <v>66</v>
      </c>
      <c r="B662" s="16" t="s">
        <v>53</v>
      </c>
      <c r="C662" s="18">
        <v>6770134</v>
      </c>
      <c r="D662" s="18">
        <v>2903109</v>
      </c>
      <c r="E662" s="18">
        <v>3170527</v>
      </c>
      <c r="F662" s="18">
        <v>20235958</v>
      </c>
      <c r="G662" s="18">
        <v>24456632</v>
      </c>
      <c r="H662" s="18">
        <v>81133178</v>
      </c>
      <c r="I662" s="20">
        <v>3766297</v>
      </c>
    </row>
    <row r="663" spans="1:9" ht="14.3" customHeight="1" x14ac:dyDescent="0.25">
      <c r="A663" s="8" t="s">
        <v>70</v>
      </c>
      <c r="B663" s="9" t="s">
        <v>53</v>
      </c>
      <c r="C663" s="10">
        <v>36524976</v>
      </c>
      <c r="D663" s="10">
        <v>4069754</v>
      </c>
      <c r="E663" s="10">
        <v>1893154</v>
      </c>
      <c r="F663" s="10">
        <v>23507479</v>
      </c>
      <c r="G663" s="10">
        <v>3141087</v>
      </c>
      <c r="H663" s="10">
        <v>38129434</v>
      </c>
      <c r="I663" s="11">
        <v>9743139</v>
      </c>
    </row>
    <row r="664" spans="1:9" ht="14.3" customHeight="1" x14ac:dyDescent="0.25">
      <c r="A664" s="14" t="s">
        <v>74</v>
      </c>
      <c r="B664" s="16" t="s">
        <v>53</v>
      </c>
      <c r="C664" s="18">
        <v>318319045</v>
      </c>
      <c r="D664" s="18">
        <v>179281442</v>
      </c>
      <c r="E664" s="18">
        <v>97501758</v>
      </c>
      <c r="F664" s="18">
        <v>329232406</v>
      </c>
      <c r="G664" s="18">
        <v>387343862</v>
      </c>
      <c r="H664" s="18">
        <v>3673170864</v>
      </c>
      <c r="I664" s="20">
        <v>303773392</v>
      </c>
    </row>
    <row r="665" spans="1:9" ht="14.3" customHeight="1" x14ac:dyDescent="0.25">
      <c r="A665" s="8" t="s">
        <v>77</v>
      </c>
      <c r="B665" s="9" t="s">
        <v>53</v>
      </c>
      <c r="C665" s="10">
        <v>1528768246</v>
      </c>
      <c r="D665" s="10">
        <v>217589937</v>
      </c>
      <c r="E665" s="10">
        <v>80253935</v>
      </c>
      <c r="F665" s="10">
        <v>1143733459</v>
      </c>
      <c r="G665" s="10">
        <v>442237199</v>
      </c>
      <c r="H665" s="10">
        <v>1598051415</v>
      </c>
      <c r="I665" s="11">
        <v>153097517</v>
      </c>
    </row>
    <row r="666" spans="1:9" ht="14.3" customHeight="1" x14ac:dyDescent="0.25">
      <c r="A666" s="14" t="s">
        <v>80</v>
      </c>
      <c r="B666" s="16" t="s">
        <v>53</v>
      </c>
      <c r="C666" s="18">
        <v>1187848</v>
      </c>
      <c r="D666" s="18">
        <v>16492740</v>
      </c>
      <c r="E666" s="18">
        <v>48975449</v>
      </c>
      <c r="F666" s="18">
        <v>22972287</v>
      </c>
      <c r="G666" s="18">
        <v>3765270</v>
      </c>
      <c r="H666" s="18">
        <v>26831907</v>
      </c>
      <c r="I666" s="20">
        <v>11732759</v>
      </c>
    </row>
    <row r="667" spans="1:9" ht="14.3" customHeight="1" x14ac:dyDescent="0.25">
      <c r="A667" s="8" t="s">
        <v>84</v>
      </c>
      <c r="B667" s="9" t="s">
        <v>53</v>
      </c>
      <c r="C667" s="10">
        <v>28776262</v>
      </c>
      <c r="D667" s="10">
        <v>8931781</v>
      </c>
      <c r="E667" s="10">
        <v>1080455988</v>
      </c>
      <c r="F667" s="10">
        <v>988580861</v>
      </c>
      <c r="G667" s="10">
        <v>279714495</v>
      </c>
      <c r="H667" s="10">
        <v>367294594</v>
      </c>
      <c r="I667" s="11">
        <v>83063192</v>
      </c>
    </row>
    <row r="668" spans="1:9" ht="14.3" customHeight="1" x14ac:dyDescent="0.25">
      <c r="A668" s="14" t="s">
        <v>88</v>
      </c>
      <c r="B668" s="16" t="s">
        <v>53</v>
      </c>
      <c r="C668" s="18">
        <v>4620354778</v>
      </c>
      <c r="D668" s="18">
        <v>1209506306</v>
      </c>
      <c r="E668" s="18">
        <v>678672587</v>
      </c>
      <c r="F668" s="18">
        <v>6761340623</v>
      </c>
      <c r="G668" s="18">
        <v>2130656918</v>
      </c>
      <c r="H668" s="18">
        <v>9123601366</v>
      </c>
      <c r="I668" s="20">
        <v>1493700818</v>
      </c>
    </row>
    <row r="669" spans="1:9" ht="14.3" customHeight="1" x14ac:dyDescent="0.25">
      <c r="A669" s="8" t="s">
        <v>91</v>
      </c>
      <c r="B669" s="9" t="s">
        <v>53</v>
      </c>
      <c r="C669" s="10">
        <v>3880223596</v>
      </c>
      <c r="D669" s="10">
        <v>1285225481</v>
      </c>
      <c r="E669" s="10">
        <v>1725842611</v>
      </c>
      <c r="F669" s="10">
        <v>12967626267</v>
      </c>
      <c r="G669" s="10">
        <v>5954510311</v>
      </c>
      <c r="H669" s="10">
        <v>35295725026</v>
      </c>
      <c r="I669" s="11">
        <v>1885648720</v>
      </c>
    </row>
    <row r="670" spans="1:9" ht="14.3" customHeight="1" x14ac:dyDescent="0.25">
      <c r="A670" s="14" t="s">
        <v>95</v>
      </c>
      <c r="B670" s="16" t="s">
        <v>53</v>
      </c>
      <c r="C670" s="18">
        <v>220383913</v>
      </c>
      <c r="D670" s="18">
        <v>32678523</v>
      </c>
      <c r="E670" s="18">
        <v>10404355</v>
      </c>
      <c r="F670" s="18">
        <v>183555471</v>
      </c>
      <c r="G670" s="18">
        <v>127205906</v>
      </c>
      <c r="H670" s="18">
        <v>159237952</v>
      </c>
      <c r="I670" s="20">
        <v>13719714</v>
      </c>
    </row>
    <row r="671" spans="1:9" ht="14.3" customHeight="1" x14ac:dyDescent="0.25">
      <c r="A671" s="8" t="s">
        <v>100</v>
      </c>
      <c r="B671" s="9" t="s">
        <v>53</v>
      </c>
      <c r="C671" s="10">
        <v>156661710</v>
      </c>
      <c r="D671" s="10">
        <v>39286699</v>
      </c>
      <c r="E671" s="10">
        <v>48425295</v>
      </c>
      <c r="F671" s="10">
        <v>325643331</v>
      </c>
      <c r="G671" s="10">
        <v>167315376</v>
      </c>
      <c r="H671" s="10">
        <v>2219883443</v>
      </c>
      <c r="I671" s="11">
        <v>71163638</v>
      </c>
    </row>
    <row r="672" spans="1:9" ht="14.3" customHeight="1" x14ac:dyDescent="0.25">
      <c r="A672" s="14" t="s">
        <v>103</v>
      </c>
      <c r="B672" s="16" t="s">
        <v>53</v>
      </c>
      <c r="C672" s="18">
        <v>4235633349</v>
      </c>
      <c r="D672" s="18">
        <v>228390909</v>
      </c>
      <c r="E672" s="18">
        <v>371032831</v>
      </c>
      <c r="F672" s="18">
        <v>4451543134</v>
      </c>
      <c r="G672" s="18">
        <v>447742313</v>
      </c>
      <c r="H672" s="18">
        <v>2506565098</v>
      </c>
      <c r="I672" s="20">
        <v>403799782</v>
      </c>
    </row>
    <row r="673" spans="1:9" ht="14.3" customHeight="1" x14ac:dyDescent="0.25">
      <c r="A673" s="8" t="s">
        <v>108</v>
      </c>
      <c r="B673" s="9" t="s">
        <v>53</v>
      </c>
      <c r="C673" s="10">
        <v>2442031342</v>
      </c>
      <c r="D673" s="10">
        <v>2283783669</v>
      </c>
      <c r="E673" s="10">
        <v>476446002</v>
      </c>
      <c r="F673" s="10">
        <v>3287130697</v>
      </c>
      <c r="G673" s="10">
        <v>1943971392</v>
      </c>
      <c r="H673" s="10">
        <v>5619595425</v>
      </c>
      <c r="I673" s="11">
        <v>1057818492</v>
      </c>
    </row>
    <row r="674" spans="1:9" ht="14.3" customHeight="1" x14ac:dyDescent="0.25">
      <c r="A674" s="14" t="s">
        <v>112</v>
      </c>
      <c r="B674" s="16" t="s">
        <v>53</v>
      </c>
      <c r="C674" s="18">
        <v>19090374</v>
      </c>
      <c r="D674" s="18">
        <v>9505596</v>
      </c>
      <c r="E674" s="18">
        <v>211338873</v>
      </c>
      <c r="F674" s="18">
        <v>246808516</v>
      </c>
      <c r="G674" s="18">
        <v>13410781</v>
      </c>
      <c r="H674" s="18">
        <v>53174258</v>
      </c>
      <c r="I674" s="20">
        <v>7790305</v>
      </c>
    </row>
    <row r="675" spans="1:9" ht="14.3" customHeight="1" x14ac:dyDescent="0.25">
      <c r="A675" s="8" t="s">
        <v>115</v>
      </c>
      <c r="B675" s="9" t="s">
        <v>53</v>
      </c>
      <c r="C675" s="10">
        <v>116611177</v>
      </c>
      <c r="D675" s="10">
        <v>59682398</v>
      </c>
      <c r="E675" s="10">
        <v>29008513</v>
      </c>
      <c r="F675" s="10">
        <v>633270023</v>
      </c>
      <c r="G675" s="10">
        <v>7894123</v>
      </c>
      <c r="H675" s="10">
        <v>42720593</v>
      </c>
      <c r="I675" s="11">
        <v>112791045</v>
      </c>
    </row>
    <row r="676" spans="1:9" ht="14.3" customHeight="1" x14ac:dyDescent="0.25">
      <c r="A676" s="14" t="s">
        <v>118</v>
      </c>
      <c r="B676" s="16" t="s">
        <v>53</v>
      </c>
      <c r="C676" s="18">
        <v>3256447</v>
      </c>
      <c r="D676" s="18">
        <v>29398220</v>
      </c>
      <c r="E676" s="18">
        <v>31270989</v>
      </c>
      <c r="F676" s="18">
        <v>104749442</v>
      </c>
      <c r="G676" s="18">
        <v>114343205</v>
      </c>
      <c r="H676" s="18">
        <v>99484668</v>
      </c>
      <c r="I676" s="20">
        <v>6562564</v>
      </c>
    </row>
    <row r="677" spans="1:9" ht="14.3" customHeight="1" x14ac:dyDescent="0.25">
      <c r="A677" s="8" t="s">
        <v>121</v>
      </c>
      <c r="B677" s="9" t="s">
        <v>53</v>
      </c>
      <c r="C677" s="10">
        <v>2184113</v>
      </c>
      <c r="D677" s="10">
        <v>8807708</v>
      </c>
      <c r="E677" s="10">
        <v>11986</v>
      </c>
      <c r="F677" s="10">
        <v>47173101</v>
      </c>
      <c r="G677" s="10">
        <v>9943219</v>
      </c>
      <c r="H677" s="10">
        <v>47674686</v>
      </c>
      <c r="I677" s="11">
        <v>2923937</v>
      </c>
    </row>
    <row r="678" spans="1:9" ht="14.3" customHeight="1" x14ac:dyDescent="0.25">
      <c r="A678" s="14" t="s">
        <v>124</v>
      </c>
      <c r="B678" s="16" t="s">
        <v>53</v>
      </c>
      <c r="C678" s="18">
        <v>4760075655</v>
      </c>
      <c r="D678" s="18">
        <v>1280515914</v>
      </c>
      <c r="E678" s="18">
        <v>460417116</v>
      </c>
      <c r="F678" s="18">
        <v>12379612596</v>
      </c>
      <c r="G678" s="18">
        <v>1459733883</v>
      </c>
      <c r="H678" s="18">
        <v>12919590373</v>
      </c>
      <c r="I678" s="20">
        <v>967867612</v>
      </c>
    </row>
    <row r="679" spans="1:9" ht="14.3" customHeight="1" x14ac:dyDescent="0.25">
      <c r="A679" s="8" t="s">
        <v>128</v>
      </c>
      <c r="B679" s="9" t="s">
        <v>53</v>
      </c>
      <c r="C679" s="10">
        <v>1241442252</v>
      </c>
      <c r="D679" s="10">
        <v>136138347</v>
      </c>
      <c r="E679" s="10">
        <v>311981344</v>
      </c>
      <c r="F679" s="10">
        <v>1192204337</v>
      </c>
      <c r="G679" s="10">
        <v>1167348362</v>
      </c>
      <c r="H679" s="10">
        <v>4012746428</v>
      </c>
      <c r="I679" s="11">
        <v>566995149</v>
      </c>
    </row>
    <row r="680" spans="1:9" ht="14.3" customHeight="1" x14ac:dyDescent="0.25">
      <c r="A680" s="14" t="s">
        <v>131</v>
      </c>
      <c r="B680" s="16" t="s">
        <v>53</v>
      </c>
      <c r="C680" s="18">
        <v>247508700</v>
      </c>
      <c r="D680" s="18">
        <v>442836802</v>
      </c>
      <c r="E680" s="18">
        <v>163235989</v>
      </c>
      <c r="F680" s="18">
        <v>364429769</v>
      </c>
      <c r="G680" s="18">
        <v>207326908</v>
      </c>
      <c r="H680" s="18">
        <v>684088758</v>
      </c>
      <c r="I680" s="20">
        <v>64307274</v>
      </c>
    </row>
    <row r="681" spans="1:9" ht="14.3" customHeight="1" x14ac:dyDescent="0.25">
      <c r="A681" s="8" t="s">
        <v>135</v>
      </c>
      <c r="B681" s="9" t="s">
        <v>53</v>
      </c>
      <c r="C681" s="10">
        <v>68524818</v>
      </c>
      <c r="D681" s="10">
        <v>409258886</v>
      </c>
      <c r="E681" s="10">
        <v>17244837</v>
      </c>
      <c r="F681" s="10">
        <v>160973970</v>
      </c>
      <c r="G681" s="10">
        <v>72545701</v>
      </c>
      <c r="H681" s="10">
        <v>739854450</v>
      </c>
      <c r="I681" s="11">
        <v>109011656</v>
      </c>
    </row>
    <row r="682" spans="1:9" ht="14.3" customHeight="1" x14ac:dyDescent="0.25">
      <c r="A682" s="14" t="s">
        <v>138</v>
      </c>
      <c r="B682" s="16" t="s">
        <v>53</v>
      </c>
      <c r="C682" s="18">
        <v>64793196</v>
      </c>
      <c r="D682" s="18">
        <v>18938053</v>
      </c>
      <c r="E682" s="18">
        <v>42879111</v>
      </c>
      <c r="F682" s="18">
        <v>90996325</v>
      </c>
      <c r="G682" s="18">
        <v>138144288</v>
      </c>
      <c r="H682" s="18">
        <v>1673286171</v>
      </c>
      <c r="I682" s="20">
        <v>80275221</v>
      </c>
    </row>
    <row r="683" spans="1:9" ht="14.3" customHeight="1" x14ac:dyDescent="0.25">
      <c r="A683" s="8" t="s">
        <v>141</v>
      </c>
      <c r="B683" s="9" t="s">
        <v>53</v>
      </c>
      <c r="C683" s="10">
        <v>12802997</v>
      </c>
      <c r="D683" s="10">
        <v>9922121</v>
      </c>
      <c r="E683" s="10">
        <v>22038396</v>
      </c>
      <c r="F683" s="10">
        <v>73682161</v>
      </c>
      <c r="G683" s="10">
        <v>55332999</v>
      </c>
      <c r="H683" s="10">
        <v>165663719</v>
      </c>
      <c r="I683" s="11">
        <v>27802047</v>
      </c>
    </row>
    <row r="684" spans="1:9" ht="14.3" customHeight="1" x14ac:dyDescent="0.25">
      <c r="A684" s="14" t="s">
        <v>144</v>
      </c>
      <c r="B684" s="16" t="s">
        <v>53</v>
      </c>
      <c r="C684" s="18">
        <v>1522545996</v>
      </c>
      <c r="D684" s="18">
        <v>650629911</v>
      </c>
      <c r="E684" s="18">
        <v>277826321</v>
      </c>
      <c r="F684" s="18">
        <v>2072320164</v>
      </c>
      <c r="G684" s="18">
        <v>2117390224</v>
      </c>
      <c r="H684" s="18">
        <v>5800730505</v>
      </c>
      <c r="I684" s="20">
        <v>199682900</v>
      </c>
    </row>
    <row r="685" spans="1:9" ht="14.3" customHeight="1" x14ac:dyDescent="0.25">
      <c r="A685" s="8" t="s">
        <v>148</v>
      </c>
      <c r="B685" s="9" t="s">
        <v>53</v>
      </c>
      <c r="C685" s="10">
        <v>276781199</v>
      </c>
      <c r="D685" s="10">
        <v>180210702</v>
      </c>
      <c r="E685" s="10">
        <v>1558603820</v>
      </c>
      <c r="F685" s="10">
        <v>3249956122</v>
      </c>
      <c r="G685" s="10">
        <v>713140217</v>
      </c>
      <c r="H685" s="10">
        <v>2099546606</v>
      </c>
      <c r="I685" s="11">
        <v>180366583</v>
      </c>
    </row>
    <row r="686" spans="1:9" s="70" customFormat="1" ht="14.3" customHeight="1" x14ac:dyDescent="0.25">
      <c r="A686" s="77" t="s">
        <v>505</v>
      </c>
      <c r="B686" s="78">
        <v>2013</v>
      </c>
      <c r="C686" s="79">
        <f>SUM(C659:C685)</f>
        <v>28499191289</v>
      </c>
      <c r="D686" s="79">
        <f>SUM(D659:D685)</f>
        <v>10162281518</v>
      </c>
      <c r="E686" s="79">
        <f t="shared" ref="E686" si="87">SUM(E659:E685)</f>
        <v>8575890167</v>
      </c>
      <c r="F686" s="79">
        <f t="shared" ref="F686" si="88">SUM(F659:F685)</f>
        <v>59145069801</v>
      </c>
      <c r="G686" s="79">
        <f>SUM(G659:G685)</f>
        <v>19923841547</v>
      </c>
      <c r="H686" s="79">
        <f t="shared" ref="H686" si="89">SUM(H659:H685)</f>
        <v>98465174282</v>
      </c>
      <c r="I686" s="79">
        <f t="shared" ref="I686" si="90">SUM(I659:I685)</f>
        <v>8900389257</v>
      </c>
    </row>
    <row r="687" spans="1:9" ht="14.3" customHeight="1" x14ac:dyDescent="0.25">
      <c r="A687" s="8" t="s">
        <v>27</v>
      </c>
      <c r="B687" s="9" t="s">
        <v>54</v>
      </c>
      <c r="C687" s="10">
        <v>258066566</v>
      </c>
      <c r="D687" s="10">
        <v>59305014</v>
      </c>
      <c r="E687" s="10">
        <v>287675221</v>
      </c>
      <c r="F687" s="10">
        <v>424441827</v>
      </c>
      <c r="G687" s="10">
        <v>465584556</v>
      </c>
      <c r="H687" s="10">
        <v>1631550542</v>
      </c>
      <c r="I687" s="11">
        <v>158923496</v>
      </c>
    </row>
    <row r="688" spans="1:9" ht="14.3" customHeight="1" x14ac:dyDescent="0.25">
      <c r="A688" s="14" t="s">
        <v>57</v>
      </c>
      <c r="B688" s="16" t="s">
        <v>54</v>
      </c>
      <c r="C688" s="18">
        <v>2592464025</v>
      </c>
      <c r="D688" s="18">
        <v>1447371760</v>
      </c>
      <c r="E688" s="18">
        <v>633981353</v>
      </c>
      <c r="F688" s="18">
        <v>8885537139</v>
      </c>
      <c r="G688" s="18">
        <v>1365616760</v>
      </c>
      <c r="H688" s="18">
        <v>8186819185</v>
      </c>
      <c r="I688" s="20">
        <v>1045501779</v>
      </c>
    </row>
    <row r="689" spans="1:9" ht="14.3" customHeight="1" x14ac:dyDescent="0.25">
      <c r="A689" s="8" t="s">
        <v>60</v>
      </c>
      <c r="B689" s="9" t="s">
        <v>54</v>
      </c>
      <c r="C689" s="10">
        <v>26181516</v>
      </c>
      <c r="D689" s="10">
        <v>86529002</v>
      </c>
      <c r="E689" s="10">
        <v>632766</v>
      </c>
      <c r="F689" s="10">
        <v>61082589</v>
      </c>
      <c r="G689" s="10">
        <v>72963848</v>
      </c>
      <c r="H689" s="10">
        <v>95585989</v>
      </c>
      <c r="I689" s="11">
        <v>18956832</v>
      </c>
    </row>
    <row r="690" spans="1:9" ht="14.3" customHeight="1" x14ac:dyDescent="0.25">
      <c r="A690" s="14" t="s">
        <v>66</v>
      </c>
      <c r="B690" s="16" t="s">
        <v>54</v>
      </c>
      <c r="C690" s="18">
        <v>5857018</v>
      </c>
      <c r="D690" s="18">
        <v>898695</v>
      </c>
      <c r="E690" s="18">
        <v>2587423</v>
      </c>
      <c r="F690" s="18">
        <v>12978893</v>
      </c>
      <c r="G690" s="18">
        <v>22347939</v>
      </c>
      <c r="H690" s="18">
        <v>25171026</v>
      </c>
      <c r="I690" s="20">
        <v>2458207</v>
      </c>
    </row>
    <row r="691" spans="1:9" ht="14.3" customHeight="1" x14ac:dyDescent="0.25">
      <c r="A691" s="8" t="s">
        <v>70</v>
      </c>
      <c r="B691" s="9" t="s">
        <v>54</v>
      </c>
      <c r="C691" s="10">
        <v>46847819</v>
      </c>
      <c r="D691" s="10">
        <v>2061679</v>
      </c>
      <c r="E691" s="10">
        <v>1244934</v>
      </c>
      <c r="F691" s="10">
        <v>24983988</v>
      </c>
      <c r="G691" s="10">
        <v>2630511</v>
      </c>
      <c r="H691" s="10">
        <v>36946732</v>
      </c>
      <c r="I691" s="11">
        <v>4756668</v>
      </c>
    </row>
    <row r="692" spans="1:9" ht="14.3" customHeight="1" x14ac:dyDescent="0.25">
      <c r="A692" s="14" t="s">
        <v>74</v>
      </c>
      <c r="B692" s="16" t="s">
        <v>54</v>
      </c>
      <c r="C692" s="18">
        <v>237842061</v>
      </c>
      <c r="D692" s="18">
        <v>180076113</v>
      </c>
      <c r="E692" s="18">
        <v>95385460</v>
      </c>
      <c r="F692" s="18">
        <v>331223154</v>
      </c>
      <c r="G692" s="18">
        <v>403917524</v>
      </c>
      <c r="H692" s="18">
        <v>3941138177</v>
      </c>
      <c r="I692" s="20">
        <v>325793789</v>
      </c>
    </row>
    <row r="693" spans="1:9" ht="14.3" customHeight="1" x14ac:dyDescent="0.25">
      <c r="A693" s="8" t="s">
        <v>77</v>
      </c>
      <c r="B693" s="9" t="s">
        <v>54</v>
      </c>
      <c r="C693" s="10">
        <v>1499461319</v>
      </c>
      <c r="D693" s="10">
        <v>237824990</v>
      </c>
      <c r="E693" s="10">
        <v>95959066</v>
      </c>
      <c r="F693" s="10">
        <v>858675860</v>
      </c>
      <c r="G693" s="10">
        <v>200507331</v>
      </c>
      <c r="H693" s="10">
        <v>1280913681</v>
      </c>
      <c r="I693" s="11">
        <v>143769916</v>
      </c>
    </row>
    <row r="694" spans="1:9" ht="14.3" customHeight="1" x14ac:dyDescent="0.25">
      <c r="A694" s="14" t="s">
        <v>80</v>
      </c>
      <c r="B694" s="16" t="s">
        <v>54</v>
      </c>
      <c r="C694" s="18">
        <v>1070008</v>
      </c>
      <c r="D694" s="18">
        <v>23731718</v>
      </c>
      <c r="E694" s="18">
        <v>54927184</v>
      </c>
      <c r="F694" s="18">
        <v>20629208</v>
      </c>
      <c r="G694" s="18">
        <v>4121081</v>
      </c>
      <c r="H694" s="18">
        <v>24886755</v>
      </c>
      <c r="I694" s="20">
        <v>7105337</v>
      </c>
    </row>
    <row r="695" spans="1:9" ht="14.3" customHeight="1" x14ac:dyDescent="0.25">
      <c r="A695" s="8" t="s">
        <v>84</v>
      </c>
      <c r="B695" s="9" t="s">
        <v>54</v>
      </c>
      <c r="C695" s="10">
        <v>24409118</v>
      </c>
      <c r="D695" s="10">
        <v>11500351</v>
      </c>
      <c r="E695" s="10">
        <v>1080621195</v>
      </c>
      <c r="F695" s="10">
        <v>843705930</v>
      </c>
      <c r="G695" s="10">
        <v>314218439</v>
      </c>
      <c r="H695" s="10">
        <v>355575692</v>
      </c>
      <c r="I695" s="11">
        <v>51783739</v>
      </c>
    </row>
    <row r="696" spans="1:9" ht="14.3" customHeight="1" x14ac:dyDescent="0.25">
      <c r="A696" s="14" t="s">
        <v>88</v>
      </c>
      <c r="B696" s="16" t="s">
        <v>54</v>
      </c>
      <c r="C696" s="18">
        <v>4543887692</v>
      </c>
      <c r="D696" s="18">
        <v>1228235048</v>
      </c>
      <c r="E696" s="18">
        <v>693262260</v>
      </c>
      <c r="F696" s="18">
        <v>6722374139</v>
      </c>
      <c r="G696" s="18">
        <v>1965047738</v>
      </c>
      <c r="H696" s="18">
        <v>10224820744</v>
      </c>
      <c r="I696" s="20">
        <v>1438450306</v>
      </c>
    </row>
    <row r="697" spans="1:9" ht="14.3" customHeight="1" x14ac:dyDescent="0.25">
      <c r="A697" s="8" t="s">
        <v>91</v>
      </c>
      <c r="B697" s="9" t="s">
        <v>54</v>
      </c>
      <c r="C697" s="10">
        <v>4191122625</v>
      </c>
      <c r="D697" s="10">
        <v>1433185257</v>
      </c>
      <c r="E697" s="10">
        <v>1798991075</v>
      </c>
      <c r="F697" s="10">
        <v>13795495382</v>
      </c>
      <c r="G697" s="10">
        <v>5814745428</v>
      </c>
      <c r="H697" s="10">
        <v>39856846713</v>
      </c>
      <c r="I697" s="11">
        <v>1893678931</v>
      </c>
    </row>
    <row r="698" spans="1:9" ht="14.3" customHeight="1" x14ac:dyDescent="0.25">
      <c r="A698" s="14" t="s">
        <v>95</v>
      </c>
      <c r="B698" s="16" t="s">
        <v>54</v>
      </c>
      <c r="C698" s="18">
        <v>218934336</v>
      </c>
      <c r="D698" s="18">
        <v>47061477</v>
      </c>
      <c r="E698" s="18">
        <v>11247580</v>
      </c>
      <c r="F698" s="18">
        <v>182811863</v>
      </c>
      <c r="G698" s="18">
        <v>135340303</v>
      </c>
      <c r="H698" s="18">
        <v>104570603</v>
      </c>
      <c r="I698" s="20">
        <v>13512182</v>
      </c>
    </row>
    <row r="699" spans="1:9" ht="14.3" customHeight="1" x14ac:dyDescent="0.25">
      <c r="A699" s="8" t="s">
        <v>100</v>
      </c>
      <c r="B699" s="9" t="s">
        <v>54</v>
      </c>
      <c r="C699" s="10">
        <v>204638699</v>
      </c>
      <c r="D699" s="10">
        <v>40128583</v>
      </c>
      <c r="E699" s="10">
        <v>55272458</v>
      </c>
      <c r="F699" s="10">
        <v>328627419</v>
      </c>
      <c r="G699" s="10">
        <v>162983577</v>
      </c>
      <c r="H699" s="10">
        <v>2010603627</v>
      </c>
      <c r="I699" s="11">
        <v>95575378</v>
      </c>
    </row>
    <row r="700" spans="1:9" ht="14.3" customHeight="1" x14ac:dyDescent="0.25">
      <c r="A700" s="14" t="s">
        <v>103</v>
      </c>
      <c r="B700" s="16" t="s">
        <v>54</v>
      </c>
      <c r="C700" s="18">
        <v>4404591672</v>
      </c>
      <c r="D700" s="18">
        <v>281476592</v>
      </c>
      <c r="E700" s="18">
        <v>373177286</v>
      </c>
      <c r="F700" s="18">
        <v>3947375220</v>
      </c>
      <c r="G700" s="18">
        <v>477659445</v>
      </c>
      <c r="H700" s="18">
        <v>2625638864</v>
      </c>
      <c r="I700" s="20">
        <v>405737805</v>
      </c>
    </row>
    <row r="701" spans="1:9" ht="14.3" customHeight="1" x14ac:dyDescent="0.25">
      <c r="A701" s="8" t="s">
        <v>108</v>
      </c>
      <c r="B701" s="9" t="s">
        <v>54</v>
      </c>
      <c r="C701" s="10">
        <v>2650068625</v>
      </c>
      <c r="D701" s="10">
        <v>2338862117</v>
      </c>
      <c r="E701" s="10">
        <v>522582729</v>
      </c>
      <c r="F701" s="10">
        <v>3532884960</v>
      </c>
      <c r="G701" s="10">
        <v>1969869423</v>
      </c>
      <c r="H701" s="10">
        <v>6224338254</v>
      </c>
      <c r="I701" s="11">
        <v>1043748100</v>
      </c>
    </row>
    <row r="702" spans="1:9" ht="14.3" customHeight="1" x14ac:dyDescent="0.25">
      <c r="A702" s="14" t="s">
        <v>112</v>
      </c>
      <c r="B702" s="16" t="s">
        <v>54</v>
      </c>
      <c r="C702" s="18">
        <v>16550224</v>
      </c>
      <c r="D702" s="18">
        <v>5156578</v>
      </c>
      <c r="E702" s="18">
        <v>249841287</v>
      </c>
      <c r="F702" s="18">
        <v>44905786</v>
      </c>
      <c r="G702" s="18">
        <v>8969750</v>
      </c>
      <c r="H702" s="18">
        <v>39603572</v>
      </c>
      <c r="I702" s="20">
        <v>7103713</v>
      </c>
    </row>
    <row r="703" spans="1:9" ht="14.3" customHeight="1" x14ac:dyDescent="0.25">
      <c r="A703" s="8" t="s">
        <v>115</v>
      </c>
      <c r="B703" s="9" t="s">
        <v>54</v>
      </c>
      <c r="C703" s="10">
        <v>126459693</v>
      </c>
      <c r="D703" s="10">
        <v>71920232</v>
      </c>
      <c r="E703" s="10">
        <v>30440576</v>
      </c>
      <c r="F703" s="10">
        <v>657681795</v>
      </c>
      <c r="G703" s="10">
        <v>3286979</v>
      </c>
      <c r="H703" s="10">
        <v>54314583</v>
      </c>
      <c r="I703" s="11">
        <v>120712204</v>
      </c>
    </row>
    <row r="704" spans="1:9" ht="14.3" customHeight="1" x14ac:dyDescent="0.25">
      <c r="A704" s="14" t="s">
        <v>118</v>
      </c>
      <c r="B704" s="16" t="s">
        <v>54</v>
      </c>
      <c r="C704" s="18">
        <v>17277918</v>
      </c>
      <c r="D704" s="18">
        <v>26415000</v>
      </c>
      <c r="E704" s="18">
        <v>34957772</v>
      </c>
      <c r="F704" s="18">
        <v>99121441</v>
      </c>
      <c r="G704" s="18">
        <v>131143257</v>
      </c>
      <c r="H704" s="18">
        <v>150853524</v>
      </c>
      <c r="I704" s="20">
        <v>3550319</v>
      </c>
    </row>
    <row r="705" spans="1:9" ht="14.3" customHeight="1" x14ac:dyDescent="0.25">
      <c r="A705" s="8" t="s">
        <v>121</v>
      </c>
      <c r="B705" s="9" t="s">
        <v>54</v>
      </c>
      <c r="C705" s="10">
        <v>3467690</v>
      </c>
      <c r="D705" s="10">
        <v>7819357</v>
      </c>
      <c r="E705" s="10">
        <v>577345</v>
      </c>
      <c r="F705" s="10">
        <v>67531624</v>
      </c>
      <c r="G705" s="10">
        <v>10587919</v>
      </c>
      <c r="H705" s="10">
        <v>42042816</v>
      </c>
      <c r="I705" s="11">
        <v>1598841</v>
      </c>
    </row>
    <row r="706" spans="1:9" ht="14.3" customHeight="1" x14ac:dyDescent="0.25">
      <c r="A706" s="14" t="s">
        <v>124</v>
      </c>
      <c r="B706" s="16" t="s">
        <v>54</v>
      </c>
      <c r="C706" s="18">
        <v>4907706356</v>
      </c>
      <c r="D706" s="18">
        <v>1419762354</v>
      </c>
      <c r="E706" s="18">
        <v>518364137</v>
      </c>
      <c r="F706" s="18">
        <v>11817172717</v>
      </c>
      <c r="G706" s="18">
        <v>1487003059</v>
      </c>
      <c r="H706" s="18">
        <v>12460449245</v>
      </c>
      <c r="I706" s="20">
        <v>974698966</v>
      </c>
    </row>
    <row r="707" spans="1:9" ht="14.3" customHeight="1" x14ac:dyDescent="0.25">
      <c r="A707" s="8" t="s">
        <v>128</v>
      </c>
      <c r="B707" s="9" t="s">
        <v>54</v>
      </c>
      <c r="C707" s="10">
        <v>1304679433</v>
      </c>
      <c r="D707" s="10">
        <v>142018272</v>
      </c>
      <c r="E707" s="10">
        <v>397842925</v>
      </c>
      <c r="F707" s="10">
        <v>1253774332</v>
      </c>
      <c r="G707" s="10">
        <v>933936072</v>
      </c>
      <c r="H707" s="10">
        <v>4119605737</v>
      </c>
      <c r="I707" s="11">
        <v>633741575</v>
      </c>
    </row>
    <row r="708" spans="1:9" ht="14.3" customHeight="1" x14ac:dyDescent="0.25">
      <c r="A708" s="14" t="s">
        <v>131</v>
      </c>
      <c r="B708" s="16" t="s">
        <v>54</v>
      </c>
      <c r="C708" s="18">
        <v>351104282</v>
      </c>
      <c r="D708" s="18">
        <v>458898152</v>
      </c>
      <c r="E708" s="18">
        <v>189626474</v>
      </c>
      <c r="F708" s="18">
        <v>276624291</v>
      </c>
      <c r="G708" s="18">
        <v>244555990</v>
      </c>
      <c r="H708" s="18">
        <v>891291778</v>
      </c>
      <c r="I708" s="20">
        <v>100271040</v>
      </c>
    </row>
    <row r="709" spans="1:9" ht="14.3" customHeight="1" x14ac:dyDescent="0.25">
      <c r="A709" s="8" t="s">
        <v>135</v>
      </c>
      <c r="B709" s="9" t="s">
        <v>54</v>
      </c>
      <c r="C709" s="10">
        <v>71256171</v>
      </c>
      <c r="D709" s="10">
        <v>451048186</v>
      </c>
      <c r="E709" s="10">
        <v>15664356</v>
      </c>
      <c r="F709" s="10">
        <v>165882336</v>
      </c>
      <c r="G709" s="10">
        <v>62312489</v>
      </c>
      <c r="H709" s="10">
        <v>829016159</v>
      </c>
      <c r="I709" s="11">
        <v>99489309</v>
      </c>
    </row>
    <row r="710" spans="1:9" ht="14.3" customHeight="1" x14ac:dyDescent="0.25">
      <c r="A710" s="14" t="s">
        <v>138</v>
      </c>
      <c r="B710" s="16" t="s">
        <v>54</v>
      </c>
      <c r="C710" s="18">
        <v>74716275</v>
      </c>
      <c r="D710" s="18">
        <v>13104382</v>
      </c>
      <c r="E710" s="18">
        <v>45902858</v>
      </c>
      <c r="F710" s="18">
        <v>99475862</v>
      </c>
      <c r="G710" s="18">
        <v>139133039</v>
      </c>
      <c r="H710" s="18">
        <v>1878096473</v>
      </c>
      <c r="I710" s="20">
        <v>57705290</v>
      </c>
    </row>
    <row r="711" spans="1:9" ht="14.3" customHeight="1" x14ac:dyDescent="0.25">
      <c r="A711" s="8" t="s">
        <v>141</v>
      </c>
      <c r="B711" s="9" t="s">
        <v>54</v>
      </c>
      <c r="C711" s="10">
        <v>13759887</v>
      </c>
      <c r="D711" s="10">
        <v>5221265</v>
      </c>
      <c r="E711" s="10">
        <v>20990677</v>
      </c>
      <c r="F711" s="10">
        <v>72592258</v>
      </c>
      <c r="G711" s="10">
        <v>52710090</v>
      </c>
      <c r="H711" s="10">
        <v>147487654</v>
      </c>
      <c r="I711" s="11">
        <v>21483948</v>
      </c>
    </row>
    <row r="712" spans="1:9" ht="14.3" customHeight="1" x14ac:dyDescent="0.25">
      <c r="A712" s="14" t="s">
        <v>144</v>
      </c>
      <c r="B712" s="16" t="s">
        <v>54</v>
      </c>
      <c r="C712" s="18">
        <v>1520129505</v>
      </c>
      <c r="D712" s="18">
        <v>746491261</v>
      </c>
      <c r="E712" s="18">
        <v>254013071</v>
      </c>
      <c r="F712" s="18">
        <v>2008879396</v>
      </c>
      <c r="G712" s="18">
        <v>1800281147</v>
      </c>
      <c r="H712" s="18">
        <v>7239772437</v>
      </c>
      <c r="I712" s="20">
        <v>365367944</v>
      </c>
    </row>
    <row r="713" spans="1:9" ht="14.3" customHeight="1" x14ac:dyDescent="0.25">
      <c r="A713" s="8" t="s">
        <v>148</v>
      </c>
      <c r="B713" s="9" t="s">
        <v>54</v>
      </c>
      <c r="C713" s="10">
        <v>263174574</v>
      </c>
      <c r="D713" s="10">
        <v>213218004</v>
      </c>
      <c r="E713" s="10">
        <v>1627724197</v>
      </c>
      <c r="F713" s="10">
        <v>3509127741</v>
      </c>
      <c r="G713" s="10">
        <v>633862776</v>
      </c>
      <c r="H713" s="10">
        <v>2121140180</v>
      </c>
      <c r="I713" s="11">
        <v>159991529</v>
      </c>
    </row>
    <row r="714" spans="1:9" s="70" customFormat="1" ht="14.3" customHeight="1" x14ac:dyDescent="0.25">
      <c r="A714" s="77" t="s">
        <v>505</v>
      </c>
      <c r="B714" s="78">
        <v>2014</v>
      </c>
      <c r="C714" s="79">
        <f>SUM(C687:C713)</f>
        <v>29575725107</v>
      </c>
      <c r="D714" s="79">
        <f t="shared" ref="D714" si="91">SUM(D687:D713)</f>
        <v>10979321439</v>
      </c>
      <c r="E714" s="79">
        <f>SUM(E687:E713)</f>
        <v>9093493665</v>
      </c>
      <c r="F714" s="79">
        <f t="shared" ref="F714" si="92">SUM(F687:F713)</f>
        <v>60045597150</v>
      </c>
      <c r="G714" s="79">
        <f>SUM(G687:G713)</f>
        <v>18885336470</v>
      </c>
      <c r="H714" s="79">
        <f t="shared" ref="H714" si="93">SUM(H687:H713)</f>
        <v>106599080742</v>
      </c>
      <c r="I714" s="79">
        <f t="shared" ref="I714" si="94">SUM(I687:I713)</f>
        <v>9195467143</v>
      </c>
    </row>
    <row r="715" spans="1:9" ht="14.3" customHeight="1" x14ac:dyDescent="0.25">
      <c r="A715" s="8" t="s">
        <v>27</v>
      </c>
      <c r="B715" s="9" t="s">
        <v>55</v>
      </c>
      <c r="C715" s="10">
        <v>278729446</v>
      </c>
      <c r="D715" s="10">
        <v>65079821</v>
      </c>
      <c r="E715" s="10">
        <v>360877105</v>
      </c>
      <c r="F715" s="10">
        <v>445290643</v>
      </c>
      <c r="G715" s="10">
        <v>467248361</v>
      </c>
      <c r="H715" s="10">
        <v>1829299683</v>
      </c>
      <c r="I715" s="11">
        <v>157343005</v>
      </c>
    </row>
    <row r="716" spans="1:9" ht="14.3" customHeight="1" x14ac:dyDescent="0.25">
      <c r="A716" s="14" t="s">
        <v>57</v>
      </c>
      <c r="B716" s="16" t="s">
        <v>55</v>
      </c>
      <c r="C716" s="18">
        <v>2651309442</v>
      </c>
      <c r="D716" s="18">
        <v>1696807167</v>
      </c>
      <c r="E716" s="18">
        <v>615116186</v>
      </c>
      <c r="F716" s="18">
        <v>9073416812</v>
      </c>
      <c r="G716" s="18">
        <v>1456358049</v>
      </c>
      <c r="H716" s="18">
        <v>9852566030</v>
      </c>
      <c r="I716" s="20">
        <v>1256537698</v>
      </c>
    </row>
    <row r="717" spans="1:9" ht="14.3" customHeight="1" x14ac:dyDescent="0.25">
      <c r="A717" s="8" t="s">
        <v>60</v>
      </c>
      <c r="B717" s="9" t="s">
        <v>55</v>
      </c>
      <c r="C717" s="10">
        <v>30393707</v>
      </c>
      <c r="D717" s="10">
        <v>91392798</v>
      </c>
      <c r="E717" s="10">
        <v>1040834</v>
      </c>
      <c r="F717" s="10">
        <v>72577664</v>
      </c>
      <c r="G717" s="10">
        <v>80948434</v>
      </c>
      <c r="H717" s="10">
        <v>92184549</v>
      </c>
      <c r="I717" s="11">
        <v>42273769</v>
      </c>
    </row>
    <row r="718" spans="1:9" ht="14.3" customHeight="1" x14ac:dyDescent="0.25">
      <c r="A718" s="14" t="s">
        <v>66</v>
      </c>
      <c r="B718" s="16" t="s">
        <v>55</v>
      </c>
      <c r="C718" s="18">
        <v>7929751</v>
      </c>
      <c r="D718" s="18">
        <v>1091677</v>
      </c>
      <c r="E718" s="18">
        <v>2504132</v>
      </c>
      <c r="F718" s="18">
        <v>17275549</v>
      </c>
      <c r="G718" s="18">
        <v>26463105</v>
      </c>
      <c r="H718" s="18">
        <v>27057694</v>
      </c>
      <c r="I718" s="20">
        <v>4163205</v>
      </c>
    </row>
    <row r="719" spans="1:9" ht="14.3" customHeight="1" x14ac:dyDescent="0.25">
      <c r="A719" s="8" t="s">
        <v>70</v>
      </c>
      <c r="B719" s="9" t="s">
        <v>55</v>
      </c>
      <c r="C719" s="10">
        <v>58115804</v>
      </c>
      <c r="D719" s="10">
        <v>9249954</v>
      </c>
      <c r="E719" s="10">
        <v>808445</v>
      </c>
      <c r="F719" s="10">
        <v>17760187</v>
      </c>
      <c r="G719" s="10">
        <v>3620321</v>
      </c>
      <c r="H719" s="10">
        <v>58924609</v>
      </c>
      <c r="I719" s="11">
        <v>3668717</v>
      </c>
    </row>
    <row r="720" spans="1:9" ht="14.3" customHeight="1" x14ac:dyDescent="0.25">
      <c r="A720" s="14" t="s">
        <v>74</v>
      </c>
      <c r="B720" s="16" t="s">
        <v>55</v>
      </c>
      <c r="C720" s="18">
        <v>231764437</v>
      </c>
      <c r="D720" s="18">
        <v>173573505</v>
      </c>
      <c r="E720" s="18">
        <v>103592623</v>
      </c>
      <c r="F720" s="18">
        <v>445811212</v>
      </c>
      <c r="G720" s="18">
        <v>436961879</v>
      </c>
      <c r="H720" s="18">
        <v>4537296102</v>
      </c>
      <c r="I720" s="20">
        <v>384489347</v>
      </c>
    </row>
    <row r="721" spans="1:9" ht="14.3" customHeight="1" x14ac:dyDescent="0.25">
      <c r="A721" s="8" t="s">
        <v>77</v>
      </c>
      <c r="B721" s="9" t="s">
        <v>55</v>
      </c>
      <c r="C721" s="10">
        <v>1511366596</v>
      </c>
      <c r="D721" s="10">
        <v>261355459</v>
      </c>
      <c r="E721" s="10">
        <v>93016438</v>
      </c>
      <c r="F721" s="10">
        <v>811749128</v>
      </c>
      <c r="G721" s="10">
        <v>207790404</v>
      </c>
      <c r="H721" s="10">
        <v>1016433361</v>
      </c>
      <c r="I721" s="11">
        <v>140693266</v>
      </c>
    </row>
    <row r="722" spans="1:9" ht="14.3" customHeight="1" x14ac:dyDescent="0.25">
      <c r="A722" s="14" t="s">
        <v>80</v>
      </c>
      <c r="B722" s="16" t="s">
        <v>55</v>
      </c>
      <c r="C722" s="18">
        <v>1228653</v>
      </c>
      <c r="D722" s="18">
        <v>25918049</v>
      </c>
      <c r="E722" s="18">
        <v>51873565</v>
      </c>
      <c r="F722" s="18">
        <v>18997432</v>
      </c>
      <c r="G722" s="18">
        <v>3549714</v>
      </c>
      <c r="H722" s="18">
        <v>65348344</v>
      </c>
      <c r="I722" s="20">
        <v>6826474</v>
      </c>
    </row>
    <row r="723" spans="1:9" ht="14.3" customHeight="1" x14ac:dyDescent="0.25">
      <c r="A723" s="8" t="s">
        <v>84</v>
      </c>
      <c r="B723" s="9" t="s">
        <v>55</v>
      </c>
      <c r="C723" s="10">
        <v>25752088</v>
      </c>
      <c r="D723" s="10">
        <v>19023107</v>
      </c>
      <c r="E723" s="10">
        <v>1124751381</v>
      </c>
      <c r="F723" s="10">
        <v>753808612</v>
      </c>
      <c r="G723" s="10">
        <v>216168019</v>
      </c>
      <c r="H723" s="10">
        <v>374904173</v>
      </c>
      <c r="I723" s="11">
        <v>39824712</v>
      </c>
    </row>
    <row r="724" spans="1:9" ht="14.3" customHeight="1" x14ac:dyDescent="0.25">
      <c r="A724" s="14" t="s">
        <v>88</v>
      </c>
      <c r="B724" s="16" t="s">
        <v>55</v>
      </c>
      <c r="C724" s="18">
        <v>4794705339</v>
      </c>
      <c r="D724" s="18">
        <v>1530507903</v>
      </c>
      <c r="E724" s="18">
        <v>712871473</v>
      </c>
      <c r="F724" s="18">
        <v>6854365523</v>
      </c>
      <c r="G724" s="18">
        <v>1981925249</v>
      </c>
      <c r="H724" s="18">
        <v>11562643444</v>
      </c>
      <c r="I724" s="20">
        <v>1688561996</v>
      </c>
    </row>
    <row r="725" spans="1:9" ht="14.3" customHeight="1" x14ac:dyDescent="0.25">
      <c r="A725" s="8" t="s">
        <v>91</v>
      </c>
      <c r="B725" s="9" t="s">
        <v>55</v>
      </c>
      <c r="C725" s="10">
        <v>4534039768</v>
      </c>
      <c r="D725" s="10">
        <v>1649988510</v>
      </c>
      <c r="E725" s="10">
        <v>1799699584</v>
      </c>
      <c r="F725" s="10">
        <v>14909958713</v>
      </c>
      <c r="G725" s="10">
        <v>6043045817</v>
      </c>
      <c r="H725" s="10">
        <v>46821975867</v>
      </c>
      <c r="I725" s="11">
        <v>2173819704</v>
      </c>
    </row>
    <row r="726" spans="1:9" ht="14.3" customHeight="1" x14ac:dyDescent="0.25">
      <c r="A726" s="14" t="s">
        <v>95</v>
      </c>
      <c r="B726" s="16" t="s">
        <v>55</v>
      </c>
      <c r="C726" s="18">
        <v>256167044</v>
      </c>
      <c r="D726" s="18">
        <v>49371139</v>
      </c>
      <c r="E726" s="18">
        <v>10468345</v>
      </c>
      <c r="F726" s="18">
        <v>209955643</v>
      </c>
      <c r="G726" s="18">
        <v>136957657</v>
      </c>
      <c r="H726" s="18">
        <v>118382756</v>
      </c>
      <c r="I726" s="20">
        <v>14225702</v>
      </c>
    </row>
    <row r="727" spans="1:9" ht="14.3" customHeight="1" x14ac:dyDescent="0.25">
      <c r="A727" s="8" t="s">
        <v>100</v>
      </c>
      <c r="B727" s="9" t="s">
        <v>55</v>
      </c>
      <c r="C727" s="10">
        <v>203622498</v>
      </c>
      <c r="D727" s="10">
        <v>43505770</v>
      </c>
      <c r="E727" s="10">
        <v>67310180</v>
      </c>
      <c r="F727" s="10">
        <v>375825331</v>
      </c>
      <c r="G727" s="10">
        <v>198921405</v>
      </c>
      <c r="H727" s="10">
        <v>2290144085</v>
      </c>
      <c r="I727" s="11">
        <v>138948802</v>
      </c>
    </row>
    <row r="728" spans="1:9" ht="14.3" customHeight="1" x14ac:dyDescent="0.25">
      <c r="A728" s="14" t="s">
        <v>103</v>
      </c>
      <c r="B728" s="16" t="s">
        <v>55</v>
      </c>
      <c r="C728" s="18">
        <v>5031251366</v>
      </c>
      <c r="D728" s="18">
        <v>294503665</v>
      </c>
      <c r="E728" s="18">
        <v>401191008</v>
      </c>
      <c r="F728" s="18">
        <v>4556856332</v>
      </c>
      <c r="G728" s="18">
        <v>505835496</v>
      </c>
      <c r="H728" s="18">
        <v>3369005570</v>
      </c>
      <c r="I728" s="20">
        <v>427742782</v>
      </c>
    </row>
    <row r="729" spans="1:9" ht="14.3" customHeight="1" x14ac:dyDescent="0.25">
      <c r="A729" s="8" t="s">
        <v>108</v>
      </c>
      <c r="B729" s="9" t="s">
        <v>55</v>
      </c>
      <c r="C729" s="10">
        <v>2945179197</v>
      </c>
      <c r="D729" s="10">
        <v>2435260317</v>
      </c>
      <c r="E729" s="10">
        <v>523772064</v>
      </c>
      <c r="F729" s="10">
        <v>2976557541</v>
      </c>
      <c r="G729" s="10">
        <v>1929019008</v>
      </c>
      <c r="H729" s="10">
        <v>6884564091</v>
      </c>
      <c r="I729" s="11">
        <v>1344492562</v>
      </c>
    </row>
    <row r="730" spans="1:9" ht="14.3" customHeight="1" x14ac:dyDescent="0.25">
      <c r="A730" s="14" t="s">
        <v>112</v>
      </c>
      <c r="B730" s="16" t="s">
        <v>55</v>
      </c>
      <c r="C730" s="18">
        <v>19684803</v>
      </c>
      <c r="D730" s="18">
        <v>6514509</v>
      </c>
      <c r="E730" s="18">
        <v>279822229</v>
      </c>
      <c r="F730" s="18">
        <v>107390400</v>
      </c>
      <c r="G730" s="18">
        <v>8313411</v>
      </c>
      <c r="H730" s="18">
        <v>31456128</v>
      </c>
      <c r="I730" s="20">
        <v>6588798</v>
      </c>
    </row>
    <row r="731" spans="1:9" ht="14.3" customHeight="1" x14ac:dyDescent="0.25">
      <c r="A731" s="8" t="s">
        <v>115</v>
      </c>
      <c r="B731" s="9" t="s">
        <v>55</v>
      </c>
      <c r="C731" s="10">
        <v>123509940</v>
      </c>
      <c r="D731" s="10">
        <v>81211302</v>
      </c>
      <c r="E731" s="10">
        <v>33451447</v>
      </c>
      <c r="F731" s="10">
        <v>531931481</v>
      </c>
      <c r="G731" s="10">
        <v>7766357</v>
      </c>
      <c r="H731" s="10">
        <v>63190305</v>
      </c>
      <c r="I731" s="11">
        <v>128278176</v>
      </c>
    </row>
    <row r="732" spans="1:9" ht="14.3" customHeight="1" x14ac:dyDescent="0.25">
      <c r="A732" s="14" t="s">
        <v>118</v>
      </c>
      <c r="B732" s="16" t="s">
        <v>55</v>
      </c>
      <c r="C732" s="18">
        <v>15831008</v>
      </c>
      <c r="D732" s="18">
        <v>25134603</v>
      </c>
      <c r="E732" s="18">
        <v>37614560</v>
      </c>
      <c r="F732" s="18">
        <v>126662404</v>
      </c>
      <c r="G732" s="18">
        <v>167373288</v>
      </c>
      <c r="H732" s="18">
        <v>184300829</v>
      </c>
      <c r="I732" s="20">
        <v>6753139</v>
      </c>
    </row>
    <row r="733" spans="1:9" ht="14.3" customHeight="1" x14ac:dyDescent="0.25">
      <c r="A733" s="8" t="s">
        <v>121</v>
      </c>
      <c r="B733" s="9" t="s">
        <v>55</v>
      </c>
      <c r="C733" s="10">
        <v>4049417</v>
      </c>
      <c r="D733" s="10">
        <v>6458957</v>
      </c>
      <c r="E733" s="10">
        <v>181581</v>
      </c>
      <c r="F733" s="10">
        <v>124833108</v>
      </c>
      <c r="G733" s="10">
        <v>9599723</v>
      </c>
      <c r="H733" s="10">
        <v>62217424</v>
      </c>
      <c r="I733" s="11">
        <v>2096285</v>
      </c>
    </row>
    <row r="734" spans="1:9" ht="14.3" customHeight="1" x14ac:dyDescent="0.25">
      <c r="A734" s="14" t="s">
        <v>124</v>
      </c>
      <c r="B734" s="16" t="s">
        <v>55</v>
      </c>
      <c r="C734" s="18">
        <v>5236024092</v>
      </c>
      <c r="D734" s="18">
        <v>1599231903</v>
      </c>
      <c r="E734" s="18">
        <v>621320270</v>
      </c>
      <c r="F734" s="18">
        <v>11862995769</v>
      </c>
      <c r="G734" s="18">
        <v>1520068040</v>
      </c>
      <c r="H734" s="18">
        <v>14709729900</v>
      </c>
      <c r="I734" s="20">
        <v>1189124062</v>
      </c>
    </row>
    <row r="735" spans="1:9" ht="14.3" customHeight="1" x14ac:dyDescent="0.25">
      <c r="A735" s="8" t="s">
        <v>128</v>
      </c>
      <c r="B735" s="9" t="s">
        <v>55</v>
      </c>
      <c r="C735" s="10">
        <v>1629446559</v>
      </c>
      <c r="D735" s="10">
        <v>192583754</v>
      </c>
      <c r="E735" s="10">
        <v>493516517</v>
      </c>
      <c r="F735" s="10">
        <v>1450252404</v>
      </c>
      <c r="G735" s="10">
        <v>959537910</v>
      </c>
      <c r="H735" s="10">
        <v>4772790140</v>
      </c>
      <c r="I735" s="11">
        <v>772414792</v>
      </c>
    </row>
    <row r="736" spans="1:9" ht="14.3" customHeight="1" x14ac:dyDescent="0.25">
      <c r="A736" s="14" t="s">
        <v>131</v>
      </c>
      <c r="B736" s="16" t="s">
        <v>55</v>
      </c>
      <c r="C736" s="18">
        <v>362762504</v>
      </c>
      <c r="D736" s="18">
        <v>464699913</v>
      </c>
      <c r="E736" s="18">
        <v>204545832</v>
      </c>
      <c r="F736" s="18">
        <v>347351304</v>
      </c>
      <c r="G736" s="18">
        <v>246137204</v>
      </c>
      <c r="H736" s="18">
        <v>1142792289</v>
      </c>
      <c r="I736" s="20">
        <v>127317907</v>
      </c>
    </row>
    <row r="737" spans="1:9" ht="14.3" customHeight="1" x14ac:dyDescent="0.25">
      <c r="A737" s="8" t="s">
        <v>135</v>
      </c>
      <c r="B737" s="9" t="s">
        <v>55</v>
      </c>
      <c r="C737" s="10">
        <v>96439243</v>
      </c>
      <c r="D737" s="10">
        <v>517301517</v>
      </c>
      <c r="E737" s="10">
        <v>17791482</v>
      </c>
      <c r="F737" s="10">
        <v>203170706</v>
      </c>
      <c r="G737" s="10">
        <v>66925093</v>
      </c>
      <c r="H737" s="10">
        <v>967693439</v>
      </c>
      <c r="I737" s="11">
        <v>109285401</v>
      </c>
    </row>
    <row r="738" spans="1:9" ht="14.3" customHeight="1" x14ac:dyDescent="0.25">
      <c r="A738" s="14" t="s">
        <v>138</v>
      </c>
      <c r="B738" s="16" t="s">
        <v>55</v>
      </c>
      <c r="C738" s="18">
        <v>72579460</v>
      </c>
      <c r="D738" s="18">
        <v>13771358</v>
      </c>
      <c r="E738" s="18">
        <v>56775532</v>
      </c>
      <c r="F738" s="18">
        <v>122476926</v>
      </c>
      <c r="G738" s="18">
        <v>137596014</v>
      </c>
      <c r="H738" s="18">
        <v>2183029223</v>
      </c>
      <c r="I738" s="20">
        <v>55338922</v>
      </c>
    </row>
    <row r="739" spans="1:9" ht="14.3" customHeight="1" x14ac:dyDescent="0.25">
      <c r="A739" s="8" t="s">
        <v>141</v>
      </c>
      <c r="B739" s="9" t="s">
        <v>55</v>
      </c>
      <c r="C739" s="10">
        <v>16038202</v>
      </c>
      <c r="D739" s="10">
        <v>5659347</v>
      </c>
      <c r="E739" s="10">
        <v>22377971</v>
      </c>
      <c r="F739" s="10">
        <v>76513511</v>
      </c>
      <c r="G739" s="10">
        <v>44455264</v>
      </c>
      <c r="H739" s="10">
        <v>179379417</v>
      </c>
      <c r="I739" s="11">
        <v>22674822</v>
      </c>
    </row>
    <row r="740" spans="1:9" ht="14.3" customHeight="1" x14ac:dyDescent="0.25">
      <c r="A740" s="14" t="s">
        <v>144</v>
      </c>
      <c r="B740" s="16" t="s">
        <v>55</v>
      </c>
      <c r="C740" s="18">
        <v>1693610872</v>
      </c>
      <c r="D740" s="18">
        <v>903592392</v>
      </c>
      <c r="E740" s="18">
        <v>252043162</v>
      </c>
      <c r="F740" s="18">
        <v>2055272490</v>
      </c>
      <c r="G740" s="18">
        <v>2084340298</v>
      </c>
      <c r="H740" s="18">
        <v>9144012729</v>
      </c>
      <c r="I740" s="20">
        <v>283662360</v>
      </c>
    </row>
    <row r="741" spans="1:9" ht="14.3" customHeight="1" x14ac:dyDescent="0.25">
      <c r="A741" s="8" t="s">
        <v>148</v>
      </c>
      <c r="B741" s="9" t="s">
        <v>55</v>
      </c>
      <c r="C741" s="10">
        <v>296546876</v>
      </c>
      <c r="D741" s="10">
        <v>274587029</v>
      </c>
      <c r="E741" s="10">
        <v>1633569256</v>
      </c>
      <c r="F741" s="10">
        <v>3235236702</v>
      </c>
      <c r="G741" s="10">
        <v>624565173</v>
      </c>
      <c r="H741" s="10">
        <v>2304496891</v>
      </c>
      <c r="I741" s="11">
        <v>166200869</v>
      </c>
    </row>
    <row r="742" spans="1:9" s="70" customFormat="1" ht="14.3" customHeight="1" x14ac:dyDescent="0.25">
      <c r="A742" s="77" t="s">
        <v>505</v>
      </c>
      <c r="B742" s="78">
        <v>2015</v>
      </c>
      <c r="C742" s="79">
        <f>SUM(C715:C741)</f>
        <v>32128078112</v>
      </c>
      <c r="D742" s="79">
        <f t="shared" ref="D742" si="95">SUM(D715:D741)</f>
        <v>12437375425</v>
      </c>
      <c r="E742" s="79">
        <f t="shared" ref="E742" si="96">SUM(E715:E741)</f>
        <v>9521903202</v>
      </c>
      <c r="F742" s="79">
        <f t="shared" ref="F742" si="97">SUM(F715:F741)</f>
        <v>61784293527</v>
      </c>
      <c r="G742" s="79">
        <f>SUM(G715:G741)</f>
        <v>19571490693</v>
      </c>
      <c r="H742" s="79">
        <f t="shared" ref="H742" si="98">SUM(H715:H741)</f>
        <v>124645819072</v>
      </c>
      <c r="I742" s="79">
        <f t="shared" ref="I742" si="99">SUM(I715:I741)</f>
        <v>10693347274</v>
      </c>
    </row>
    <row r="743" spans="1:9" ht="14.3" customHeight="1" x14ac:dyDescent="0.25">
      <c r="A743" s="8" t="s">
        <v>27</v>
      </c>
      <c r="B743" s="9" t="s">
        <v>56</v>
      </c>
      <c r="C743" s="10">
        <v>277924274</v>
      </c>
      <c r="D743" s="10">
        <v>67049493</v>
      </c>
      <c r="E743" s="10">
        <v>338473609</v>
      </c>
      <c r="F743" s="10">
        <v>452104947</v>
      </c>
      <c r="G743" s="10">
        <v>393012611</v>
      </c>
      <c r="H743" s="10">
        <v>1728040955</v>
      </c>
      <c r="I743" s="11">
        <v>184713358</v>
      </c>
    </row>
    <row r="744" spans="1:9" ht="14.3" customHeight="1" x14ac:dyDescent="0.25">
      <c r="A744" s="14" t="s">
        <v>57</v>
      </c>
      <c r="B744" s="16" t="s">
        <v>56</v>
      </c>
      <c r="C744" s="18">
        <v>2561264505</v>
      </c>
      <c r="D744" s="18">
        <v>1647484331</v>
      </c>
      <c r="E744" s="18">
        <v>574889024</v>
      </c>
      <c r="F744" s="18">
        <v>8527599009</v>
      </c>
      <c r="G744" s="18">
        <v>1503625311</v>
      </c>
      <c r="H744" s="18">
        <v>10625397807</v>
      </c>
      <c r="I744" s="20">
        <v>1215365247</v>
      </c>
    </row>
    <row r="745" spans="1:9" ht="14.3" customHeight="1" x14ac:dyDescent="0.25">
      <c r="A745" s="8" t="s">
        <v>60</v>
      </c>
      <c r="B745" s="9" t="s">
        <v>56</v>
      </c>
      <c r="C745" s="10">
        <v>24712402</v>
      </c>
      <c r="D745" s="10">
        <v>86538176</v>
      </c>
      <c r="E745" s="10">
        <v>806962</v>
      </c>
      <c r="F745" s="10">
        <v>84890955</v>
      </c>
      <c r="G745" s="10">
        <v>72298623</v>
      </c>
      <c r="H745" s="10">
        <v>114500780</v>
      </c>
      <c r="I745" s="11">
        <v>32090786</v>
      </c>
    </row>
    <row r="746" spans="1:9" ht="14.3" customHeight="1" x14ac:dyDescent="0.25">
      <c r="A746" s="14" t="s">
        <v>66</v>
      </c>
      <c r="B746" s="16" t="s">
        <v>56</v>
      </c>
      <c r="C746" s="18">
        <v>6754522</v>
      </c>
      <c r="D746" s="18">
        <v>1578663</v>
      </c>
      <c r="E746" s="18">
        <v>2569443</v>
      </c>
      <c r="F746" s="18">
        <v>26806740</v>
      </c>
      <c r="G746" s="18">
        <v>22195249</v>
      </c>
      <c r="H746" s="18">
        <v>27122908</v>
      </c>
      <c r="I746" s="20">
        <v>4676395</v>
      </c>
    </row>
    <row r="747" spans="1:9" ht="14.3" customHeight="1" x14ac:dyDescent="0.25">
      <c r="A747" s="8" t="s">
        <v>70</v>
      </c>
      <c r="B747" s="9" t="s">
        <v>56</v>
      </c>
      <c r="C747" s="10">
        <v>70255741</v>
      </c>
      <c r="D747" s="10">
        <v>13207411</v>
      </c>
      <c r="E747" s="10">
        <v>505026</v>
      </c>
      <c r="F747" s="10">
        <v>24624563</v>
      </c>
      <c r="G747" s="10">
        <v>2169998</v>
      </c>
      <c r="H747" s="10">
        <v>31770917</v>
      </c>
      <c r="I747" s="11">
        <v>2630333</v>
      </c>
    </row>
    <row r="748" spans="1:9" ht="14.3" customHeight="1" x14ac:dyDescent="0.25">
      <c r="A748" s="14" t="s">
        <v>74</v>
      </c>
      <c r="B748" s="16" t="s">
        <v>56</v>
      </c>
      <c r="C748" s="18">
        <v>174365289</v>
      </c>
      <c r="D748" s="18">
        <v>180360640</v>
      </c>
      <c r="E748" s="18">
        <v>93746028</v>
      </c>
      <c r="F748" s="18">
        <v>418118366</v>
      </c>
      <c r="G748" s="18">
        <v>333445397</v>
      </c>
      <c r="H748" s="18">
        <v>4505221758</v>
      </c>
      <c r="I748" s="20">
        <v>353799074</v>
      </c>
    </row>
    <row r="749" spans="1:9" ht="14.3" customHeight="1" x14ac:dyDescent="0.25">
      <c r="A749" s="8" t="s">
        <v>77</v>
      </c>
      <c r="B749" s="9" t="s">
        <v>56</v>
      </c>
      <c r="C749" s="10">
        <v>1588735587</v>
      </c>
      <c r="D749" s="10">
        <v>258113184</v>
      </c>
      <c r="E749" s="10">
        <v>90410560</v>
      </c>
      <c r="F749" s="10">
        <v>813858630</v>
      </c>
      <c r="G749" s="10">
        <v>212913789</v>
      </c>
      <c r="H749" s="10">
        <v>1037638302</v>
      </c>
      <c r="I749" s="11">
        <v>139182862</v>
      </c>
    </row>
    <row r="750" spans="1:9" ht="14.3" customHeight="1" x14ac:dyDescent="0.25">
      <c r="A750" s="14" t="s">
        <v>80</v>
      </c>
      <c r="B750" s="16" t="s">
        <v>56</v>
      </c>
      <c r="C750" s="18">
        <v>2686043</v>
      </c>
      <c r="D750" s="18">
        <v>20270143</v>
      </c>
      <c r="E750" s="18">
        <v>46344278</v>
      </c>
      <c r="F750" s="18">
        <v>13232001</v>
      </c>
      <c r="G750" s="18">
        <v>5709850</v>
      </c>
      <c r="H750" s="18">
        <v>98191565</v>
      </c>
      <c r="I750" s="20">
        <v>11680598</v>
      </c>
    </row>
    <row r="751" spans="1:9" ht="14.3" customHeight="1" x14ac:dyDescent="0.25">
      <c r="A751" s="8" t="s">
        <v>84</v>
      </c>
      <c r="B751" s="9" t="s">
        <v>56</v>
      </c>
      <c r="C751" s="10">
        <v>32028424</v>
      </c>
      <c r="D751" s="10">
        <v>21117619</v>
      </c>
      <c r="E751" s="10">
        <v>953365905</v>
      </c>
      <c r="F751" s="10">
        <v>695498263</v>
      </c>
      <c r="G751" s="10">
        <v>243499312</v>
      </c>
      <c r="H751" s="10">
        <v>361925131</v>
      </c>
      <c r="I751" s="11">
        <v>24831948</v>
      </c>
    </row>
    <row r="752" spans="1:9" ht="14.3" customHeight="1" x14ac:dyDescent="0.25">
      <c r="A752" s="14" t="s">
        <v>88</v>
      </c>
      <c r="B752" s="16" t="s">
        <v>56</v>
      </c>
      <c r="C752" s="18">
        <v>4260626172</v>
      </c>
      <c r="D752" s="18">
        <v>1575970025</v>
      </c>
      <c r="E752" s="18">
        <v>629891473</v>
      </c>
      <c r="F752" s="18">
        <v>6460800015</v>
      </c>
      <c r="G752" s="18">
        <v>1836344304</v>
      </c>
      <c r="H752" s="18">
        <v>10723353918</v>
      </c>
      <c r="I752" s="20">
        <v>1691250937</v>
      </c>
    </row>
    <row r="753" spans="1:9" ht="14.3" customHeight="1" x14ac:dyDescent="0.25">
      <c r="A753" s="8" t="s">
        <v>91</v>
      </c>
      <c r="B753" s="9" t="s">
        <v>56</v>
      </c>
      <c r="C753" s="10">
        <v>4325035440</v>
      </c>
      <c r="D753" s="10">
        <v>1880745434</v>
      </c>
      <c r="E753" s="10">
        <v>1657213703</v>
      </c>
      <c r="F753" s="10">
        <v>13958142242</v>
      </c>
      <c r="G753" s="10">
        <v>6139715903</v>
      </c>
      <c r="H753" s="10">
        <v>42887493147</v>
      </c>
      <c r="I753" s="11">
        <v>2228701327</v>
      </c>
    </row>
    <row r="754" spans="1:9" ht="14.3" customHeight="1" x14ac:dyDescent="0.25">
      <c r="A754" s="14" t="s">
        <v>95</v>
      </c>
      <c r="B754" s="16" t="s">
        <v>56</v>
      </c>
      <c r="C754" s="18">
        <v>286922271</v>
      </c>
      <c r="D754" s="18">
        <v>58922483</v>
      </c>
      <c r="E754" s="18">
        <v>11299836</v>
      </c>
      <c r="F754" s="18">
        <v>208703065</v>
      </c>
      <c r="G754" s="18">
        <v>120559891</v>
      </c>
      <c r="H754" s="18">
        <v>102379424</v>
      </c>
      <c r="I754" s="20">
        <v>14783094</v>
      </c>
    </row>
    <row r="755" spans="1:9" ht="14.3" customHeight="1" x14ac:dyDescent="0.25">
      <c r="A755" s="8" t="s">
        <v>100</v>
      </c>
      <c r="B755" s="9" t="s">
        <v>56</v>
      </c>
      <c r="C755" s="10">
        <v>187243211</v>
      </c>
      <c r="D755" s="10">
        <v>27609007</v>
      </c>
      <c r="E755" s="10">
        <v>71180607</v>
      </c>
      <c r="F755" s="10">
        <v>333388394</v>
      </c>
      <c r="G755" s="10">
        <v>200853910</v>
      </c>
      <c r="H755" s="10">
        <v>2170389742</v>
      </c>
      <c r="I755" s="11">
        <v>103800295</v>
      </c>
    </row>
    <row r="756" spans="1:9" ht="14.3" customHeight="1" x14ac:dyDescent="0.25">
      <c r="A756" s="14" t="s">
        <v>103</v>
      </c>
      <c r="B756" s="16" t="s">
        <v>56</v>
      </c>
      <c r="C756" s="18">
        <v>4589934401</v>
      </c>
      <c r="D756" s="18">
        <v>296069683</v>
      </c>
      <c r="E756" s="18">
        <v>377322302</v>
      </c>
      <c r="F756" s="18">
        <v>4231916138</v>
      </c>
      <c r="G756" s="18">
        <v>518481563</v>
      </c>
      <c r="H756" s="18">
        <v>3301163963</v>
      </c>
      <c r="I756" s="20">
        <v>492950692</v>
      </c>
    </row>
    <row r="757" spans="1:9" ht="14.3" customHeight="1" x14ac:dyDescent="0.25">
      <c r="A757" s="8" t="s">
        <v>108</v>
      </c>
      <c r="B757" s="9" t="s">
        <v>56</v>
      </c>
      <c r="C757" s="10">
        <v>2791541344</v>
      </c>
      <c r="D757" s="10">
        <v>2374977901</v>
      </c>
      <c r="E757" s="10">
        <v>504729762</v>
      </c>
      <c r="F757" s="10">
        <v>2803961330</v>
      </c>
      <c r="G757" s="10">
        <v>1719954388</v>
      </c>
      <c r="H757" s="10">
        <v>6930175805</v>
      </c>
      <c r="I757" s="11">
        <v>1261967141</v>
      </c>
    </row>
    <row r="758" spans="1:9" ht="14.3" customHeight="1" x14ac:dyDescent="0.25">
      <c r="A758" s="14" t="s">
        <v>112</v>
      </c>
      <c r="B758" s="16" t="s">
        <v>56</v>
      </c>
      <c r="C758" s="18">
        <v>24530631</v>
      </c>
      <c r="D758" s="18">
        <v>7581680</v>
      </c>
      <c r="E758" s="18">
        <v>288169406</v>
      </c>
      <c r="F758" s="18">
        <v>227505852</v>
      </c>
      <c r="G758" s="18">
        <v>10520645</v>
      </c>
      <c r="H758" s="18">
        <v>25697003</v>
      </c>
      <c r="I758" s="20">
        <v>6799662</v>
      </c>
    </row>
    <row r="759" spans="1:9" ht="14.3" customHeight="1" x14ac:dyDescent="0.25">
      <c r="A759" s="8" t="s">
        <v>115</v>
      </c>
      <c r="B759" s="9" t="s">
        <v>56</v>
      </c>
      <c r="C759" s="10">
        <v>114360586</v>
      </c>
      <c r="D759" s="10">
        <v>81969628</v>
      </c>
      <c r="E759" s="10">
        <v>37282415</v>
      </c>
      <c r="F759" s="10">
        <v>382606080</v>
      </c>
      <c r="G759" s="10">
        <v>13695628</v>
      </c>
      <c r="H759" s="10">
        <v>61116384</v>
      </c>
      <c r="I759" s="11">
        <v>139720686</v>
      </c>
    </row>
    <row r="760" spans="1:9" ht="14.3" customHeight="1" x14ac:dyDescent="0.25">
      <c r="A760" s="14" t="s">
        <v>118</v>
      </c>
      <c r="B760" s="16" t="s">
        <v>56</v>
      </c>
      <c r="C760" s="18">
        <v>9988914</v>
      </c>
      <c r="D760" s="18">
        <v>23561828</v>
      </c>
      <c r="E760" s="18">
        <v>43671621</v>
      </c>
      <c r="F760" s="18">
        <v>111057619</v>
      </c>
      <c r="G760" s="18">
        <v>111762609</v>
      </c>
      <c r="H760" s="18">
        <v>103463090</v>
      </c>
      <c r="I760" s="20">
        <v>6184207</v>
      </c>
    </row>
    <row r="761" spans="1:9" ht="14.3" customHeight="1" x14ac:dyDescent="0.25">
      <c r="A761" s="8" t="s">
        <v>121</v>
      </c>
      <c r="B761" s="9" t="s">
        <v>56</v>
      </c>
      <c r="C761" s="10">
        <v>3727638</v>
      </c>
      <c r="D761" s="10">
        <v>7196122</v>
      </c>
      <c r="E761" s="10">
        <v>196965</v>
      </c>
      <c r="F761" s="10">
        <v>152526216</v>
      </c>
      <c r="G761" s="10">
        <v>5762711</v>
      </c>
      <c r="H761" s="10">
        <v>40461605</v>
      </c>
      <c r="I761" s="11">
        <v>554020</v>
      </c>
    </row>
    <row r="762" spans="1:9" ht="14.3" customHeight="1" x14ac:dyDescent="0.25">
      <c r="A762" s="14" t="s">
        <v>124</v>
      </c>
      <c r="B762" s="16" t="s">
        <v>56</v>
      </c>
      <c r="C762" s="18">
        <v>5049174473</v>
      </c>
      <c r="D762" s="18">
        <v>1693156670</v>
      </c>
      <c r="E762" s="18">
        <v>549090238</v>
      </c>
      <c r="F762" s="18">
        <v>12482300323</v>
      </c>
      <c r="G762" s="18">
        <v>1618107882</v>
      </c>
      <c r="H762" s="18">
        <v>14134925931</v>
      </c>
      <c r="I762" s="20">
        <v>1191483981</v>
      </c>
    </row>
    <row r="763" spans="1:9" ht="14.3" customHeight="1" x14ac:dyDescent="0.25">
      <c r="A763" s="8" t="s">
        <v>128</v>
      </c>
      <c r="B763" s="9" t="s">
        <v>56</v>
      </c>
      <c r="C763" s="10">
        <v>1680615052</v>
      </c>
      <c r="D763" s="10">
        <v>242141696</v>
      </c>
      <c r="E763" s="10">
        <v>493841397</v>
      </c>
      <c r="F763" s="10">
        <v>1180601176</v>
      </c>
      <c r="G763" s="10">
        <v>965610569</v>
      </c>
      <c r="H763" s="10">
        <v>4823305217</v>
      </c>
      <c r="I763" s="11">
        <v>788181596</v>
      </c>
    </row>
    <row r="764" spans="1:9" ht="14.3" customHeight="1" x14ac:dyDescent="0.25">
      <c r="A764" s="14" t="s">
        <v>131</v>
      </c>
      <c r="B764" s="16" t="s">
        <v>56</v>
      </c>
      <c r="C764" s="18">
        <v>242394430</v>
      </c>
      <c r="D764" s="18">
        <v>439984396</v>
      </c>
      <c r="E764" s="18">
        <v>179877335</v>
      </c>
      <c r="F764" s="18">
        <v>364867207</v>
      </c>
      <c r="G764" s="18">
        <v>274891763</v>
      </c>
      <c r="H764" s="18">
        <v>1293597237</v>
      </c>
      <c r="I764" s="20">
        <v>121928444</v>
      </c>
    </row>
    <row r="765" spans="1:9" ht="14.3" customHeight="1" x14ac:dyDescent="0.25">
      <c r="A765" s="8" t="s">
        <v>135</v>
      </c>
      <c r="B765" s="9" t="s">
        <v>56</v>
      </c>
      <c r="C765" s="10">
        <v>99104144</v>
      </c>
      <c r="D765" s="10">
        <v>476698928</v>
      </c>
      <c r="E765" s="10">
        <v>19163513</v>
      </c>
      <c r="F765" s="10">
        <v>165949904</v>
      </c>
      <c r="G765" s="10">
        <v>74082833</v>
      </c>
      <c r="H765" s="10">
        <v>1057721426</v>
      </c>
      <c r="I765" s="11">
        <v>98982215</v>
      </c>
    </row>
    <row r="766" spans="1:9" ht="14.3" customHeight="1" x14ac:dyDescent="0.25">
      <c r="A766" s="14" t="s">
        <v>138</v>
      </c>
      <c r="B766" s="16" t="s">
        <v>56</v>
      </c>
      <c r="C766" s="18">
        <v>71232169</v>
      </c>
      <c r="D766" s="18">
        <v>16331570</v>
      </c>
      <c r="E766" s="18">
        <v>57955191</v>
      </c>
      <c r="F766" s="18">
        <v>141808316</v>
      </c>
      <c r="G766" s="18">
        <v>182447370</v>
      </c>
      <c r="H766" s="18">
        <v>2403402188</v>
      </c>
      <c r="I766" s="20">
        <v>53433246</v>
      </c>
    </row>
    <row r="767" spans="1:9" ht="14.3" customHeight="1" x14ac:dyDescent="0.25">
      <c r="A767" s="8" t="s">
        <v>141</v>
      </c>
      <c r="B767" s="9" t="s">
        <v>56</v>
      </c>
      <c r="C767" s="10">
        <v>18124122</v>
      </c>
      <c r="D767" s="10">
        <v>5391147</v>
      </c>
      <c r="E767" s="10">
        <v>24716493</v>
      </c>
      <c r="F767" s="10">
        <v>73581866</v>
      </c>
      <c r="G767" s="10">
        <v>45926509</v>
      </c>
      <c r="H767" s="10">
        <v>197505195</v>
      </c>
      <c r="I767" s="11">
        <v>25326991</v>
      </c>
    </row>
    <row r="768" spans="1:9" ht="14.3" customHeight="1" x14ac:dyDescent="0.25">
      <c r="A768" s="14" t="s">
        <v>144</v>
      </c>
      <c r="B768" s="16" t="s">
        <v>56</v>
      </c>
      <c r="C768" s="18">
        <v>1646294419</v>
      </c>
      <c r="D768" s="18">
        <v>953441431</v>
      </c>
      <c r="E768" s="18">
        <v>269247043</v>
      </c>
      <c r="F768" s="18">
        <v>1897404181</v>
      </c>
      <c r="G768" s="18">
        <v>2081057940</v>
      </c>
      <c r="H768" s="18">
        <v>9099932422</v>
      </c>
      <c r="I768" s="20">
        <v>226953556</v>
      </c>
    </row>
    <row r="769" spans="1:9" ht="14.3" customHeight="1" x14ac:dyDescent="0.25">
      <c r="A769" s="22" t="s">
        <v>148</v>
      </c>
      <c r="B769" s="23" t="s">
        <v>56</v>
      </c>
      <c r="C769" s="24">
        <v>304438420</v>
      </c>
      <c r="D769" s="24">
        <v>121930005</v>
      </c>
      <c r="E769" s="24">
        <v>1434115224</v>
      </c>
      <c r="F769" s="24">
        <v>1892501646</v>
      </c>
      <c r="G769" s="24">
        <v>657950888</v>
      </c>
      <c r="H769" s="24">
        <v>2173535243</v>
      </c>
      <c r="I769" s="25">
        <v>153516571</v>
      </c>
    </row>
    <row r="770" spans="1:9" ht="14.3" customHeight="1" x14ac:dyDescent="0.25">
      <c r="A770" s="77" t="s">
        <v>505</v>
      </c>
      <c r="B770" s="78">
        <v>2016</v>
      </c>
      <c r="C770" s="79">
        <f>SUM(C743:C769)</f>
        <v>30444014624</v>
      </c>
      <c r="D770" s="79">
        <f t="shared" ref="D770" si="100">SUM(D743:D769)</f>
        <v>12579399294</v>
      </c>
      <c r="E770" s="79">
        <f t="shared" ref="E770" si="101">SUM(E743:E769)</f>
        <v>8750075359</v>
      </c>
      <c r="F770" s="79">
        <f t="shared" ref="F770" si="102">SUM(F743:F769)</f>
        <v>58126355044</v>
      </c>
      <c r="G770" s="79">
        <f>SUM(G743:G769)</f>
        <v>19366597446</v>
      </c>
      <c r="H770" s="79">
        <f t="shared" ref="H770" si="103">SUM(H743:H769)</f>
        <v>120059429063</v>
      </c>
      <c r="I770" s="79">
        <f t="shared" ref="I770" si="104">SUM(I743:I769)</f>
        <v>10575489262</v>
      </c>
    </row>
    <row r="771" spans="1:9" ht="14.3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</row>
    <row r="772" spans="1:9" ht="14.3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</row>
    <row r="773" spans="1:9" ht="14.3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</row>
    <row r="774" spans="1:9" ht="14.3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</row>
    <row r="775" spans="1:9" ht="14.3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</row>
    <row r="776" spans="1:9" ht="14.3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</row>
    <row r="777" spans="1:9" ht="14.3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</row>
    <row r="778" spans="1:9" ht="14.3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</row>
    <row r="779" spans="1:9" ht="14.3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</row>
    <row r="780" spans="1:9" s="80" customFormat="1" ht="21.1" customHeight="1" x14ac:dyDescent="0.25">
      <c r="A780" s="77" t="s">
        <v>505</v>
      </c>
      <c r="B780" s="78">
        <v>1988</v>
      </c>
      <c r="C780" s="79">
        <v>8401735017</v>
      </c>
      <c r="D780" s="79">
        <v>6535217816</v>
      </c>
      <c r="E780" s="79">
        <v>6203366302</v>
      </c>
      <c r="F780" s="79">
        <v>13104707040</v>
      </c>
      <c r="G780" s="79">
        <v>9140109376</v>
      </c>
      <c r="H780" s="79">
        <v>35558960086</v>
      </c>
      <c r="I780" s="79">
        <v>2331689508</v>
      </c>
    </row>
    <row r="781" spans="1:9" s="80" customFormat="1" ht="21.1" customHeight="1" x14ac:dyDescent="0.25">
      <c r="A781" s="77"/>
      <c r="B781" s="78"/>
      <c r="C781" s="79"/>
      <c r="D781" s="79"/>
      <c r="E781" s="79"/>
      <c r="F781" s="79"/>
      <c r="G781" s="79"/>
      <c r="H781" s="79"/>
      <c r="I781" s="79"/>
    </row>
    <row r="782" spans="1:9" s="80" customFormat="1" ht="21.1" customHeight="1" x14ac:dyDescent="0.25">
      <c r="A782" s="77" t="s">
        <v>505</v>
      </c>
      <c r="B782" s="78">
        <v>1989</v>
      </c>
      <c r="C782" s="79">
        <v>9230532643</v>
      </c>
      <c r="D782" s="79">
        <v>6907180674</v>
      </c>
      <c r="E782" s="79">
        <v>7301423861</v>
      </c>
      <c r="F782" s="79">
        <v>14362195775</v>
      </c>
      <c r="G782" s="79">
        <v>10373480163</v>
      </c>
      <c r="H782" s="79">
        <v>40673142654</v>
      </c>
      <c r="I782" s="79">
        <v>2690261394</v>
      </c>
    </row>
    <row r="783" spans="1:9" s="70" customFormat="1" ht="14.3" customHeight="1" x14ac:dyDescent="0.25">
      <c r="A783" s="77" t="s">
        <v>505</v>
      </c>
      <c r="B783" s="78">
        <v>1990</v>
      </c>
      <c r="C783" s="79">
        <v>9448392213</v>
      </c>
      <c r="D783" s="79">
        <v>7017985168</v>
      </c>
      <c r="E783" s="79">
        <v>6768298430</v>
      </c>
      <c r="F783" s="79">
        <v>14663731361</v>
      </c>
      <c r="G783" s="79">
        <v>9787906344</v>
      </c>
      <c r="H783" s="79">
        <v>38719626730</v>
      </c>
      <c r="I783" s="79">
        <v>2580294910</v>
      </c>
    </row>
    <row r="784" spans="1:9" s="70" customFormat="1" ht="14.3" customHeight="1" x14ac:dyDescent="0.25">
      <c r="A784" s="77" t="s">
        <v>505</v>
      </c>
      <c r="B784" s="78">
        <v>1991</v>
      </c>
      <c r="C784" s="79">
        <v>9648149329</v>
      </c>
      <c r="D784" s="79">
        <v>6620740920</v>
      </c>
      <c r="E784" s="79">
        <v>6133715726</v>
      </c>
      <c r="F784" s="79">
        <v>14527186653</v>
      </c>
      <c r="G784" s="79">
        <v>9264933275</v>
      </c>
      <c r="H784" s="79">
        <v>35056342741</v>
      </c>
      <c r="I784" s="79">
        <v>2422206765</v>
      </c>
    </row>
    <row r="785" spans="1:9" s="70" customFormat="1" ht="14.3" customHeight="1" x14ac:dyDescent="0.25">
      <c r="A785" s="77" t="s">
        <v>505</v>
      </c>
      <c r="B785" s="78">
        <v>1992</v>
      </c>
      <c r="C785" s="79">
        <v>10145110054</v>
      </c>
      <c r="D785" s="79">
        <v>6653904435</v>
      </c>
      <c r="E785" s="79">
        <v>5840571091</v>
      </c>
      <c r="F785" s="79">
        <v>14726022422</v>
      </c>
      <c r="G785" s="79">
        <v>8698282224</v>
      </c>
      <c r="H785" s="79">
        <v>37360384374</v>
      </c>
      <c r="I785" s="79">
        <v>2418697673</v>
      </c>
    </row>
    <row r="786" spans="1:9" s="84" customFormat="1" ht="14.3" customHeight="1" x14ac:dyDescent="0.25">
      <c r="A786" s="81"/>
      <c r="B786" s="82" t="s">
        <v>735</v>
      </c>
      <c r="C786" s="83">
        <f>C785-C782</f>
        <v>914577411</v>
      </c>
      <c r="D786" s="83">
        <f t="shared" ref="D786:I786" si="105">D785-D782</f>
        <v>-253276239</v>
      </c>
      <c r="E786" s="83">
        <f t="shared" si="105"/>
        <v>-1460852770</v>
      </c>
      <c r="F786" s="83">
        <f t="shared" si="105"/>
        <v>363826647</v>
      </c>
      <c r="G786" s="83">
        <f t="shared" si="105"/>
        <v>-1675197939</v>
      </c>
      <c r="H786" s="83">
        <f t="shared" si="105"/>
        <v>-3312758280</v>
      </c>
      <c r="I786" s="83">
        <f t="shared" si="105"/>
        <v>-271563721</v>
      </c>
    </row>
    <row r="787" spans="1:9" s="70" customFormat="1" ht="14.3" customHeight="1" x14ac:dyDescent="0.25">
      <c r="A787" s="77" t="s">
        <v>505</v>
      </c>
      <c r="B787" s="78">
        <v>1993</v>
      </c>
      <c r="C787" s="79">
        <v>9376107676</v>
      </c>
      <c r="D787" s="79">
        <v>5424570830</v>
      </c>
      <c r="E787" s="79">
        <v>5432037539</v>
      </c>
      <c r="F787" s="79">
        <v>15580219601</v>
      </c>
      <c r="G787" s="79">
        <v>7787979928</v>
      </c>
      <c r="H787" s="79">
        <v>37677375808</v>
      </c>
      <c r="I787" s="79">
        <v>2189852560</v>
      </c>
    </row>
    <row r="788" spans="1:9" s="70" customFormat="1" ht="14.3" customHeight="1" x14ac:dyDescent="0.25">
      <c r="A788" s="77" t="s">
        <v>505</v>
      </c>
      <c r="B788" s="78">
        <v>1994</v>
      </c>
      <c r="C788" s="79">
        <v>10265695467</v>
      </c>
      <c r="D788" s="79">
        <v>6560023501</v>
      </c>
      <c r="E788" s="79">
        <v>6533139589</v>
      </c>
      <c r="F788" s="79">
        <v>17418167794</v>
      </c>
      <c r="G788" s="79">
        <v>9433063182</v>
      </c>
      <c r="H788" s="79">
        <v>45093378667</v>
      </c>
      <c r="I788" s="79">
        <v>2599394454</v>
      </c>
    </row>
    <row r="789" spans="1:9" s="70" customFormat="1" ht="14.3" customHeight="1" x14ac:dyDescent="0.25">
      <c r="A789" s="77" t="s">
        <v>505</v>
      </c>
      <c r="B789" s="78">
        <v>1995</v>
      </c>
      <c r="C789" s="79">
        <v>10453630374</v>
      </c>
      <c r="D789" s="79">
        <v>6328321146</v>
      </c>
      <c r="E789" s="79">
        <v>7029420635</v>
      </c>
      <c r="F789" s="79">
        <v>18934827652</v>
      </c>
      <c r="G789" s="79">
        <v>9771492104</v>
      </c>
      <c r="H789" s="79">
        <v>47898842344</v>
      </c>
      <c r="I789" s="79">
        <v>2614826407</v>
      </c>
    </row>
    <row r="790" spans="1:9" s="70" customFormat="1" ht="14.3" customHeight="1" x14ac:dyDescent="0.25">
      <c r="A790" s="77" t="s">
        <v>505</v>
      </c>
      <c r="B790" s="78">
        <v>1996</v>
      </c>
      <c r="C790" s="79">
        <v>11679194548</v>
      </c>
      <c r="D790" s="79">
        <v>7309737400</v>
      </c>
      <c r="E790" s="79">
        <v>6922233493</v>
      </c>
      <c r="F790" s="79">
        <v>19897752934</v>
      </c>
      <c r="G790" s="79">
        <v>9998649602</v>
      </c>
      <c r="H790" s="79">
        <v>53468180837</v>
      </c>
      <c r="I790" s="79">
        <v>3187061240</v>
      </c>
    </row>
    <row r="791" spans="1:9" s="84" customFormat="1" ht="14.3" customHeight="1" x14ac:dyDescent="0.25">
      <c r="A791" s="81"/>
      <c r="B791" s="82" t="s">
        <v>736</v>
      </c>
      <c r="C791" s="83">
        <f>C790-C787</f>
        <v>2303086872</v>
      </c>
      <c r="D791" s="83">
        <f t="shared" ref="D791" si="106">D790-D787</f>
        <v>1885166570</v>
      </c>
      <c r="E791" s="83">
        <f t="shared" ref="E791" si="107">E790-E787</f>
        <v>1490195954</v>
      </c>
      <c r="F791" s="83">
        <f t="shared" ref="F791" si="108">F790-F787</f>
        <v>4317533333</v>
      </c>
      <c r="G791" s="83">
        <f t="shared" ref="G791" si="109">G790-G787</f>
        <v>2210669674</v>
      </c>
      <c r="H791" s="83">
        <f t="shared" ref="H791" si="110">H790-H787</f>
        <v>15790805029</v>
      </c>
      <c r="I791" s="83">
        <f t="shared" ref="I791" si="111">I790-I787</f>
        <v>997208680</v>
      </c>
    </row>
    <row r="792" spans="1:9" s="70" customFormat="1" ht="14.3" customHeight="1" x14ac:dyDescent="0.25">
      <c r="A792" s="77" t="s">
        <v>505</v>
      </c>
      <c r="B792" s="78">
        <v>1997</v>
      </c>
      <c r="C792" s="79">
        <v>13431891929</v>
      </c>
      <c r="D792" s="79">
        <v>9275705398</v>
      </c>
      <c r="E792" s="79">
        <v>7874096973</v>
      </c>
      <c r="F792" s="79">
        <v>22851846529</v>
      </c>
      <c r="G792" s="79">
        <v>11854047972</v>
      </c>
      <c r="H792" s="79">
        <v>65170401108</v>
      </c>
      <c r="I792" s="79">
        <v>3935768945</v>
      </c>
    </row>
    <row r="793" spans="1:9" s="70" customFormat="1" ht="14.3" customHeight="1" x14ac:dyDescent="0.25">
      <c r="A793" s="77" t="s">
        <v>505</v>
      </c>
      <c r="B793" s="78">
        <v>1998</v>
      </c>
      <c r="C793" s="79">
        <v>13597461250</v>
      </c>
      <c r="D793" s="79">
        <v>10124357023</v>
      </c>
      <c r="E793" s="79">
        <v>8091608676</v>
      </c>
      <c r="F793" s="79">
        <v>23670262385</v>
      </c>
      <c r="G793" s="79">
        <v>11654644097</v>
      </c>
      <c r="H793" s="79">
        <v>72252217810</v>
      </c>
      <c r="I793" s="79">
        <v>4112500100</v>
      </c>
    </row>
    <row r="794" spans="1:9" s="70" customFormat="1" ht="14.3" customHeight="1" x14ac:dyDescent="0.25">
      <c r="A794" s="77" t="s">
        <v>505</v>
      </c>
      <c r="B794" s="78">
        <v>1999</v>
      </c>
      <c r="C794" s="79">
        <v>14628955774</v>
      </c>
      <c r="D794" s="79">
        <v>9829729409</v>
      </c>
      <c r="E794" s="79">
        <v>8099413242</v>
      </c>
      <c r="F794" s="79">
        <v>25811702712</v>
      </c>
      <c r="G794" s="79">
        <v>10816852255</v>
      </c>
      <c r="H794" s="79">
        <v>78086635825</v>
      </c>
      <c r="I794" s="79">
        <v>4379487337</v>
      </c>
    </row>
    <row r="795" spans="1:9" s="70" customFormat="1" ht="14.3" customHeight="1" x14ac:dyDescent="0.25">
      <c r="A795" s="77" t="s">
        <v>505</v>
      </c>
      <c r="B795" s="78">
        <v>2000</v>
      </c>
      <c r="C795" s="79">
        <v>15155122890</v>
      </c>
      <c r="D795" s="79">
        <v>10233641966</v>
      </c>
      <c r="E795" s="79">
        <v>9104564389</v>
      </c>
      <c r="F795" s="79">
        <v>30107805856</v>
      </c>
      <c r="G795" s="79">
        <v>12612023191</v>
      </c>
      <c r="H795" s="79">
        <v>90112182536</v>
      </c>
      <c r="I795" s="79">
        <v>5283716436</v>
      </c>
    </row>
    <row r="796" spans="1:9" s="84" customFormat="1" ht="14.3" customHeight="1" x14ac:dyDescent="0.25">
      <c r="A796" s="81"/>
      <c r="B796" s="82" t="s">
        <v>737</v>
      </c>
      <c r="C796" s="83">
        <f>C795-C792</f>
        <v>1723230961</v>
      </c>
      <c r="D796" s="83">
        <f t="shared" ref="D796" si="112">D795-D792</f>
        <v>957936568</v>
      </c>
      <c r="E796" s="83">
        <f t="shared" ref="E796" si="113">E795-E792</f>
        <v>1230467416</v>
      </c>
      <c r="F796" s="83">
        <f t="shared" ref="F796" si="114">F795-F792</f>
        <v>7255959327</v>
      </c>
      <c r="G796" s="83">
        <f t="shared" ref="G796" si="115">G795-G792</f>
        <v>757975219</v>
      </c>
      <c r="H796" s="83">
        <f t="shared" ref="H796" si="116">H795-H792</f>
        <v>24941781428</v>
      </c>
      <c r="I796" s="83">
        <f t="shared" ref="I796" si="117">I795-I792</f>
        <v>1347947491</v>
      </c>
    </row>
    <row r="797" spans="1:9" s="70" customFormat="1" ht="14.3" customHeight="1" x14ac:dyDescent="0.25">
      <c r="A797" s="77" t="s">
        <v>505</v>
      </c>
      <c r="B797" s="78">
        <v>2001</v>
      </c>
      <c r="C797" s="79">
        <v>15668189542</v>
      </c>
      <c r="D797" s="79">
        <v>10492180555</v>
      </c>
      <c r="E797" s="79">
        <v>9450579403</v>
      </c>
      <c r="F797" s="79">
        <v>31419226804</v>
      </c>
      <c r="G797" s="79">
        <v>12901925935</v>
      </c>
      <c r="H797" s="79">
        <v>89410738363</v>
      </c>
      <c r="I797" s="79">
        <v>5673833426</v>
      </c>
    </row>
    <row r="798" spans="1:9" s="70" customFormat="1" ht="14.3" customHeight="1" x14ac:dyDescent="0.25">
      <c r="A798" s="77" t="s">
        <v>505</v>
      </c>
      <c r="B798" s="78">
        <v>2002</v>
      </c>
      <c r="C798" s="79">
        <v>16736199933</v>
      </c>
      <c r="D798" s="79">
        <v>11322904637</v>
      </c>
      <c r="E798" s="79">
        <v>9528715233</v>
      </c>
      <c r="F798" s="79">
        <v>34993704972</v>
      </c>
      <c r="G798" s="79">
        <v>14203553682</v>
      </c>
      <c r="H798" s="79">
        <v>92671648656</v>
      </c>
      <c r="I798" s="79">
        <v>6575492967</v>
      </c>
    </row>
    <row r="799" spans="1:9" s="70" customFormat="1" ht="14.3" customHeight="1" x14ac:dyDescent="0.25">
      <c r="A799" s="77" t="s">
        <v>505</v>
      </c>
      <c r="B799" s="78">
        <v>2003</v>
      </c>
      <c r="C799" s="79">
        <v>17294546540</v>
      </c>
      <c r="D799" s="79">
        <v>10496580609</v>
      </c>
      <c r="E799" s="79">
        <v>9247539309</v>
      </c>
      <c r="F799" s="79">
        <v>34243193016</v>
      </c>
      <c r="G799" s="79">
        <v>13977049053</v>
      </c>
      <c r="H799" s="79">
        <v>88211227678</v>
      </c>
      <c r="I799" s="79">
        <v>6865358618</v>
      </c>
    </row>
    <row r="800" spans="1:9" s="70" customFormat="1" ht="14.3" customHeight="1" x14ac:dyDescent="0.25">
      <c r="A800" s="77" t="s">
        <v>505</v>
      </c>
      <c r="B800" s="78">
        <v>2004</v>
      </c>
      <c r="C800" s="79">
        <v>18725711713</v>
      </c>
      <c r="D800" s="79">
        <v>10655444547</v>
      </c>
      <c r="E800" s="79">
        <v>9655883929</v>
      </c>
      <c r="F800" s="79">
        <v>36882514632</v>
      </c>
      <c r="G800" s="79">
        <v>15659818098</v>
      </c>
      <c r="H800" s="79">
        <v>94270672596</v>
      </c>
      <c r="I800" s="79">
        <v>7666100308</v>
      </c>
    </row>
    <row r="801" spans="1:9" s="84" customFormat="1" ht="14.3" customHeight="1" x14ac:dyDescent="0.25">
      <c r="A801" s="81"/>
      <c r="B801" s="85">
        <v>42739</v>
      </c>
      <c r="C801" s="83">
        <f>C800-C797</f>
        <v>3057522171</v>
      </c>
      <c r="D801" s="83">
        <f t="shared" ref="D801" si="118">D800-D797</f>
        <v>163263992</v>
      </c>
      <c r="E801" s="83">
        <f t="shared" ref="E801" si="119">E800-E797</f>
        <v>205304526</v>
      </c>
      <c r="F801" s="83">
        <f t="shared" ref="F801" si="120">F800-F797</f>
        <v>5463287828</v>
      </c>
      <c r="G801" s="83">
        <f t="shared" ref="G801" si="121">G800-G797</f>
        <v>2757892163</v>
      </c>
      <c r="H801" s="83">
        <f t="shared" ref="H801" si="122">H800-H797</f>
        <v>4859934233</v>
      </c>
      <c r="I801" s="83">
        <f t="shared" ref="I801" si="123">I800-I797</f>
        <v>1992266882</v>
      </c>
    </row>
    <row r="802" spans="1:9" s="70" customFormat="1" ht="14.3" customHeight="1" x14ac:dyDescent="0.25">
      <c r="A802" s="77" t="s">
        <v>505</v>
      </c>
      <c r="B802" s="78">
        <v>2005</v>
      </c>
      <c r="C802" s="79">
        <v>19801949290</v>
      </c>
      <c r="D802" s="79">
        <v>10180838168</v>
      </c>
      <c r="E802" s="79">
        <v>9252245945</v>
      </c>
      <c r="F802" s="79">
        <v>38835318469</v>
      </c>
      <c r="G802" s="79">
        <v>16525462742</v>
      </c>
      <c r="H802" s="79">
        <v>99129787354</v>
      </c>
      <c r="I802" s="79">
        <v>7257348760</v>
      </c>
    </row>
    <row r="803" spans="1:9" s="70" customFormat="1" ht="14.3" customHeight="1" x14ac:dyDescent="0.25">
      <c r="A803" s="77" t="s">
        <v>505</v>
      </c>
      <c r="B803" s="78">
        <v>2006</v>
      </c>
      <c r="C803" s="79">
        <v>21217606442</v>
      </c>
      <c r="D803" s="79">
        <v>10362803137</v>
      </c>
      <c r="E803" s="79">
        <v>9745648259</v>
      </c>
      <c r="F803" s="79">
        <v>43034421587</v>
      </c>
      <c r="G803" s="79">
        <v>19204193235</v>
      </c>
      <c r="H803" s="79">
        <v>111804817909</v>
      </c>
      <c r="I803" s="79">
        <v>7445315665</v>
      </c>
    </row>
    <row r="804" spans="1:9" s="70" customFormat="1" ht="14.3" customHeight="1" x14ac:dyDescent="0.25">
      <c r="A804" s="77" t="s">
        <v>505</v>
      </c>
      <c r="B804" s="78">
        <v>2007</v>
      </c>
      <c r="C804" s="79">
        <v>22667298549</v>
      </c>
      <c r="D804" s="79">
        <v>10261393733</v>
      </c>
      <c r="E804" s="79">
        <v>10195646139</v>
      </c>
      <c r="F804" s="79">
        <v>47389245725</v>
      </c>
      <c r="G804" s="79">
        <v>20178945036</v>
      </c>
      <c r="H804" s="79">
        <v>109096543732</v>
      </c>
      <c r="I804" s="79">
        <v>7949879138</v>
      </c>
    </row>
    <row r="805" spans="1:9" s="70" customFormat="1" ht="14.3" customHeight="1" x14ac:dyDescent="0.25">
      <c r="A805" s="77" t="s">
        <v>505</v>
      </c>
      <c r="B805" s="78">
        <v>2008</v>
      </c>
      <c r="C805" s="79">
        <v>23040632106</v>
      </c>
      <c r="D805" s="79">
        <v>8371079888</v>
      </c>
      <c r="E805" s="79">
        <v>8664224905</v>
      </c>
      <c r="F805" s="79">
        <v>47489445741</v>
      </c>
      <c r="G805" s="79">
        <v>18795634248</v>
      </c>
      <c r="H805" s="79">
        <v>93729377692</v>
      </c>
      <c r="I805" s="79">
        <v>7564079846</v>
      </c>
    </row>
    <row r="806" spans="1:9" s="84" customFormat="1" ht="14.3" customHeight="1" x14ac:dyDescent="0.25">
      <c r="A806" s="81"/>
      <c r="B806" s="82" t="s">
        <v>735</v>
      </c>
      <c r="C806" s="83">
        <f>C805-C802</f>
        <v>3238682816</v>
      </c>
      <c r="D806" s="83">
        <f t="shared" ref="D806" si="124">D805-D802</f>
        <v>-1809758280</v>
      </c>
      <c r="E806" s="83">
        <f t="shared" ref="E806" si="125">E805-E802</f>
        <v>-588021040</v>
      </c>
      <c r="F806" s="83">
        <f t="shared" ref="F806" si="126">F805-F802</f>
        <v>8654127272</v>
      </c>
      <c r="G806" s="83">
        <f t="shared" ref="G806" si="127">G805-G802</f>
        <v>2270171506</v>
      </c>
      <c r="H806" s="83">
        <f t="shared" ref="H806" si="128">H805-H802</f>
        <v>-5400409662</v>
      </c>
      <c r="I806" s="83">
        <f t="shared" ref="I806" si="129">I805-I802</f>
        <v>306731086</v>
      </c>
    </row>
    <row r="807" spans="1:9" s="70" customFormat="1" ht="14.3" customHeight="1" x14ac:dyDescent="0.25">
      <c r="A807" s="77" t="s">
        <v>505</v>
      </c>
      <c r="B807" s="78">
        <v>2009</v>
      </c>
      <c r="C807" s="79">
        <v>21735987128</v>
      </c>
      <c r="D807" s="79">
        <v>7384534206</v>
      </c>
      <c r="E807" s="79">
        <v>7394366054</v>
      </c>
      <c r="F807" s="79">
        <v>41214119619</v>
      </c>
      <c r="G807" s="79">
        <v>14198994122</v>
      </c>
      <c r="H807" s="79">
        <v>70539561228</v>
      </c>
      <c r="I807" s="79">
        <v>6616288998</v>
      </c>
    </row>
    <row r="808" spans="1:9" s="70" customFormat="1" ht="14.3" customHeight="1" x14ac:dyDescent="0.25">
      <c r="A808" s="77" t="s">
        <v>505</v>
      </c>
      <c r="B808" s="78">
        <v>2010</v>
      </c>
      <c r="C808" s="79">
        <v>23866169596</v>
      </c>
      <c r="D808" s="79">
        <v>8203057786</v>
      </c>
      <c r="E808" s="79">
        <v>8420720372</v>
      </c>
      <c r="F808" s="79">
        <v>48321768413</v>
      </c>
      <c r="G808" s="79">
        <v>17811588372</v>
      </c>
      <c r="H808" s="79">
        <v>86343012189</v>
      </c>
      <c r="I808" s="79">
        <v>7414899556</v>
      </c>
    </row>
    <row r="809" spans="1:9" s="70" customFormat="1" ht="14.3" customHeight="1" x14ac:dyDescent="0.25">
      <c r="A809" s="77" t="s">
        <v>505</v>
      </c>
      <c r="B809" s="78">
        <v>2011</v>
      </c>
      <c r="C809" s="79">
        <v>25821634747</v>
      </c>
      <c r="D809" s="79">
        <v>9236337090</v>
      </c>
      <c r="E809" s="79">
        <v>8354686609</v>
      </c>
      <c r="F809" s="79">
        <v>53846819419</v>
      </c>
      <c r="G809" s="79">
        <v>21182689796</v>
      </c>
      <c r="H809" s="79">
        <v>88842831805</v>
      </c>
      <c r="I809" s="79">
        <v>7725294909</v>
      </c>
    </row>
    <row r="810" spans="1:9" s="70" customFormat="1" ht="14.3" customHeight="1" x14ac:dyDescent="0.25">
      <c r="A810" s="77" t="s">
        <v>505</v>
      </c>
      <c r="B810" s="78">
        <v>2012</v>
      </c>
      <c r="C810" s="79">
        <v>28494900535</v>
      </c>
      <c r="D810" s="79">
        <v>10003047299</v>
      </c>
      <c r="E810" s="79">
        <v>8449151167</v>
      </c>
      <c r="F810" s="79">
        <v>60562174225</v>
      </c>
      <c r="G810" s="79">
        <v>23019946101</v>
      </c>
      <c r="H810" s="79">
        <v>95436044269</v>
      </c>
      <c r="I810" s="79">
        <v>8485628798</v>
      </c>
    </row>
    <row r="811" spans="1:9" s="84" customFormat="1" ht="14.3" customHeight="1" x14ac:dyDescent="0.25">
      <c r="A811" s="81"/>
      <c r="B811" s="82" t="s">
        <v>735</v>
      </c>
      <c r="C811" s="83">
        <f>C810-C807</f>
        <v>6758913407</v>
      </c>
      <c r="D811" s="83">
        <f t="shared" ref="D811" si="130">D810-D807</f>
        <v>2618513093</v>
      </c>
      <c r="E811" s="83">
        <f t="shared" ref="E811" si="131">E810-E807</f>
        <v>1054785113</v>
      </c>
      <c r="F811" s="83">
        <f t="shared" ref="F811" si="132">F810-F807</f>
        <v>19348054606</v>
      </c>
      <c r="G811" s="83">
        <f t="shared" ref="G811" si="133">G810-G807</f>
        <v>8820951979</v>
      </c>
      <c r="H811" s="83">
        <f t="shared" ref="H811" si="134">H810-H807</f>
        <v>24896483041</v>
      </c>
      <c r="I811" s="83">
        <f t="shared" ref="I811" si="135">I810-I807</f>
        <v>1869339800</v>
      </c>
    </row>
    <row r="812" spans="1:9" s="70" customFormat="1" ht="14.3" customHeight="1" x14ac:dyDescent="0.25">
      <c r="A812" s="77" t="s">
        <v>505</v>
      </c>
      <c r="B812" s="78">
        <v>2013</v>
      </c>
      <c r="C812" s="79">
        <v>28499191289</v>
      </c>
      <c r="D812" s="79">
        <v>10162281518</v>
      </c>
      <c r="E812" s="79">
        <v>8575890167</v>
      </c>
      <c r="F812" s="79">
        <v>59145069801</v>
      </c>
      <c r="G812" s="79">
        <v>19923841547</v>
      </c>
      <c r="H812" s="79">
        <v>98465174282</v>
      </c>
      <c r="I812" s="79">
        <v>8900389257</v>
      </c>
    </row>
    <row r="813" spans="1:9" s="70" customFormat="1" ht="14.3" customHeight="1" x14ac:dyDescent="0.25">
      <c r="A813" s="77" t="s">
        <v>505</v>
      </c>
      <c r="B813" s="78">
        <v>2014</v>
      </c>
      <c r="C813" s="79">
        <v>29575725107</v>
      </c>
      <c r="D813" s="79">
        <v>10979321439</v>
      </c>
      <c r="E813" s="79">
        <v>9093493665</v>
      </c>
      <c r="F813" s="79">
        <v>60045597150</v>
      </c>
      <c r="G813" s="79">
        <v>18885336470</v>
      </c>
      <c r="H813" s="79">
        <v>106599080742</v>
      </c>
      <c r="I813" s="79">
        <v>9195467143</v>
      </c>
    </row>
    <row r="814" spans="1:9" s="70" customFormat="1" ht="14.3" customHeight="1" x14ac:dyDescent="0.25">
      <c r="A814" s="77" t="s">
        <v>505</v>
      </c>
      <c r="B814" s="78">
        <v>2015</v>
      </c>
      <c r="C814" s="79">
        <v>32128078112</v>
      </c>
      <c r="D814" s="79">
        <v>12437375425</v>
      </c>
      <c r="E814" s="79">
        <v>9521903202</v>
      </c>
      <c r="F814" s="79">
        <v>61784293527</v>
      </c>
      <c r="G814" s="79">
        <v>19571490693</v>
      </c>
      <c r="H814" s="79">
        <v>124645819072</v>
      </c>
      <c r="I814" s="79">
        <v>10693347274</v>
      </c>
    </row>
    <row r="815" spans="1:9" s="70" customFormat="1" ht="14.3" customHeight="1" x14ac:dyDescent="0.25">
      <c r="A815" s="77" t="s">
        <v>505</v>
      </c>
      <c r="B815" s="78">
        <v>2016</v>
      </c>
      <c r="C815" s="79">
        <v>30444014624</v>
      </c>
      <c r="D815" s="79">
        <v>12579399294</v>
      </c>
      <c r="E815" s="79">
        <v>8750075359</v>
      </c>
      <c r="F815" s="79">
        <v>58126355044</v>
      </c>
      <c r="G815" s="79">
        <v>19366597446</v>
      </c>
      <c r="H815" s="79">
        <v>120059429063</v>
      </c>
      <c r="I815" s="79">
        <v>10575489262</v>
      </c>
    </row>
    <row r="816" spans="1:9" s="84" customFormat="1" ht="14.3" customHeight="1" x14ac:dyDescent="0.25">
      <c r="A816" s="81"/>
      <c r="B816" s="82" t="s">
        <v>735</v>
      </c>
      <c r="C816" s="83">
        <f>C815-C812</f>
        <v>1944823335</v>
      </c>
      <c r="D816" s="83">
        <f t="shared" ref="D816" si="136">D815-D812</f>
        <v>2417117776</v>
      </c>
      <c r="E816" s="83">
        <f t="shared" ref="E816" si="137">E815-E812</f>
        <v>174185192</v>
      </c>
      <c r="F816" s="83">
        <f t="shared" ref="F816" si="138">F815-F812</f>
        <v>-1018714757</v>
      </c>
      <c r="G816" s="83">
        <f t="shared" ref="G816" si="139">G815-G812</f>
        <v>-557244101</v>
      </c>
      <c r="H816" s="83">
        <f t="shared" ref="H816" si="140">H815-H812</f>
        <v>21594254781</v>
      </c>
      <c r="I816" s="83">
        <f t="shared" ref="I816" si="141">I815-I812</f>
        <v>1675100005</v>
      </c>
    </row>
    <row r="817" spans="1:9" ht="14.3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</row>
    <row r="818" spans="1:9" ht="14.3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</row>
    <row r="819" spans="1:9" ht="14.3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</row>
    <row r="820" spans="1:9" s="84" customFormat="1" ht="14.3" customHeight="1" x14ac:dyDescent="0.25">
      <c r="A820" s="81"/>
      <c r="B820" s="82" t="s">
        <v>735</v>
      </c>
      <c r="C820" s="83">
        <v>914577411</v>
      </c>
      <c r="D820" s="83">
        <v>-253276239</v>
      </c>
      <c r="E820" s="83">
        <v>-1460852770</v>
      </c>
      <c r="F820" s="83">
        <v>363826647</v>
      </c>
      <c r="G820" s="83">
        <v>-1675197939</v>
      </c>
      <c r="H820" s="83">
        <v>-3312758280</v>
      </c>
      <c r="I820" s="83">
        <v>-271563721</v>
      </c>
    </row>
    <row r="821" spans="1:9" s="84" customFormat="1" ht="14.3" customHeight="1" x14ac:dyDescent="0.25">
      <c r="A821" s="81"/>
      <c r="B821" s="82" t="s">
        <v>736</v>
      </c>
      <c r="C821" s="83">
        <v>2303086872</v>
      </c>
      <c r="D821" s="83">
        <v>1885166570</v>
      </c>
      <c r="E821" s="83">
        <v>1490195954</v>
      </c>
      <c r="F821" s="83">
        <v>4317533333</v>
      </c>
      <c r="G821" s="83">
        <v>2210669674</v>
      </c>
      <c r="H821" s="83">
        <v>15790805029</v>
      </c>
      <c r="I821" s="83">
        <v>997208680</v>
      </c>
    </row>
    <row r="822" spans="1:9" s="84" customFormat="1" ht="14.3" customHeight="1" x14ac:dyDescent="0.25">
      <c r="A822" s="81"/>
      <c r="B822" s="82" t="s">
        <v>737</v>
      </c>
      <c r="C822" s="83">
        <v>1723230961</v>
      </c>
      <c r="D822" s="83">
        <v>957936568</v>
      </c>
      <c r="E822" s="83">
        <v>1230467416</v>
      </c>
      <c r="F822" s="83">
        <v>7255959327</v>
      </c>
      <c r="G822" s="83">
        <v>757975219</v>
      </c>
      <c r="H822" s="83">
        <v>24941781428</v>
      </c>
      <c r="I822" s="83">
        <v>1347947491</v>
      </c>
    </row>
    <row r="823" spans="1:9" s="84" customFormat="1" ht="14.3" customHeight="1" x14ac:dyDescent="0.25">
      <c r="A823" s="81"/>
      <c r="B823" s="85">
        <v>42739</v>
      </c>
      <c r="C823" s="83">
        <v>3057522171</v>
      </c>
      <c r="D823" s="83">
        <v>163263992</v>
      </c>
      <c r="E823" s="83">
        <v>205304526</v>
      </c>
      <c r="F823" s="83">
        <v>5463287828</v>
      </c>
      <c r="G823" s="83">
        <v>2757892163</v>
      </c>
      <c r="H823" s="83">
        <v>4859934233</v>
      </c>
      <c r="I823" s="83">
        <v>1992266882</v>
      </c>
    </row>
    <row r="824" spans="1:9" s="84" customFormat="1" ht="14.3" customHeight="1" x14ac:dyDescent="0.25">
      <c r="A824" s="81"/>
      <c r="B824" s="82" t="s">
        <v>735</v>
      </c>
      <c r="C824" s="83">
        <v>3238682816</v>
      </c>
      <c r="D824" s="83">
        <v>-1809758280</v>
      </c>
      <c r="E824" s="83">
        <v>-588021040</v>
      </c>
      <c r="F824" s="83">
        <v>8654127272</v>
      </c>
      <c r="G824" s="83">
        <v>2270171506</v>
      </c>
      <c r="H824" s="83">
        <v>-5400409662</v>
      </c>
      <c r="I824" s="83">
        <v>306731086</v>
      </c>
    </row>
    <row r="825" spans="1:9" s="84" customFormat="1" ht="14.3" customHeight="1" x14ac:dyDescent="0.25">
      <c r="A825" s="81"/>
      <c r="B825" s="82" t="s">
        <v>735</v>
      </c>
      <c r="C825" s="83">
        <v>6758913407</v>
      </c>
      <c r="D825" s="83">
        <v>2618513093</v>
      </c>
      <c r="E825" s="83">
        <v>1054785113</v>
      </c>
      <c r="F825" s="83">
        <v>19348054606</v>
      </c>
      <c r="G825" s="83">
        <v>8820951979</v>
      </c>
      <c r="H825" s="83">
        <v>24896483041</v>
      </c>
      <c r="I825" s="83">
        <v>1869339800</v>
      </c>
    </row>
    <row r="826" spans="1:9" s="84" customFormat="1" ht="14.3" customHeight="1" x14ac:dyDescent="0.25">
      <c r="A826" s="81"/>
      <c r="B826" s="82" t="s">
        <v>735</v>
      </c>
      <c r="C826" s="83">
        <v>1944823335</v>
      </c>
      <c r="D826" s="83">
        <v>2417117776</v>
      </c>
      <c r="E826" s="83">
        <v>174185192</v>
      </c>
      <c r="F826" s="83">
        <v>-1018714757</v>
      </c>
      <c r="G826" s="83">
        <v>-557244101</v>
      </c>
      <c r="H826" s="83">
        <v>21594254781</v>
      </c>
      <c r="I826" s="83">
        <v>1675100005</v>
      </c>
    </row>
    <row r="827" spans="1:9" ht="14.3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</row>
    <row r="828" spans="1:9" ht="14.3" customHeight="1" x14ac:dyDescent="0.25">
      <c r="A828" s="6"/>
      <c r="B828" s="6"/>
      <c r="C828" s="86">
        <f>AVERAGE(C820:C826)</f>
        <v>2848690996.1428571</v>
      </c>
      <c r="D828" s="86">
        <f t="shared" ref="D828:I828" si="142">AVERAGE(D820:D826)</f>
        <v>854137640</v>
      </c>
      <c r="E828" s="86">
        <f t="shared" si="142"/>
        <v>300866341.5714286</v>
      </c>
      <c r="F828" s="86">
        <f t="shared" si="142"/>
        <v>6340582036.5714283</v>
      </c>
      <c r="G828" s="86">
        <f t="shared" si="142"/>
        <v>2083602643</v>
      </c>
      <c r="H828" s="86">
        <f t="shared" si="142"/>
        <v>11910012938.571428</v>
      </c>
      <c r="I828" s="86">
        <f t="shared" si="142"/>
        <v>1131004317.5714285</v>
      </c>
    </row>
    <row r="829" spans="1:9" ht="14.3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</row>
    <row r="830" spans="1:9" ht="14.3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</row>
    <row r="831" spans="1:9" ht="14.3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</row>
    <row r="832" spans="1:9" ht="14.3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</row>
    <row r="833" spans="1:9" ht="14.3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</row>
    <row r="834" spans="1:9" ht="14.3" customHeight="1" x14ac:dyDescent="0.25">
      <c r="A834" s="77" t="s">
        <v>505</v>
      </c>
      <c r="B834" s="78">
        <v>1989</v>
      </c>
      <c r="C834" s="79">
        <v>9230532643</v>
      </c>
      <c r="D834" s="79">
        <v>6907180674</v>
      </c>
      <c r="E834" s="79">
        <v>7301423861</v>
      </c>
      <c r="F834" s="79">
        <v>14362195775</v>
      </c>
      <c r="G834" s="79">
        <v>10373480163</v>
      </c>
      <c r="H834" s="79">
        <v>40673142654</v>
      </c>
      <c r="I834" s="79">
        <v>2690261394</v>
      </c>
    </row>
    <row r="835" spans="1:9" ht="14.3" customHeight="1" x14ac:dyDescent="0.25">
      <c r="A835" s="77" t="s">
        <v>505</v>
      </c>
      <c r="B835" s="78">
        <v>1990</v>
      </c>
      <c r="C835" s="79">
        <v>9448392213</v>
      </c>
      <c r="D835" s="79">
        <v>7017985168</v>
      </c>
      <c r="E835" s="79">
        <v>6768298430</v>
      </c>
      <c r="F835" s="79">
        <v>14663731361</v>
      </c>
      <c r="G835" s="79">
        <v>9787906344</v>
      </c>
      <c r="H835" s="79">
        <v>38719626730</v>
      </c>
      <c r="I835" s="79">
        <v>2580294910</v>
      </c>
    </row>
    <row r="836" spans="1:9" ht="14.3" customHeight="1" x14ac:dyDescent="0.25">
      <c r="A836" s="77" t="s">
        <v>505</v>
      </c>
      <c r="B836" s="78">
        <v>1991</v>
      </c>
      <c r="C836" s="79">
        <v>9648149329</v>
      </c>
      <c r="D836" s="79">
        <v>6620740920</v>
      </c>
      <c r="E836" s="79">
        <v>6133715726</v>
      </c>
      <c r="F836" s="79">
        <v>14527186653</v>
      </c>
      <c r="G836" s="79">
        <v>9264933275</v>
      </c>
      <c r="H836" s="79">
        <v>35056342741</v>
      </c>
      <c r="I836" s="79">
        <v>2422206765</v>
      </c>
    </row>
    <row r="837" spans="1:9" ht="14.3" customHeight="1" x14ac:dyDescent="0.25">
      <c r="A837" s="77" t="s">
        <v>505</v>
      </c>
      <c r="B837" s="78">
        <v>1992</v>
      </c>
      <c r="C837" s="79">
        <v>10145110054</v>
      </c>
      <c r="D837" s="79">
        <v>6653904435</v>
      </c>
      <c r="E837" s="79">
        <v>5840571091</v>
      </c>
      <c r="F837" s="79">
        <v>14726022422</v>
      </c>
      <c r="G837" s="79">
        <v>8698282224</v>
      </c>
      <c r="H837" s="79">
        <v>37360384374</v>
      </c>
      <c r="I837" s="79">
        <v>2418697673</v>
      </c>
    </row>
    <row r="838" spans="1:9" ht="14.3" customHeight="1" x14ac:dyDescent="0.25">
      <c r="A838" s="81"/>
      <c r="B838" s="82" t="s">
        <v>735</v>
      </c>
      <c r="C838" s="83">
        <f>C837-C834</f>
        <v>914577411</v>
      </c>
      <c r="D838" s="83">
        <f t="shared" ref="D838:I838" si="143">D837-D834</f>
        <v>-253276239</v>
      </c>
      <c r="E838" s="83">
        <f t="shared" si="143"/>
        <v>-1460852770</v>
      </c>
      <c r="F838" s="83">
        <f t="shared" si="143"/>
        <v>363826647</v>
      </c>
      <c r="G838" s="83">
        <f t="shared" si="143"/>
        <v>-1675197939</v>
      </c>
      <c r="H838" s="83">
        <f t="shared" si="143"/>
        <v>-3312758280</v>
      </c>
      <c r="I838" s="83">
        <f t="shared" si="143"/>
        <v>-271563721</v>
      </c>
    </row>
    <row r="839" spans="1:9" ht="14.3" customHeight="1" x14ac:dyDescent="0.25">
      <c r="A839" s="77" t="s">
        <v>505</v>
      </c>
      <c r="B839" s="78">
        <v>1993</v>
      </c>
      <c r="C839" s="79">
        <v>9376107676</v>
      </c>
      <c r="D839" s="79">
        <v>5424570830</v>
      </c>
      <c r="E839" s="79">
        <v>5432037539</v>
      </c>
      <c r="F839" s="79">
        <v>15580219601</v>
      </c>
      <c r="G839" s="79">
        <v>7787979928</v>
      </c>
      <c r="H839" s="79">
        <v>37677375808</v>
      </c>
      <c r="I839" s="79">
        <v>2189852560</v>
      </c>
    </row>
    <row r="840" spans="1:9" ht="14.3" customHeight="1" x14ac:dyDescent="0.25">
      <c r="A840" s="77" t="s">
        <v>505</v>
      </c>
      <c r="B840" s="78">
        <v>1994</v>
      </c>
      <c r="C840" s="79">
        <v>10265695467</v>
      </c>
      <c r="D840" s="79">
        <v>6560023501</v>
      </c>
      <c r="E840" s="79">
        <v>6533139589</v>
      </c>
      <c r="F840" s="79">
        <v>17418167794</v>
      </c>
      <c r="G840" s="79">
        <v>9433063182</v>
      </c>
      <c r="H840" s="79">
        <v>45093378667</v>
      </c>
      <c r="I840" s="79">
        <v>2599394454</v>
      </c>
    </row>
    <row r="841" spans="1:9" ht="14.3" customHeight="1" x14ac:dyDescent="0.25">
      <c r="A841" s="77" t="s">
        <v>505</v>
      </c>
      <c r="B841" s="78">
        <v>1995</v>
      </c>
      <c r="C841" s="79">
        <v>10453630374</v>
      </c>
      <c r="D841" s="79">
        <v>6328321146</v>
      </c>
      <c r="E841" s="79">
        <v>7029420635</v>
      </c>
      <c r="F841" s="79">
        <v>18934827652</v>
      </c>
      <c r="G841" s="79">
        <v>9771492104</v>
      </c>
      <c r="H841" s="79">
        <v>47898842344</v>
      </c>
      <c r="I841" s="79">
        <v>2614826407</v>
      </c>
    </row>
    <row r="842" spans="1:9" ht="14.3" customHeight="1" x14ac:dyDescent="0.25">
      <c r="A842" s="77" t="s">
        <v>505</v>
      </c>
      <c r="B842" s="78">
        <v>1996</v>
      </c>
      <c r="C842" s="79">
        <v>11679194548</v>
      </c>
      <c r="D842" s="79">
        <v>7309737400</v>
      </c>
      <c r="E842" s="79">
        <v>6922233493</v>
      </c>
      <c r="F842" s="79">
        <v>19897752934</v>
      </c>
      <c r="G842" s="79">
        <v>9998649602</v>
      </c>
      <c r="H842" s="79">
        <v>53468180837</v>
      </c>
      <c r="I842" s="79">
        <v>3187061240</v>
      </c>
    </row>
    <row r="843" spans="1:9" ht="14.3" customHeight="1" x14ac:dyDescent="0.25">
      <c r="A843" s="81"/>
      <c r="B843" s="82" t="s">
        <v>736</v>
      </c>
      <c r="C843" s="83">
        <f>C842-C839</f>
        <v>2303086872</v>
      </c>
      <c r="D843" s="83">
        <f t="shared" ref="D843:I843" si="144">D842-D839</f>
        <v>1885166570</v>
      </c>
      <c r="E843" s="83">
        <f t="shared" si="144"/>
        <v>1490195954</v>
      </c>
      <c r="F843" s="83">
        <f t="shared" si="144"/>
        <v>4317533333</v>
      </c>
      <c r="G843" s="83">
        <f t="shared" si="144"/>
        <v>2210669674</v>
      </c>
      <c r="H843" s="83">
        <f t="shared" si="144"/>
        <v>15790805029</v>
      </c>
      <c r="I843" s="83">
        <f t="shared" si="144"/>
        <v>997208680</v>
      </c>
    </row>
    <row r="844" spans="1:9" ht="14.3" customHeight="1" x14ac:dyDescent="0.25">
      <c r="A844" s="77" t="s">
        <v>505</v>
      </c>
      <c r="B844" s="78">
        <v>1997</v>
      </c>
      <c r="C844" s="79">
        <v>13431891929</v>
      </c>
      <c r="D844" s="79">
        <v>9275705398</v>
      </c>
      <c r="E844" s="79">
        <v>7874096973</v>
      </c>
      <c r="F844" s="79">
        <v>22851846529</v>
      </c>
      <c r="G844" s="79">
        <v>11854047972</v>
      </c>
      <c r="H844" s="79">
        <v>65170401108</v>
      </c>
      <c r="I844" s="79">
        <v>3935768945</v>
      </c>
    </row>
    <row r="845" spans="1:9" ht="14.3" customHeight="1" x14ac:dyDescent="0.25">
      <c r="A845" s="77" t="s">
        <v>505</v>
      </c>
      <c r="B845" s="78">
        <v>1998</v>
      </c>
      <c r="C845" s="79">
        <v>13597461250</v>
      </c>
      <c r="D845" s="79">
        <v>10124357023</v>
      </c>
      <c r="E845" s="79">
        <v>8091608676</v>
      </c>
      <c r="F845" s="79">
        <v>23670262385</v>
      </c>
      <c r="G845" s="79">
        <v>11654644097</v>
      </c>
      <c r="H845" s="79">
        <v>72252217810</v>
      </c>
      <c r="I845" s="79">
        <v>4112500100</v>
      </c>
    </row>
    <row r="846" spans="1:9" ht="14.3" customHeight="1" x14ac:dyDescent="0.25">
      <c r="A846" s="77" t="s">
        <v>505</v>
      </c>
      <c r="B846" s="78">
        <v>1999</v>
      </c>
      <c r="C846" s="79">
        <v>14628955774</v>
      </c>
      <c r="D846" s="79">
        <v>9829729409</v>
      </c>
      <c r="E846" s="79">
        <v>8099413242</v>
      </c>
      <c r="F846" s="79">
        <v>25811702712</v>
      </c>
      <c r="G846" s="79">
        <v>10816852255</v>
      </c>
      <c r="H846" s="79">
        <v>78086635825</v>
      </c>
      <c r="I846" s="79">
        <v>4379487337</v>
      </c>
    </row>
    <row r="847" spans="1:9" ht="14.3" customHeight="1" x14ac:dyDescent="0.25">
      <c r="A847" s="77" t="s">
        <v>505</v>
      </c>
      <c r="B847" s="78">
        <v>2000</v>
      </c>
      <c r="C847" s="79">
        <v>15155122890</v>
      </c>
      <c r="D847" s="79">
        <v>10233641966</v>
      </c>
      <c r="E847" s="79">
        <v>9104564389</v>
      </c>
      <c r="F847" s="79">
        <v>30107805856</v>
      </c>
      <c r="G847" s="79">
        <v>12612023191</v>
      </c>
      <c r="H847" s="79">
        <v>90112182536</v>
      </c>
      <c r="I847" s="79">
        <v>5283716436</v>
      </c>
    </row>
    <row r="848" spans="1:9" ht="14.3" customHeight="1" x14ac:dyDescent="0.25">
      <c r="A848" s="81"/>
      <c r="B848" s="82" t="s">
        <v>737</v>
      </c>
      <c r="C848" s="83">
        <f>C847-C844</f>
        <v>1723230961</v>
      </c>
      <c r="D848" s="83">
        <f t="shared" ref="D848:I848" si="145">D847-D844</f>
        <v>957936568</v>
      </c>
      <c r="E848" s="83">
        <f t="shared" si="145"/>
        <v>1230467416</v>
      </c>
      <c r="F848" s="83">
        <f t="shared" si="145"/>
        <v>7255959327</v>
      </c>
      <c r="G848" s="83">
        <f t="shared" si="145"/>
        <v>757975219</v>
      </c>
      <c r="H848" s="83">
        <f t="shared" si="145"/>
        <v>24941781428</v>
      </c>
      <c r="I848" s="83">
        <f t="shared" si="145"/>
        <v>1347947491</v>
      </c>
    </row>
    <row r="849" spans="1:9" ht="14.3" customHeight="1" x14ac:dyDescent="0.25">
      <c r="A849" s="77" t="s">
        <v>505</v>
      </c>
      <c r="B849" s="78">
        <v>2001</v>
      </c>
      <c r="C849" s="79">
        <v>15668189542</v>
      </c>
      <c r="D849" s="79">
        <v>10492180555</v>
      </c>
      <c r="E849" s="79">
        <v>9450579403</v>
      </c>
      <c r="F849" s="79">
        <v>31419226804</v>
      </c>
      <c r="G849" s="79">
        <v>12901925935</v>
      </c>
      <c r="H849" s="79">
        <v>89410738363</v>
      </c>
      <c r="I849" s="79">
        <v>5673833426</v>
      </c>
    </row>
    <row r="850" spans="1:9" ht="14.3" customHeight="1" x14ac:dyDescent="0.25">
      <c r="A850" s="77" t="s">
        <v>505</v>
      </c>
      <c r="B850" s="78">
        <v>2002</v>
      </c>
      <c r="C850" s="79">
        <v>16736199933</v>
      </c>
      <c r="D850" s="79">
        <v>11322904637</v>
      </c>
      <c r="E850" s="79">
        <v>9528715233</v>
      </c>
      <c r="F850" s="79">
        <v>34993704972</v>
      </c>
      <c r="G850" s="79">
        <v>14203553682</v>
      </c>
      <c r="H850" s="79">
        <v>92671648656</v>
      </c>
      <c r="I850" s="79">
        <v>6575492967</v>
      </c>
    </row>
    <row r="851" spans="1:9" ht="14.3" customHeight="1" x14ac:dyDescent="0.25">
      <c r="A851" s="77" t="s">
        <v>505</v>
      </c>
      <c r="B851" s="78">
        <v>2003</v>
      </c>
      <c r="C851" s="79">
        <v>17294546540</v>
      </c>
      <c r="D851" s="79">
        <v>10496580609</v>
      </c>
      <c r="E851" s="79">
        <v>9247539309</v>
      </c>
      <c r="F851" s="79">
        <v>34243193016</v>
      </c>
      <c r="G851" s="79">
        <v>13977049053</v>
      </c>
      <c r="H851" s="79">
        <v>88211227678</v>
      </c>
      <c r="I851" s="79">
        <v>6865358618</v>
      </c>
    </row>
    <row r="852" spans="1:9" ht="14.3" customHeight="1" x14ac:dyDescent="0.25">
      <c r="A852" s="77" t="s">
        <v>505</v>
      </c>
      <c r="B852" s="78">
        <v>2004</v>
      </c>
      <c r="C852" s="79">
        <v>18725711713</v>
      </c>
      <c r="D852" s="79">
        <v>10655444547</v>
      </c>
      <c r="E852" s="79">
        <v>9655883929</v>
      </c>
      <c r="F852" s="79">
        <v>36882514632</v>
      </c>
      <c r="G852" s="79">
        <v>15659818098</v>
      </c>
      <c r="H852" s="79">
        <v>94270672596</v>
      </c>
      <c r="I852" s="79">
        <v>7666100308</v>
      </c>
    </row>
    <row r="853" spans="1:9" ht="14.3" customHeight="1" x14ac:dyDescent="0.25">
      <c r="A853" s="81"/>
      <c r="B853" s="85">
        <v>42739</v>
      </c>
      <c r="C853" s="83">
        <f>C852-C849</f>
        <v>3057522171</v>
      </c>
      <c r="D853" s="83">
        <f t="shared" ref="D853:I853" si="146">D852-D849</f>
        <v>163263992</v>
      </c>
      <c r="E853" s="83">
        <f t="shared" si="146"/>
        <v>205304526</v>
      </c>
      <c r="F853" s="83">
        <f t="shared" si="146"/>
        <v>5463287828</v>
      </c>
      <c r="G853" s="83">
        <f t="shared" si="146"/>
        <v>2757892163</v>
      </c>
      <c r="H853" s="83">
        <f t="shared" si="146"/>
        <v>4859934233</v>
      </c>
      <c r="I853" s="83">
        <f t="shared" si="146"/>
        <v>1992266882</v>
      </c>
    </row>
    <row r="854" spans="1:9" ht="14.3" customHeight="1" x14ac:dyDescent="0.25">
      <c r="A854" s="77" t="s">
        <v>505</v>
      </c>
      <c r="B854" s="78">
        <v>2005</v>
      </c>
      <c r="C854" s="79">
        <v>19801949290</v>
      </c>
      <c r="D854" s="79">
        <v>10180838168</v>
      </c>
      <c r="E854" s="79">
        <v>9252245945</v>
      </c>
      <c r="F854" s="79">
        <v>38835318469</v>
      </c>
      <c r="G854" s="79">
        <v>16525462742</v>
      </c>
      <c r="H854" s="79">
        <v>99129787354</v>
      </c>
      <c r="I854" s="79">
        <v>7257348760</v>
      </c>
    </row>
    <row r="855" spans="1:9" ht="14.3" customHeight="1" x14ac:dyDescent="0.25">
      <c r="A855" s="77" t="s">
        <v>505</v>
      </c>
      <c r="B855" s="78">
        <v>2006</v>
      </c>
      <c r="C855" s="79">
        <v>21217606442</v>
      </c>
      <c r="D855" s="79">
        <v>10362803137</v>
      </c>
      <c r="E855" s="79">
        <v>9745648259</v>
      </c>
      <c r="F855" s="79">
        <v>43034421587</v>
      </c>
      <c r="G855" s="79">
        <v>19204193235</v>
      </c>
      <c r="H855" s="79">
        <v>111804817909</v>
      </c>
      <c r="I855" s="79">
        <v>7445315665</v>
      </c>
    </row>
    <row r="856" spans="1:9" ht="14.3" customHeight="1" x14ac:dyDescent="0.25">
      <c r="A856" s="77" t="s">
        <v>505</v>
      </c>
      <c r="B856" s="78">
        <v>2007</v>
      </c>
      <c r="C856" s="79">
        <v>22667298549</v>
      </c>
      <c r="D856" s="79">
        <v>10261393733</v>
      </c>
      <c r="E856" s="79">
        <v>10195646139</v>
      </c>
      <c r="F856" s="79">
        <v>47389245725</v>
      </c>
      <c r="G856" s="79">
        <v>20178945036</v>
      </c>
      <c r="H856" s="79">
        <v>109096543732</v>
      </c>
      <c r="I856" s="79">
        <v>7949879138</v>
      </c>
    </row>
    <row r="857" spans="1:9" ht="14.3" customHeight="1" x14ac:dyDescent="0.25">
      <c r="A857" s="77" t="s">
        <v>505</v>
      </c>
      <c r="B857" s="78">
        <v>2008</v>
      </c>
      <c r="C857" s="79">
        <v>23040632106</v>
      </c>
      <c r="D857" s="79">
        <v>8371079888</v>
      </c>
      <c r="E857" s="79">
        <v>8664224905</v>
      </c>
      <c r="F857" s="79">
        <v>47489445741</v>
      </c>
      <c r="G857" s="79">
        <v>18795634248</v>
      </c>
      <c r="H857" s="79">
        <v>93729377692</v>
      </c>
      <c r="I857" s="79">
        <v>7564079846</v>
      </c>
    </row>
    <row r="858" spans="1:9" ht="14.3" customHeight="1" x14ac:dyDescent="0.25">
      <c r="A858" s="81"/>
      <c r="B858" s="82" t="s">
        <v>735</v>
      </c>
      <c r="C858" s="83">
        <f>C857-C854</f>
        <v>3238682816</v>
      </c>
      <c r="D858" s="83">
        <f t="shared" ref="D858:I858" si="147">D857-D854</f>
        <v>-1809758280</v>
      </c>
      <c r="E858" s="83">
        <f t="shared" si="147"/>
        <v>-588021040</v>
      </c>
      <c r="F858" s="83">
        <f t="shared" si="147"/>
        <v>8654127272</v>
      </c>
      <c r="G858" s="83">
        <f t="shared" si="147"/>
        <v>2270171506</v>
      </c>
      <c r="H858" s="83">
        <f t="shared" si="147"/>
        <v>-5400409662</v>
      </c>
      <c r="I858" s="83">
        <f t="shared" si="147"/>
        <v>306731086</v>
      </c>
    </row>
    <row r="859" spans="1:9" ht="14.3" customHeight="1" x14ac:dyDescent="0.25">
      <c r="A859" s="77" t="s">
        <v>505</v>
      </c>
      <c r="B859" s="78">
        <v>2009</v>
      </c>
      <c r="C859" s="79">
        <v>21735987128</v>
      </c>
      <c r="D859" s="79">
        <v>7384534206</v>
      </c>
      <c r="E859" s="79">
        <v>7394366054</v>
      </c>
      <c r="F859" s="79">
        <v>41214119619</v>
      </c>
      <c r="G859" s="79">
        <v>14198994122</v>
      </c>
      <c r="H859" s="79">
        <v>70539561228</v>
      </c>
      <c r="I859" s="79">
        <v>6616288998</v>
      </c>
    </row>
    <row r="860" spans="1:9" ht="14.3" customHeight="1" x14ac:dyDescent="0.25">
      <c r="A860" s="77" t="s">
        <v>505</v>
      </c>
      <c r="B860" s="78">
        <v>2010</v>
      </c>
      <c r="C860" s="79">
        <v>23866169596</v>
      </c>
      <c r="D860" s="79">
        <v>8203057786</v>
      </c>
      <c r="E860" s="79">
        <v>8420720372</v>
      </c>
      <c r="F860" s="79">
        <v>48321768413</v>
      </c>
      <c r="G860" s="79">
        <v>17811588372</v>
      </c>
      <c r="H860" s="79">
        <v>86343012189</v>
      </c>
      <c r="I860" s="79">
        <v>7414899556</v>
      </c>
    </row>
    <row r="861" spans="1:9" ht="14.3" customHeight="1" x14ac:dyDescent="0.25">
      <c r="A861" s="77" t="s">
        <v>505</v>
      </c>
      <c r="B861" s="78">
        <v>2011</v>
      </c>
      <c r="C861" s="79">
        <v>25821634747</v>
      </c>
      <c r="D861" s="79">
        <v>9236337090</v>
      </c>
      <c r="E861" s="79">
        <v>8354686609</v>
      </c>
      <c r="F861" s="79">
        <v>53846819419</v>
      </c>
      <c r="G861" s="79">
        <v>21182689796</v>
      </c>
      <c r="H861" s="79">
        <v>88842831805</v>
      </c>
      <c r="I861" s="79">
        <v>7725294909</v>
      </c>
    </row>
    <row r="862" spans="1:9" ht="14.3" customHeight="1" x14ac:dyDescent="0.25">
      <c r="A862" s="77" t="s">
        <v>505</v>
      </c>
      <c r="B862" s="78">
        <v>2012</v>
      </c>
      <c r="C862" s="79">
        <v>28494900535</v>
      </c>
      <c r="D862" s="79">
        <v>10003047299</v>
      </c>
      <c r="E862" s="79">
        <v>8449151167</v>
      </c>
      <c r="F862" s="79">
        <v>60562174225</v>
      </c>
      <c r="G862" s="79">
        <v>23019946101</v>
      </c>
      <c r="H862" s="79">
        <v>95436044269</v>
      </c>
      <c r="I862" s="79">
        <v>8485628798</v>
      </c>
    </row>
    <row r="863" spans="1:9" ht="14.3" customHeight="1" x14ac:dyDescent="0.25">
      <c r="A863" s="81"/>
      <c r="B863" s="82" t="s">
        <v>735</v>
      </c>
      <c r="C863" s="83">
        <f>C862-C859</f>
        <v>6758913407</v>
      </c>
      <c r="D863" s="83">
        <f t="shared" ref="D863:I863" si="148">D862-D859</f>
        <v>2618513093</v>
      </c>
      <c r="E863" s="83">
        <f t="shared" si="148"/>
        <v>1054785113</v>
      </c>
      <c r="F863" s="83">
        <f t="shared" si="148"/>
        <v>19348054606</v>
      </c>
      <c r="G863" s="83">
        <f t="shared" si="148"/>
        <v>8820951979</v>
      </c>
      <c r="H863" s="83">
        <f t="shared" si="148"/>
        <v>24896483041</v>
      </c>
      <c r="I863" s="83">
        <f t="shared" si="148"/>
        <v>1869339800</v>
      </c>
    </row>
    <row r="864" spans="1:9" ht="14.3" customHeight="1" x14ac:dyDescent="0.25">
      <c r="A864" s="77" t="s">
        <v>505</v>
      </c>
      <c r="B864" s="78">
        <v>2013</v>
      </c>
      <c r="C864" s="79">
        <v>28499191289</v>
      </c>
      <c r="D864" s="79">
        <v>10162281518</v>
      </c>
      <c r="E864" s="79">
        <v>8575890167</v>
      </c>
      <c r="F864" s="79">
        <v>59145069801</v>
      </c>
      <c r="G864" s="79">
        <v>19923841547</v>
      </c>
      <c r="H864" s="79">
        <v>98465174282</v>
      </c>
      <c r="I864" s="79">
        <v>8900389257</v>
      </c>
    </row>
    <row r="865" spans="1:9" ht="14.3" customHeight="1" x14ac:dyDescent="0.25">
      <c r="A865" s="77" t="s">
        <v>505</v>
      </c>
      <c r="B865" s="78">
        <v>2014</v>
      </c>
      <c r="C865" s="79">
        <v>29575725107</v>
      </c>
      <c r="D865" s="79">
        <v>10979321439</v>
      </c>
      <c r="E865" s="79">
        <v>9093493665</v>
      </c>
      <c r="F865" s="79">
        <v>60045597150</v>
      </c>
      <c r="G865" s="79">
        <v>18885336470</v>
      </c>
      <c r="H865" s="79">
        <v>106599080742</v>
      </c>
      <c r="I865" s="79">
        <v>9195467143</v>
      </c>
    </row>
    <row r="866" spans="1:9" ht="14.3" customHeight="1" x14ac:dyDescent="0.25">
      <c r="A866" s="77" t="s">
        <v>505</v>
      </c>
      <c r="B866" s="78">
        <v>2015</v>
      </c>
      <c r="C866" s="79">
        <v>32128078112</v>
      </c>
      <c r="D866" s="79">
        <v>12437375425</v>
      </c>
      <c r="E866" s="79">
        <v>9521903202</v>
      </c>
      <c r="F866" s="79">
        <v>61784293527</v>
      </c>
      <c r="G866" s="79">
        <v>19571490693</v>
      </c>
      <c r="H866" s="79">
        <v>124645819072</v>
      </c>
      <c r="I866" s="79">
        <v>10693347274</v>
      </c>
    </row>
    <row r="867" spans="1:9" ht="14.3" customHeight="1" x14ac:dyDescent="0.25">
      <c r="A867" s="77" t="s">
        <v>505</v>
      </c>
      <c r="B867" s="78">
        <v>2016</v>
      </c>
      <c r="C867" s="79">
        <v>30444014624</v>
      </c>
      <c r="D867" s="79">
        <v>12579399294</v>
      </c>
      <c r="E867" s="79">
        <v>8750075359</v>
      </c>
      <c r="F867" s="79">
        <v>58126355044</v>
      </c>
      <c r="G867" s="79">
        <v>19366597446</v>
      </c>
      <c r="H867" s="79">
        <v>120059429063</v>
      </c>
      <c r="I867" s="79">
        <v>10575489262</v>
      </c>
    </row>
    <row r="868" spans="1:9" ht="14.3" customHeight="1" x14ac:dyDescent="0.25">
      <c r="A868" s="81"/>
      <c r="B868" s="82" t="s">
        <v>735</v>
      </c>
      <c r="C868" s="83">
        <f>C867-C864</f>
        <v>1944823335</v>
      </c>
      <c r="D868" s="83">
        <f t="shared" ref="D868:I868" si="149">D867-D864</f>
        <v>2417117776</v>
      </c>
      <c r="E868" s="83">
        <f t="shared" si="149"/>
        <v>174185192</v>
      </c>
      <c r="F868" s="83">
        <f t="shared" si="149"/>
        <v>-1018714757</v>
      </c>
      <c r="G868" s="83">
        <f t="shared" si="149"/>
        <v>-557244101</v>
      </c>
      <c r="H868" s="83">
        <f t="shared" si="149"/>
        <v>21594254781</v>
      </c>
      <c r="I868" s="83">
        <f t="shared" si="149"/>
        <v>1675100005</v>
      </c>
    </row>
    <row r="869" spans="1:9" ht="14.3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</row>
    <row r="870" spans="1:9" ht="14.3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</row>
    <row r="871" spans="1:9" ht="14.3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</row>
    <row r="872" spans="1:9" ht="14.3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</row>
    <row r="873" spans="1:9" ht="14.3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</row>
    <row r="874" spans="1:9" ht="14.3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</row>
    <row r="875" spans="1:9" ht="14.3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</row>
    <row r="876" spans="1:9" ht="14.3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</row>
    <row r="877" spans="1:9" ht="14.3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</row>
    <row r="878" spans="1:9" ht="14.3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</row>
    <row r="879" spans="1:9" ht="14.3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</row>
    <row r="880" spans="1:9" ht="14.3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</row>
    <row r="881" spans="1:9" ht="14.3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</row>
    <row r="882" spans="1:9" ht="14.3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</row>
    <row r="883" spans="1:9" ht="14.3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</row>
    <row r="884" spans="1:9" ht="14.3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</row>
    <row r="885" spans="1:9" ht="14.3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</row>
    <row r="886" spans="1:9" ht="14.3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</row>
    <row r="887" spans="1:9" ht="14.3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</row>
    <row r="888" spans="1:9" ht="14.3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</row>
    <row r="889" spans="1:9" ht="14.3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</row>
    <row r="890" spans="1:9" ht="14.3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</row>
    <row r="891" spans="1:9" ht="14.3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</row>
    <row r="892" spans="1:9" ht="14.3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</row>
    <row r="893" spans="1:9" ht="14.3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</row>
    <row r="894" spans="1:9" ht="14.3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</row>
    <row r="895" spans="1:9" ht="14.3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</row>
    <row r="896" spans="1:9" ht="14.3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</row>
    <row r="897" spans="1:9" ht="14.3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</row>
    <row r="898" spans="1:9" ht="14.3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</row>
    <row r="899" spans="1:9" ht="14.3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</row>
    <row r="900" spans="1:9" ht="14.3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</row>
    <row r="901" spans="1:9" ht="14.3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</row>
    <row r="902" spans="1:9" ht="14.3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</row>
    <row r="903" spans="1:9" ht="14.3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</row>
    <row r="904" spans="1:9" ht="14.3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</row>
    <row r="905" spans="1:9" ht="14.3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</row>
    <row r="906" spans="1:9" ht="14.3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</row>
    <row r="907" spans="1:9" ht="14.3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</row>
    <row r="908" spans="1:9" ht="14.3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</row>
    <row r="909" spans="1:9" ht="14.3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</row>
    <row r="910" spans="1:9" ht="14.3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</row>
    <row r="911" spans="1:9" ht="14.3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</row>
    <row r="912" spans="1:9" ht="14.3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</row>
    <row r="913" spans="1:9" ht="14.3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</row>
    <row r="914" spans="1:9" ht="14.3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</row>
    <row r="915" spans="1:9" ht="14.3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</row>
    <row r="916" spans="1:9" ht="14.3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</row>
    <row r="917" spans="1:9" ht="14.3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</row>
    <row r="918" spans="1:9" ht="14.3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</row>
    <row r="919" spans="1:9" ht="14.3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</row>
    <row r="920" spans="1:9" ht="14.3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</row>
    <row r="921" spans="1:9" ht="14.3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</row>
    <row r="922" spans="1:9" ht="14.3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</row>
    <row r="923" spans="1:9" ht="14.3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</row>
    <row r="924" spans="1:9" ht="14.3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</row>
    <row r="925" spans="1:9" ht="14.3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</row>
    <row r="926" spans="1:9" ht="14.3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</row>
    <row r="927" spans="1:9" ht="14.3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</row>
    <row r="928" spans="1:9" ht="14.3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</row>
    <row r="929" spans="1:9" ht="14.3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</row>
    <row r="930" spans="1:9" ht="14.3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</row>
    <row r="931" spans="1:9" ht="14.3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</row>
    <row r="932" spans="1:9" ht="14.3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</row>
    <row r="933" spans="1:9" ht="14.3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</row>
    <row r="934" spans="1:9" ht="14.3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</row>
    <row r="935" spans="1:9" ht="14.3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</row>
    <row r="936" spans="1:9" ht="14.3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</row>
    <row r="937" spans="1:9" ht="14.3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</row>
    <row r="938" spans="1:9" ht="14.3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</row>
    <row r="939" spans="1:9" ht="14.3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</row>
    <row r="940" spans="1:9" ht="14.3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</row>
    <row r="941" spans="1:9" ht="14.3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</row>
    <row r="942" spans="1:9" ht="14.3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</row>
    <row r="943" spans="1:9" ht="14.3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</row>
    <row r="944" spans="1:9" ht="14.3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</row>
    <row r="945" spans="1:9" ht="14.3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</row>
    <row r="946" spans="1:9" ht="14.3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</row>
    <row r="947" spans="1:9" ht="14.3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</row>
    <row r="948" spans="1:9" ht="14.3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</row>
    <row r="949" spans="1:9" ht="14.3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</row>
    <row r="950" spans="1:9" ht="14.3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</row>
    <row r="951" spans="1:9" ht="14.3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</row>
    <row r="952" spans="1:9" ht="14.3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</row>
    <row r="953" spans="1:9" ht="14.3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</row>
    <row r="954" spans="1:9" ht="14.3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</row>
    <row r="955" spans="1:9" ht="14.3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</row>
    <row r="956" spans="1:9" ht="14.3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</row>
    <row r="957" spans="1:9" ht="14.3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</row>
    <row r="958" spans="1:9" ht="14.3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</row>
    <row r="959" spans="1:9" ht="14.3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</row>
    <row r="960" spans="1:9" ht="14.3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</row>
    <row r="961" spans="1:9" ht="14.3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</row>
    <row r="962" spans="1:9" ht="14.3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</row>
    <row r="963" spans="1:9" ht="14.3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</row>
    <row r="964" spans="1:9" ht="14.3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</row>
    <row r="965" spans="1:9" ht="14.3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</row>
    <row r="966" spans="1:9" ht="14.3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</row>
    <row r="967" spans="1:9" ht="14.3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</row>
    <row r="968" spans="1:9" ht="14.3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</row>
    <row r="969" spans="1:9" ht="14.3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</row>
    <row r="970" spans="1:9" ht="14.3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</row>
    <row r="971" spans="1:9" ht="14.3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</row>
    <row r="972" spans="1:9" ht="14.3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</row>
    <row r="973" spans="1:9" ht="14.3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</row>
    <row r="974" spans="1:9" ht="14.3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</row>
    <row r="975" spans="1:9" ht="14.3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</row>
    <row r="976" spans="1:9" ht="14.3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</row>
    <row r="977" spans="1:9" ht="14.3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</row>
    <row r="978" spans="1:9" ht="14.3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</row>
    <row r="979" spans="1:9" ht="14.3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</row>
    <row r="980" spans="1:9" ht="14.3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</row>
    <row r="981" spans="1:9" ht="14.3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</row>
    <row r="982" spans="1:9" ht="14.3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</row>
    <row r="983" spans="1:9" ht="14.3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</row>
    <row r="984" spans="1:9" ht="14.3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</row>
    <row r="985" spans="1:9" ht="14.3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</row>
    <row r="986" spans="1:9" ht="14.3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</row>
    <row r="987" spans="1:9" ht="14.3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</row>
    <row r="988" spans="1:9" ht="14.3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</row>
    <row r="989" spans="1:9" ht="14.3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</row>
    <row r="990" spans="1:9" ht="14.3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</row>
    <row r="991" spans="1:9" ht="14.3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</row>
    <row r="992" spans="1:9" ht="14.3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</row>
    <row r="993" spans="1:9" ht="14.3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</row>
    <row r="994" spans="1:9" ht="14.3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</row>
    <row r="995" spans="1:9" ht="14.3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</row>
    <row r="996" spans="1:9" ht="14.3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</row>
    <row r="997" spans="1:9" ht="14.3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</row>
    <row r="998" spans="1:9" ht="14.3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</row>
    <row r="999" spans="1:9" ht="14.3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</row>
    <row r="1000" spans="1:9" ht="14.3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</row>
    <row r="1001" spans="1:9" ht="14.3" customHeight="1" x14ac:dyDescent="0.25">
      <c r="A1001" s="6"/>
      <c r="B1001" s="6"/>
      <c r="C1001" s="6"/>
      <c r="D1001" s="6"/>
      <c r="E1001" s="6"/>
      <c r="F1001" s="6"/>
      <c r="G1001" s="6"/>
      <c r="H1001" s="6"/>
      <c r="I1001" s="6"/>
    </row>
    <row r="1002" spans="1:9" ht="14.3" customHeight="1" x14ac:dyDescent="0.25">
      <c r="A1002" s="6"/>
      <c r="B1002" s="6"/>
      <c r="C1002" s="6"/>
      <c r="D1002" s="6"/>
      <c r="E1002" s="6"/>
      <c r="F1002" s="6"/>
      <c r="G1002" s="6"/>
      <c r="H1002" s="6"/>
      <c r="I1002" s="6"/>
    </row>
    <row r="1003" spans="1:9" ht="14.3" customHeight="1" x14ac:dyDescent="0.25">
      <c r="A1003" s="6"/>
      <c r="B1003" s="6"/>
      <c r="C1003" s="6"/>
      <c r="D1003" s="6"/>
      <c r="E1003" s="6"/>
      <c r="F1003" s="6"/>
      <c r="G1003" s="6"/>
      <c r="H1003" s="6"/>
      <c r="I1003" s="6"/>
    </row>
    <row r="1004" spans="1:9" ht="14.3" customHeight="1" x14ac:dyDescent="0.25">
      <c r="A1004" s="6"/>
      <c r="B1004" s="6"/>
      <c r="C1004" s="6"/>
      <c r="D1004" s="6"/>
      <c r="E1004" s="6"/>
      <c r="F1004" s="6"/>
      <c r="G1004" s="6"/>
      <c r="H1004" s="6"/>
      <c r="I1004" s="6"/>
    </row>
    <row r="1005" spans="1:9" ht="14.3" customHeight="1" x14ac:dyDescent="0.25">
      <c r="A1005" s="6"/>
      <c r="B1005" s="6"/>
      <c r="C1005" s="6"/>
      <c r="D1005" s="6"/>
      <c r="E1005" s="6"/>
      <c r="F1005" s="6"/>
      <c r="G1005" s="6"/>
      <c r="H1005" s="6"/>
      <c r="I1005" s="6"/>
    </row>
    <row r="1006" spans="1:9" ht="14.3" customHeight="1" x14ac:dyDescent="0.25">
      <c r="A1006" s="6"/>
      <c r="B1006" s="6"/>
      <c r="C1006" s="6"/>
      <c r="D1006" s="6"/>
      <c r="E1006" s="6"/>
      <c r="F1006" s="6"/>
      <c r="G1006" s="6"/>
      <c r="H1006" s="6"/>
      <c r="I1006" s="6"/>
    </row>
    <row r="1007" spans="1:9" ht="14.3" customHeight="1" x14ac:dyDescent="0.25">
      <c r="A1007" s="6"/>
      <c r="B1007" s="6"/>
      <c r="C1007" s="6"/>
      <c r="D1007" s="6"/>
      <c r="E1007" s="6"/>
      <c r="F1007" s="6"/>
      <c r="G1007" s="6"/>
      <c r="H1007" s="6"/>
      <c r="I1007" s="6"/>
    </row>
    <row r="1008" spans="1:9" ht="14.3" customHeight="1" x14ac:dyDescent="0.25">
      <c r="A1008" s="6"/>
      <c r="B1008" s="6"/>
      <c r="C1008" s="6"/>
      <c r="D1008" s="6"/>
      <c r="E1008" s="6"/>
      <c r="F1008" s="6"/>
      <c r="G1008" s="6"/>
      <c r="H1008" s="6"/>
      <c r="I1008" s="6"/>
    </row>
    <row r="1009" spans="1:9" ht="14.3" customHeight="1" x14ac:dyDescent="0.25">
      <c r="A1009" s="6"/>
      <c r="B1009" s="6"/>
      <c r="C1009" s="6"/>
      <c r="D1009" s="6"/>
      <c r="E1009" s="6"/>
      <c r="F1009" s="6"/>
      <c r="G1009" s="6"/>
      <c r="H1009" s="6"/>
      <c r="I1009" s="6"/>
    </row>
    <row r="1010" spans="1:9" ht="14.3" customHeight="1" x14ac:dyDescent="0.25">
      <c r="A1010" s="6"/>
      <c r="B1010" s="6"/>
      <c r="C1010" s="6"/>
      <c r="D1010" s="6"/>
      <c r="E1010" s="6"/>
      <c r="F1010" s="6"/>
      <c r="G1010" s="6"/>
      <c r="H1010" s="6"/>
      <c r="I1010" s="6"/>
    </row>
    <row r="1011" spans="1:9" ht="14.3" customHeight="1" x14ac:dyDescent="0.25">
      <c r="A1011" s="6"/>
      <c r="B1011" s="6"/>
      <c r="C1011" s="6"/>
      <c r="D1011" s="6"/>
      <c r="E1011" s="6"/>
      <c r="F1011" s="6"/>
      <c r="G1011" s="6"/>
      <c r="H1011" s="6"/>
      <c r="I1011" s="6"/>
    </row>
    <row r="1012" spans="1:9" ht="14.3" customHeight="1" x14ac:dyDescent="0.25">
      <c r="A1012" s="6"/>
      <c r="B1012" s="6"/>
      <c r="C1012" s="6"/>
      <c r="D1012" s="6"/>
      <c r="E1012" s="6"/>
      <c r="F1012" s="6"/>
      <c r="G1012" s="6"/>
      <c r="H1012" s="6"/>
      <c r="I1012" s="6"/>
    </row>
    <row r="1013" spans="1:9" ht="14.3" customHeight="1" x14ac:dyDescent="0.25">
      <c r="A1013" s="6"/>
      <c r="B1013" s="6"/>
      <c r="C1013" s="6"/>
      <c r="D1013" s="6"/>
      <c r="E1013" s="6"/>
      <c r="F1013" s="6"/>
      <c r="G1013" s="6"/>
      <c r="H1013" s="6"/>
      <c r="I1013" s="6"/>
    </row>
    <row r="1014" spans="1:9" ht="14.3" customHeight="1" x14ac:dyDescent="0.25">
      <c r="A1014" s="6"/>
      <c r="B1014" s="6"/>
      <c r="C1014" s="6"/>
      <c r="D1014" s="6"/>
      <c r="E1014" s="6"/>
      <c r="F1014" s="6"/>
      <c r="G1014" s="6"/>
      <c r="H1014" s="6"/>
      <c r="I1014" s="6"/>
    </row>
    <row r="1015" spans="1:9" ht="14.3" customHeight="1" x14ac:dyDescent="0.25">
      <c r="A1015" s="6"/>
      <c r="B1015" s="6"/>
      <c r="C1015" s="6"/>
      <c r="D1015" s="6"/>
      <c r="E1015" s="6"/>
      <c r="F1015" s="6"/>
      <c r="G1015" s="6"/>
      <c r="H1015" s="6"/>
      <c r="I1015" s="6"/>
    </row>
    <row r="1016" spans="1:9" ht="14.3" customHeight="1" x14ac:dyDescent="0.25">
      <c r="A1016" s="6"/>
      <c r="B1016" s="6"/>
      <c r="C1016" s="6"/>
      <c r="D1016" s="6"/>
      <c r="E1016" s="6"/>
      <c r="F1016" s="6"/>
      <c r="G1016" s="6"/>
      <c r="H1016" s="6"/>
      <c r="I1016" s="6"/>
    </row>
    <row r="1017" spans="1:9" ht="14.3" customHeight="1" x14ac:dyDescent="0.25">
      <c r="A1017" s="6"/>
      <c r="B1017" s="6"/>
      <c r="C1017" s="6"/>
      <c r="D1017" s="6"/>
      <c r="E1017" s="6"/>
      <c r="F1017" s="6"/>
      <c r="G1017" s="6"/>
      <c r="H1017" s="6"/>
      <c r="I1017" s="6"/>
    </row>
    <row r="1018" spans="1:9" ht="14.3" customHeight="1" x14ac:dyDescent="0.25">
      <c r="A1018" s="6"/>
      <c r="B1018" s="6"/>
      <c r="C1018" s="6"/>
      <c r="D1018" s="6"/>
      <c r="E1018" s="6"/>
      <c r="F1018" s="6"/>
      <c r="G1018" s="6"/>
      <c r="H1018" s="6"/>
      <c r="I1018" s="6"/>
    </row>
    <row r="1019" spans="1:9" ht="14.3" customHeight="1" x14ac:dyDescent="0.25">
      <c r="A1019" s="6"/>
      <c r="B1019" s="6"/>
      <c r="C1019" s="6"/>
      <c r="D1019" s="6"/>
      <c r="E1019" s="6"/>
      <c r="F1019" s="6"/>
      <c r="G1019" s="6"/>
      <c r="H1019" s="6"/>
      <c r="I1019" s="6"/>
    </row>
    <row r="1020" spans="1:9" ht="14.3" customHeight="1" x14ac:dyDescent="0.25">
      <c r="A1020" s="6"/>
      <c r="B1020" s="6"/>
      <c r="C1020" s="6"/>
      <c r="D1020" s="6"/>
      <c r="E1020" s="6"/>
      <c r="F1020" s="6"/>
      <c r="G1020" s="6"/>
      <c r="H1020" s="6"/>
      <c r="I1020" s="6"/>
    </row>
    <row r="1021" spans="1:9" ht="14.3" customHeight="1" x14ac:dyDescent="0.25">
      <c r="A1021" s="6"/>
      <c r="B1021" s="6"/>
      <c r="C1021" s="6"/>
      <c r="D1021" s="6"/>
      <c r="E1021" s="6"/>
      <c r="F1021" s="6"/>
      <c r="G1021" s="6"/>
      <c r="H1021" s="6"/>
      <c r="I1021" s="6"/>
    </row>
    <row r="1022" spans="1:9" ht="14.3" customHeight="1" x14ac:dyDescent="0.25">
      <c r="A1022" s="6"/>
      <c r="B1022" s="6"/>
      <c r="C1022" s="6"/>
      <c r="D1022" s="6"/>
      <c r="E1022" s="6"/>
      <c r="F1022" s="6"/>
      <c r="G1022" s="6"/>
      <c r="H1022" s="6"/>
      <c r="I1022" s="6"/>
    </row>
    <row r="1023" spans="1:9" ht="14.3" customHeight="1" x14ac:dyDescent="0.25">
      <c r="A1023" s="6"/>
      <c r="B1023" s="6"/>
      <c r="C1023" s="6"/>
      <c r="D1023" s="6"/>
      <c r="E1023" s="6"/>
      <c r="F1023" s="6"/>
      <c r="G1023" s="6"/>
      <c r="H1023" s="6"/>
      <c r="I1023" s="6"/>
    </row>
    <row r="1024" spans="1:9" ht="14.3" customHeight="1" x14ac:dyDescent="0.25">
      <c r="A1024" s="6"/>
      <c r="B1024" s="6"/>
      <c r="C1024" s="6"/>
      <c r="D1024" s="6"/>
      <c r="E1024" s="6"/>
      <c r="F1024" s="6"/>
      <c r="G1024" s="6"/>
      <c r="H1024" s="6"/>
      <c r="I1024" s="6"/>
    </row>
    <row r="1025" spans="1:9" ht="14.3" customHeight="1" x14ac:dyDescent="0.25">
      <c r="A1025" s="6"/>
      <c r="B1025" s="6"/>
      <c r="C1025" s="6"/>
      <c r="D1025" s="6"/>
      <c r="E1025" s="6"/>
      <c r="F1025" s="6"/>
      <c r="G1025" s="6"/>
      <c r="H1025" s="6"/>
      <c r="I1025" s="6"/>
    </row>
    <row r="1026" spans="1:9" ht="14.3" customHeight="1" x14ac:dyDescent="0.25">
      <c r="A1026" s="6"/>
      <c r="B1026" s="6"/>
      <c r="C1026" s="6"/>
      <c r="D1026" s="6"/>
      <c r="E1026" s="6"/>
      <c r="F1026" s="6"/>
      <c r="G1026" s="6"/>
      <c r="H1026" s="6"/>
      <c r="I1026" s="6"/>
    </row>
    <row r="1027" spans="1:9" ht="14.3" customHeight="1" x14ac:dyDescent="0.25">
      <c r="A1027" s="6"/>
      <c r="B1027" s="6"/>
      <c r="C1027" s="6"/>
      <c r="D1027" s="6"/>
      <c r="E1027" s="6"/>
      <c r="F1027" s="6"/>
      <c r="G1027" s="6"/>
      <c r="H1027" s="6"/>
      <c r="I1027" s="6"/>
    </row>
    <row r="1028" spans="1:9" ht="14.3" customHeight="1" x14ac:dyDescent="0.25">
      <c r="A1028" s="6"/>
      <c r="B1028" s="6"/>
      <c r="C1028" s="6"/>
      <c r="D1028" s="6"/>
      <c r="E1028" s="6"/>
      <c r="F1028" s="6"/>
      <c r="G1028" s="6"/>
      <c r="H1028" s="6"/>
      <c r="I1028" s="6"/>
    </row>
    <row r="1029" spans="1:9" ht="14.3" customHeight="1" x14ac:dyDescent="0.25">
      <c r="A1029" s="6"/>
      <c r="B1029" s="6"/>
      <c r="C1029" s="6"/>
      <c r="D1029" s="6"/>
      <c r="E1029" s="6"/>
      <c r="F1029" s="6"/>
      <c r="G1029" s="6"/>
      <c r="H1029" s="6"/>
      <c r="I1029" s="6"/>
    </row>
    <row r="1030" spans="1:9" ht="14.3" customHeight="1" x14ac:dyDescent="0.25">
      <c r="A1030" s="6"/>
      <c r="B1030" s="6"/>
      <c r="C1030" s="6"/>
      <c r="D1030" s="6"/>
      <c r="E1030" s="6"/>
      <c r="F1030" s="6"/>
      <c r="G1030" s="6"/>
      <c r="H1030" s="6"/>
      <c r="I1030" s="6"/>
    </row>
    <row r="1031" spans="1:9" ht="14.3" customHeight="1" x14ac:dyDescent="0.25">
      <c r="A1031" s="6"/>
      <c r="B1031" s="6"/>
      <c r="C1031" s="6"/>
      <c r="D1031" s="6"/>
      <c r="E1031" s="6"/>
      <c r="F1031" s="6"/>
      <c r="G1031" s="6"/>
      <c r="H1031" s="6"/>
      <c r="I1031" s="6"/>
    </row>
    <row r="1032" spans="1:9" ht="14.3" customHeight="1" x14ac:dyDescent="0.25">
      <c r="A1032" s="6"/>
      <c r="B1032" s="6"/>
      <c r="C1032" s="6"/>
      <c r="D1032" s="6"/>
      <c r="E1032" s="6"/>
      <c r="F1032" s="6"/>
      <c r="G1032" s="6"/>
      <c r="H1032" s="6"/>
      <c r="I1032" s="6"/>
    </row>
    <row r="1033" spans="1:9" ht="14.3" customHeight="1" x14ac:dyDescent="0.25">
      <c r="A1033" s="6"/>
      <c r="B1033" s="6"/>
      <c r="C1033" s="6"/>
      <c r="D1033" s="6"/>
      <c r="E1033" s="6"/>
      <c r="F1033" s="6"/>
      <c r="G1033" s="6"/>
      <c r="H1033" s="6"/>
      <c r="I1033" s="6"/>
    </row>
    <row r="1034" spans="1:9" ht="14.3" customHeight="1" x14ac:dyDescent="0.25">
      <c r="A1034" s="6"/>
      <c r="B1034" s="6"/>
      <c r="C1034" s="6"/>
      <c r="D1034" s="6"/>
      <c r="E1034" s="6"/>
      <c r="F1034" s="6"/>
      <c r="G1034" s="6"/>
      <c r="H1034" s="6"/>
      <c r="I1034" s="6"/>
    </row>
    <row r="1035" spans="1:9" ht="14.3" customHeight="1" x14ac:dyDescent="0.25">
      <c r="A1035" s="6"/>
      <c r="B1035" s="6"/>
      <c r="C1035" s="6"/>
      <c r="D1035" s="6"/>
      <c r="E1035" s="6"/>
      <c r="F1035" s="6"/>
      <c r="G1035" s="6"/>
      <c r="H1035" s="6"/>
      <c r="I1035" s="6"/>
    </row>
  </sheetData>
  <sortState ref="A2:I741">
    <sortCondition ref="B2:B741"/>
  </sortState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25" defaultRowHeight="14.95" customHeight="1" x14ac:dyDescent="0.25"/>
  <cols>
    <col min="1" max="1" width="38.375" customWidth="1"/>
    <col min="2" max="2" width="8.125" customWidth="1"/>
    <col min="3" max="3" width="10" customWidth="1"/>
    <col min="4" max="4" width="22.625" customWidth="1"/>
    <col min="5" max="5" width="8.125" customWidth="1"/>
    <col min="6" max="6" width="10" customWidth="1"/>
    <col min="7" max="7" width="24.625" customWidth="1"/>
    <col min="8" max="10" width="7.625" customWidth="1"/>
    <col min="11" max="11" width="9.125" customWidth="1"/>
    <col min="12" max="26" width="7.625" customWidth="1"/>
  </cols>
  <sheetData>
    <row r="1" spans="1:26" ht="15.8" customHeight="1" x14ac:dyDescent="0.3">
      <c r="A1" s="6"/>
      <c r="B1" s="26"/>
      <c r="C1" s="6"/>
      <c r="D1" s="6"/>
      <c r="E1" s="27"/>
      <c r="F1" s="6"/>
      <c r="G1" s="6"/>
      <c r="I1" s="29"/>
      <c r="J1" s="29"/>
      <c r="K1" s="184">
        <v>2015</v>
      </c>
      <c r="L1" s="185"/>
    </row>
    <row r="2" spans="1:26" ht="14.3" customHeight="1" x14ac:dyDescent="0.25">
      <c r="A2" s="29" t="s">
        <v>197</v>
      </c>
      <c r="B2" s="26" t="s">
        <v>198</v>
      </c>
      <c r="C2" s="29" t="s">
        <v>199</v>
      </c>
      <c r="D2" s="29" t="s">
        <v>18</v>
      </c>
      <c r="E2" s="27" t="s">
        <v>198</v>
      </c>
      <c r="F2" s="29" t="s">
        <v>199</v>
      </c>
      <c r="G2" s="29" t="s">
        <v>19</v>
      </c>
      <c r="H2" s="29"/>
      <c r="I2" s="29"/>
      <c r="J2" s="29"/>
      <c r="K2" s="31" t="s">
        <v>200</v>
      </c>
      <c r="L2" s="29" t="s">
        <v>202</v>
      </c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4.3" customHeight="1" x14ac:dyDescent="0.25">
      <c r="A3" s="29" t="s">
        <v>58</v>
      </c>
      <c r="B3" s="26">
        <v>121400</v>
      </c>
      <c r="C3" s="29">
        <v>158600</v>
      </c>
      <c r="D3" s="29">
        <v>76.5</v>
      </c>
      <c r="E3" s="27">
        <v>5300</v>
      </c>
      <c r="F3" s="29">
        <v>126600</v>
      </c>
      <c r="G3" s="29">
        <v>4.2</v>
      </c>
      <c r="H3" s="29">
        <f t="shared" ref="H3:H383" si="0">IF(I3=A3,1,0)</f>
        <v>1</v>
      </c>
      <c r="I3" s="34" t="s">
        <v>58</v>
      </c>
      <c r="J3" s="29"/>
      <c r="K3" s="31">
        <v>0.17330000000000001</v>
      </c>
      <c r="L3" s="29">
        <v>3.2115157984365067E-2</v>
      </c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4.3" customHeight="1" x14ac:dyDescent="0.25">
      <c r="A4" s="29" t="s">
        <v>59</v>
      </c>
      <c r="B4" s="26">
        <v>133600</v>
      </c>
      <c r="C4" s="29">
        <v>165700</v>
      </c>
      <c r="D4" s="29">
        <v>80.599999999999994</v>
      </c>
      <c r="E4" s="27">
        <v>3300</v>
      </c>
      <c r="F4" s="29">
        <v>136900</v>
      </c>
      <c r="G4" s="29">
        <v>2.4</v>
      </c>
      <c r="H4" s="29">
        <f t="shared" si="0"/>
        <v>1</v>
      </c>
      <c r="I4" s="34" t="s">
        <v>59</v>
      </c>
      <c r="J4" s="29"/>
      <c r="K4" s="31">
        <v>0.05</v>
      </c>
      <c r="L4" s="29">
        <v>1.0373032519396849E-2</v>
      </c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4.3" customHeight="1" x14ac:dyDescent="0.25">
      <c r="A5" s="29" t="s">
        <v>62</v>
      </c>
      <c r="B5" s="26">
        <v>29600</v>
      </c>
      <c r="C5" s="29">
        <v>38400</v>
      </c>
      <c r="D5" s="29">
        <v>77.099999999999994</v>
      </c>
      <c r="E5" s="27">
        <v>2400</v>
      </c>
      <c r="F5" s="29">
        <v>32000</v>
      </c>
      <c r="G5" s="29">
        <v>7.4</v>
      </c>
      <c r="H5" s="29">
        <f t="shared" si="0"/>
        <v>1</v>
      </c>
      <c r="I5" s="34" t="s">
        <v>62</v>
      </c>
      <c r="J5" s="29"/>
      <c r="K5" s="31">
        <v>3.1699999999999999E-2</v>
      </c>
      <c r="L5" s="29">
        <v>5.7018952778670091E-3</v>
      </c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4.3" customHeight="1" x14ac:dyDescent="0.25">
      <c r="A6" s="29" t="s">
        <v>65</v>
      </c>
      <c r="B6" s="26">
        <v>46800</v>
      </c>
      <c r="C6" s="29">
        <v>58300</v>
      </c>
      <c r="D6" s="29">
        <v>80.2</v>
      </c>
      <c r="E6" s="27">
        <v>1500</v>
      </c>
      <c r="F6" s="29">
        <v>48200</v>
      </c>
      <c r="G6" s="29">
        <v>3</v>
      </c>
      <c r="H6" s="29">
        <f t="shared" si="0"/>
        <v>1</v>
      </c>
      <c r="I6" s="34" t="s">
        <v>65</v>
      </c>
      <c r="J6" s="29"/>
      <c r="K6" s="31">
        <v>3.1600000000000003E-2</v>
      </c>
      <c r="L6" s="29">
        <v>5.0452181971067222E-3</v>
      </c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4.3" customHeight="1" x14ac:dyDescent="0.25">
      <c r="A7" s="29" t="s">
        <v>68</v>
      </c>
      <c r="B7" s="26">
        <v>56600</v>
      </c>
      <c r="C7" s="29">
        <v>78800</v>
      </c>
      <c r="D7" s="29">
        <v>71.8</v>
      </c>
      <c r="E7" s="27" t="s">
        <v>63</v>
      </c>
      <c r="F7" s="29">
        <v>57600</v>
      </c>
      <c r="G7" s="29" t="s">
        <v>63</v>
      </c>
      <c r="H7" s="29">
        <f t="shared" si="0"/>
        <v>1</v>
      </c>
      <c r="I7" s="34" t="s">
        <v>68</v>
      </c>
      <c r="J7" s="29"/>
      <c r="K7" s="31">
        <v>8.0999999999999996E-3</v>
      </c>
      <c r="L7" s="29">
        <v>2.2163987431715361E-3</v>
      </c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4.3" customHeight="1" x14ac:dyDescent="0.25">
      <c r="A8" s="29" t="s">
        <v>69</v>
      </c>
      <c r="B8" s="26">
        <v>52200</v>
      </c>
      <c r="C8" s="29">
        <v>70900</v>
      </c>
      <c r="D8" s="29">
        <v>73.7</v>
      </c>
      <c r="E8" s="27">
        <v>3600</v>
      </c>
      <c r="F8" s="29">
        <v>55800</v>
      </c>
      <c r="G8" s="29">
        <v>6.4</v>
      </c>
      <c r="H8" s="29">
        <f t="shared" si="0"/>
        <v>1</v>
      </c>
      <c r="I8" s="34" t="s">
        <v>69</v>
      </c>
      <c r="J8" s="29"/>
      <c r="K8" s="31">
        <v>5.2200000000000003E-2</v>
      </c>
      <c r="L8" s="29">
        <v>1.8448784600252916E-2</v>
      </c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4.3" customHeight="1" x14ac:dyDescent="0.25">
      <c r="A9" s="29" t="s">
        <v>71</v>
      </c>
      <c r="B9" s="26">
        <v>38100</v>
      </c>
      <c r="C9" s="29">
        <v>50400</v>
      </c>
      <c r="D9" s="29">
        <v>75.5</v>
      </c>
      <c r="E9" s="27">
        <v>2100</v>
      </c>
      <c r="F9" s="29">
        <v>40200</v>
      </c>
      <c r="G9" s="29">
        <v>5.2</v>
      </c>
      <c r="H9" s="29">
        <f t="shared" si="0"/>
        <v>1</v>
      </c>
      <c r="I9" s="34" t="s">
        <v>71</v>
      </c>
      <c r="J9" s="29"/>
      <c r="K9" s="31">
        <v>3.5299999999999998E-2</v>
      </c>
      <c r="L9" s="29">
        <v>1.0904082335386617E-2</v>
      </c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4.3" customHeight="1" x14ac:dyDescent="0.25">
      <c r="A10" s="29" t="s">
        <v>72</v>
      </c>
      <c r="B10" s="26">
        <v>63500</v>
      </c>
      <c r="C10" s="29">
        <v>86200</v>
      </c>
      <c r="D10" s="29">
        <v>73.599999999999994</v>
      </c>
      <c r="E10" s="27">
        <v>2300</v>
      </c>
      <c r="F10" s="29">
        <v>65700</v>
      </c>
      <c r="G10" s="29">
        <v>3.4</v>
      </c>
      <c r="H10" s="29">
        <f t="shared" si="0"/>
        <v>1</v>
      </c>
      <c r="I10" s="34" t="s">
        <v>72</v>
      </c>
      <c r="J10" s="29"/>
      <c r="K10" s="31">
        <v>4.6100000000000002E-2</v>
      </c>
      <c r="L10" s="29">
        <v>1.7035207627362013E-2</v>
      </c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14.3" customHeight="1" x14ac:dyDescent="0.25">
      <c r="A11" s="29" t="s">
        <v>73</v>
      </c>
      <c r="B11" s="26">
        <v>56600</v>
      </c>
      <c r="C11" s="29">
        <v>77100</v>
      </c>
      <c r="D11" s="29">
        <v>73.400000000000006</v>
      </c>
      <c r="E11" s="27">
        <v>2400</v>
      </c>
      <c r="F11" s="29">
        <v>59000</v>
      </c>
      <c r="G11" s="29">
        <v>4</v>
      </c>
      <c r="H11" s="29">
        <f t="shared" si="0"/>
        <v>1</v>
      </c>
      <c r="I11" s="34" t="s">
        <v>73</v>
      </c>
      <c r="J11" s="29"/>
      <c r="K11" s="31">
        <v>1.6399999999999998E-2</v>
      </c>
      <c r="L11" s="29">
        <v>5.7921547332764464E-3</v>
      </c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14.3" customHeight="1" x14ac:dyDescent="0.25">
      <c r="A12" s="29" t="s">
        <v>75</v>
      </c>
      <c r="B12" s="26">
        <v>56000</v>
      </c>
      <c r="C12" s="29">
        <v>73900</v>
      </c>
      <c r="D12" s="29">
        <v>75.7</v>
      </c>
      <c r="E12" s="27">
        <v>3200</v>
      </c>
      <c r="F12" s="29">
        <v>59200</v>
      </c>
      <c r="G12" s="29">
        <v>5.5</v>
      </c>
      <c r="H12" s="29">
        <f t="shared" si="0"/>
        <v>1</v>
      </c>
      <c r="I12" s="34" t="s">
        <v>75</v>
      </c>
      <c r="J12" s="29"/>
      <c r="K12" s="31">
        <v>9.6799999999999997E-2</v>
      </c>
      <c r="L12" s="29">
        <v>1.1754850205443932E-2</v>
      </c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4.3" customHeight="1" x14ac:dyDescent="0.25">
      <c r="A13" s="29" t="s">
        <v>76</v>
      </c>
      <c r="B13" s="26">
        <v>93400</v>
      </c>
      <c r="C13" s="29">
        <v>116900</v>
      </c>
      <c r="D13" s="29">
        <v>79.8</v>
      </c>
      <c r="E13" s="27">
        <v>2300</v>
      </c>
      <c r="F13" s="29">
        <v>95600</v>
      </c>
      <c r="G13" s="29">
        <v>2.4</v>
      </c>
      <c r="H13" s="29">
        <f t="shared" si="0"/>
        <v>1</v>
      </c>
      <c r="I13" s="34" t="s">
        <v>76</v>
      </c>
      <c r="J13" s="29"/>
      <c r="K13" s="31">
        <v>8.6499999999999994E-2</v>
      </c>
      <c r="L13" s="29">
        <v>1.3881549700980515E-2</v>
      </c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4.3" customHeight="1" x14ac:dyDescent="0.25">
      <c r="A14" s="29" t="s">
        <v>79</v>
      </c>
      <c r="B14" s="26">
        <v>37300</v>
      </c>
      <c r="C14" s="29">
        <v>50700</v>
      </c>
      <c r="D14" s="29">
        <v>73.599999999999994</v>
      </c>
      <c r="E14" s="27">
        <v>2200</v>
      </c>
      <c r="F14" s="29">
        <v>39500</v>
      </c>
      <c r="G14" s="29">
        <v>5.6</v>
      </c>
      <c r="H14" s="29">
        <f t="shared" si="0"/>
        <v>1</v>
      </c>
      <c r="I14" s="34" t="s">
        <v>79</v>
      </c>
      <c r="J14" s="29"/>
      <c r="K14" s="31">
        <v>7.9500000000000001E-2</v>
      </c>
      <c r="L14" s="29">
        <v>5.6710775047258983E-3</v>
      </c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14.3" customHeight="1" x14ac:dyDescent="0.25">
      <c r="A15" s="29" t="s">
        <v>82</v>
      </c>
      <c r="B15" s="26">
        <v>83800</v>
      </c>
      <c r="C15" s="29">
        <v>127200</v>
      </c>
      <c r="D15" s="29">
        <v>65.900000000000006</v>
      </c>
      <c r="E15" s="27">
        <v>10200</v>
      </c>
      <c r="F15" s="29">
        <v>94000</v>
      </c>
      <c r="G15" s="29">
        <v>10.8</v>
      </c>
      <c r="H15" s="29">
        <f t="shared" si="0"/>
        <v>1</v>
      </c>
      <c r="I15" s="34" t="s">
        <v>82</v>
      </c>
      <c r="J15" s="29"/>
      <c r="K15" s="31">
        <v>0.37810000000000005</v>
      </c>
      <c r="L15" s="29" t="s">
        <v>213</v>
      </c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14.3" customHeight="1" x14ac:dyDescent="0.25">
      <c r="A16" s="29" t="s">
        <v>83</v>
      </c>
      <c r="B16" s="26">
        <v>168600</v>
      </c>
      <c r="C16" s="29">
        <v>245300</v>
      </c>
      <c r="D16" s="29">
        <v>68.7</v>
      </c>
      <c r="E16" s="27">
        <v>16100</v>
      </c>
      <c r="F16" s="29">
        <v>184600</v>
      </c>
      <c r="G16" s="29">
        <v>8.6999999999999993</v>
      </c>
      <c r="H16" s="29">
        <f t="shared" si="0"/>
        <v>1</v>
      </c>
      <c r="I16" s="34" t="s">
        <v>83</v>
      </c>
      <c r="J16" s="29"/>
      <c r="K16" s="31">
        <v>0.35189999999999999</v>
      </c>
      <c r="L16" s="29" t="s">
        <v>213</v>
      </c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4.3" customHeight="1" x14ac:dyDescent="0.25">
      <c r="A17" s="29" t="s">
        <v>86</v>
      </c>
      <c r="B17" s="26">
        <v>111100</v>
      </c>
      <c r="C17" s="29">
        <v>152600</v>
      </c>
      <c r="D17" s="29">
        <v>72.8</v>
      </c>
      <c r="E17" s="27">
        <v>7500</v>
      </c>
      <c r="F17" s="29">
        <v>118600</v>
      </c>
      <c r="G17" s="29">
        <v>6.3</v>
      </c>
      <c r="H17" s="29">
        <f t="shared" si="0"/>
        <v>1</v>
      </c>
      <c r="I17" s="34" t="s">
        <v>86</v>
      </c>
      <c r="J17" s="29"/>
      <c r="K17" s="31">
        <v>5.4600000000000003E-2</v>
      </c>
      <c r="L17" s="29" t="s">
        <v>213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14.3" customHeight="1" x14ac:dyDescent="0.25">
      <c r="A18" s="29" t="s">
        <v>87</v>
      </c>
      <c r="B18" s="26">
        <v>29400</v>
      </c>
      <c r="C18" s="29">
        <v>42400</v>
      </c>
      <c r="D18" s="29">
        <v>69.3</v>
      </c>
      <c r="E18" s="27">
        <v>2400</v>
      </c>
      <c r="F18" s="29">
        <v>31800</v>
      </c>
      <c r="G18" s="29">
        <v>7.4</v>
      </c>
      <c r="H18" s="29">
        <f t="shared" si="0"/>
        <v>1</v>
      </c>
      <c r="I18" s="34" t="s">
        <v>87</v>
      </c>
      <c r="J18" s="29"/>
      <c r="K18" s="31">
        <v>2.9899999999999999E-2</v>
      </c>
      <c r="L18" s="29">
        <v>5.9892829963675162E-2</v>
      </c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4.3" customHeight="1" x14ac:dyDescent="0.25">
      <c r="A19" s="29" t="s">
        <v>89</v>
      </c>
      <c r="B19" s="26">
        <v>84900</v>
      </c>
      <c r="C19" s="29">
        <v>113300</v>
      </c>
      <c r="D19" s="29">
        <v>74.900000000000006</v>
      </c>
      <c r="E19" s="27">
        <v>5800</v>
      </c>
      <c r="F19" s="29">
        <v>90700</v>
      </c>
      <c r="G19" s="29">
        <v>6.3</v>
      </c>
      <c r="H19" s="29">
        <f t="shared" si="0"/>
        <v>1</v>
      </c>
      <c r="I19" s="34" t="s">
        <v>89</v>
      </c>
      <c r="J19" s="29"/>
      <c r="K19" s="31">
        <v>0.1105</v>
      </c>
      <c r="L19" s="29">
        <v>5.4760514018691586E-2</v>
      </c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4.3" customHeight="1" x14ac:dyDescent="0.25">
      <c r="A20" s="29" t="s">
        <v>90</v>
      </c>
      <c r="B20" s="26">
        <v>88200</v>
      </c>
      <c r="C20" s="29">
        <v>107900</v>
      </c>
      <c r="D20" s="29">
        <v>81.7</v>
      </c>
      <c r="E20" s="27">
        <v>3900</v>
      </c>
      <c r="F20" s="29">
        <v>92000</v>
      </c>
      <c r="G20" s="29">
        <v>4.2</v>
      </c>
      <c r="H20" s="29">
        <f t="shared" si="0"/>
        <v>1</v>
      </c>
      <c r="I20" s="34" t="s">
        <v>90</v>
      </c>
      <c r="J20" s="29"/>
      <c r="K20" s="31">
        <v>0.13290000000000002</v>
      </c>
      <c r="L20" s="29">
        <v>1.4437361658568362E-2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4.3" customHeight="1" x14ac:dyDescent="0.25">
      <c r="A21" s="29" t="s">
        <v>92</v>
      </c>
      <c r="B21" s="26">
        <v>46900</v>
      </c>
      <c r="C21" s="29">
        <v>69700</v>
      </c>
      <c r="D21" s="29">
        <v>67.3</v>
      </c>
      <c r="E21" s="27">
        <v>1600</v>
      </c>
      <c r="F21" s="29">
        <v>48500</v>
      </c>
      <c r="G21" s="29">
        <v>3.4</v>
      </c>
      <c r="H21" s="29">
        <f t="shared" si="0"/>
        <v>1</v>
      </c>
      <c r="I21" s="34" t="s">
        <v>92</v>
      </c>
      <c r="J21" s="29"/>
      <c r="K21" s="31">
        <v>6.25E-2</v>
      </c>
      <c r="L21" s="29">
        <v>3.4422164985677493E-3</v>
      </c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4.3" customHeight="1" x14ac:dyDescent="0.25">
      <c r="A22" s="29" t="s">
        <v>94</v>
      </c>
      <c r="B22" s="26">
        <v>88500</v>
      </c>
      <c r="C22" s="29">
        <v>115800</v>
      </c>
      <c r="D22" s="29">
        <v>76.400000000000006</v>
      </c>
      <c r="E22" s="27">
        <v>3900</v>
      </c>
      <c r="F22" s="29">
        <v>92400</v>
      </c>
      <c r="G22" s="29">
        <v>4.2</v>
      </c>
      <c r="H22" s="29">
        <f t="shared" si="0"/>
        <v>1</v>
      </c>
      <c r="I22" s="34" t="s">
        <v>94</v>
      </c>
      <c r="J22" s="29"/>
      <c r="K22" s="31">
        <v>9.9400000000000002E-2</v>
      </c>
      <c r="L22" s="29">
        <v>9.745285674078244E-3</v>
      </c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4.3" customHeight="1" x14ac:dyDescent="0.25">
      <c r="A23" s="29" t="s">
        <v>96</v>
      </c>
      <c r="B23" s="26">
        <v>79200</v>
      </c>
      <c r="C23" s="29">
        <v>100600</v>
      </c>
      <c r="D23" s="29">
        <v>78.7</v>
      </c>
      <c r="E23" s="27">
        <v>4900</v>
      </c>
      <c r="F23" s="29">
        <v>84000</v>
      </c>
      <c r="G23" s="29">
        <v>5.8</v>
      </c>
      <c r="H23" s="29">
        <f t="shared" si="0"/>
        <v>1</v>
      </c>
      <c r="I23" s="34" t="s">
        <v>96</v>
      </c>
      <c r="J23" s="29"/>
      <c r="K23" s="31">
        <v>0.189</v>
      </c>
      <c r="L23" s="29">
        <v>1.3723853926673076E-2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4.3" customHeight="1" x14ac:dyDescent="0.25">
      <c r="A24" s="29" t="s">
        <v>97</v>
      </c>
      <c r="B24" s="26">
        <v>114400</v>
      </c>
      <c r="C24" s="29">
        <v>152100</v>
      </c>
      <c r="D24" s="29">
        <v>75.2</v>
      </c>
      <c r="E24" s="27">
        <v>9200</v>
      </c>
      <c r="F24" s="29">
        <v>123600</v>
      </c>
      <c r="G24" s="29">
        <v>7.5</v>
      </c>
      <c r="H24" s="29">
        <f t="shared" si="0"/>
        <v>1</v>
      </c>
      <c r="I24" s="34" t="s">
        <v>97</v>
      </c>
      <c r="J24" s="29"/>
      <c r="K24" s="31">
        <v>0.16119999999999998</v>
      </c>
      <c r="L24" s="29">
        <v>1.5154056456617635E-2</v>
      </c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4.3" customHeight="1" x14ac:dyDescent="0.25">
      <c r="A25" s="29" t="s">
        <v>99</v>
      </c>
      <c r="B25" s="26">
        <v>433400</v>
      </c>
      <c r="C25" s="29">
        <v>705600</v>
      </c>
      <c r="D25" s="29">
        <v>61.4</v>
      </c>
      <c r="E25" s="27">
        <v>44200</v>
      </c>
      <c r="F25" s="29">
        <v>477600</v>
      </c>
      <c r="G25" s="29">
        <v>9.1999999999999993</v>
      </c>
      <c r="H25" s="29">
        <f t="shared" si="0"/>
        <v>1</v>
      </c>
      <c r="I25" s="34" t="s">
        <v>99</v>
      </c>
      <c r="J25" s="29"/>
      <c r="K25" s="31">
        <v>0.21730000000000002</v>
      </c>
      <c r="L25" s="29">
        <v>2.6361835906704868E-2</v>
      </c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4.3" customHeight="1" x14ac:dyDescent="0.25">
      <c r="A26" s="29" t="s">
        <v>101</v>
      </c>
      <c r="B26" s="26">
        <v>46000</v>
      </c>
      <c r="C26" s="29">
        <v>59800</v>
      </c>
      <c r="D26" s="29">
        <v>77</v>
      </c>
      <c r="E26" s="27">
        <v>1600</v>
      </c>
      <c r="F26" s="29">
        <v>47600</v>
      </c>
      <c r="G26" s="29">
        <v>3.3</v>
      </c>
      <c r="H26" s="29">
        <f t="shared" si="0"/>
        <v>1</v>
      </c>
      <c r="I26" s="34" t="s">
        <v>101</v>
      </c>
      <c r="J26" s="29"/>
      <c r="K26" s="31">
        <v>6.3200000000000006E-2</v>
      </c>
      <c r="L26" s="29" t="s">
        <v>213</v>
      </c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4.3" customHeight="1" x14ac:dyDescent="0.25">
      <c r="A27" s="29" t="s">
        <v>102</v>
      </c>
      <c r="B27" s="26">
        <v>58900</v>
      </c>
      <c r="C27" s="29">
        <v>90900</v>
      </c>
      <c r="D27" s="29">
        <v>64.8</v>
      </c>
      <c r="E27" s="27">
        <v>4800</v>
      </c>
      <c r="F27" s="29">
        <v>63700</v>
      </c>
      <c r="G27" s="29">
        <v>7.6</v>
      </c>
      <c r="H27" s="29">
        <f t="shared" si="0"/>
        <v>1</v>
      </c>
      <c r="I27" s="34" t="s">
        <v>102</v>
      </c>
      <c r="J27" s="29"/>
      <c r="K27" s="31">
        <v>0.15859999999999999</v>
      </c>
      <c r="L27" s="29">
        <v>1.4308791468571879E-2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4.3" customHeight="1" x14ac:dyDescent="0.25">
      <c r="A28" s="29" t="s">
        <v>104</v>
      </c>
      <c r="B28" s="26">
        <v>60600</v>
      </c>
      <c r="C28" s="29">
        <v>84200</v>
      </c>
      <c r="D28" s="29">
        <v>72.099999999999994</v>
      </c>
      <c r="E28" s="27">
        <v>4500</v>
      </c>
      <c r="F28" s="29">
        <v>65100</v>
      </c>
      <c r="G28" s="29">
        <v>6.9</v>
      </c>
      <c r="H28" s="29">
        <f t="shared" si="0"/>
        <v>1</v>
      </c>
      <c r="I28" s="34" t="s">
        <v>104</v>
      </c>
      <c r="J28" s="29"/>
      <c r="K28" s="31">
        <v>6.6200000000000009E-2</v>
      </c>
      <c r="L28" s="29">
        <v>2.6482432098488082E-2</v>
      </c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4.3" customHeight="1" x14ac:dyDescent="0.25">
      <c r="A29" s="29" t="s">
        <v>106</v>
      </c>
      <c r="B29" s="26">
        <v>28400</v>
      </c>
      <c r="C29" s="29">
        <v>43700</v>
      </c>
      <c r="D29" s="29">
        <v>64.900000000000006</v>
      </c>
      <c r="E29" s="27">
        <v>3000</v>
      </c>
      <c r="F29" s="29">
        <v>31400</v>
      </c>
      <c r="G29" s="29">
        <v>9.5</v>
      </c>
      <c r="H29" s="29">
        <f t="shared" si="0"/>
        <v>1</v>
      </c>
      <c r="I29" s="34" t="s">
        <v>106</v>
      </c>
      <c r="J29" s="29"/>
      <c r="K29" s="31">
        <v>2.9000000000000001E-2</v>
      </c>
      <c r="L29" s="29">
        <v>4.4350758853288364E-3</v>
      </c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4.3" customHeight="1" x14ac:dyDescent="0.25">
      <c r="A30" s="29" t="s">
        <v>107</v>
      </c>
      <c r="B30" s="26">
        <v>35200</v>
      </c>
      <c r="C30" s="29">
        <v>47800</v>
      </c>
      <c r="D30" s="29">
        <v>73.5</v>
      </c>
      <c r="E30" s="27">
        <v>2100</v>
      </c>
      <c r="F30" s="29">
        <v>37200</v>
      </c>
      <c r="G30" s="29">
        <v>5.5</v>
      </c>
      <c r="H30" s="29">
        <f t="shared" si="0"/>
        <v>1</v>
      </c>
      <c r="I30" s="34" t="s">
        <v>107</v>
      </c>
      <c r="J30" s="29"/>
      <c r="K30" s="31">
        <v>3.9E-2</v>
      </c>
      <c r="L30" s="29">
        <v>1.3381385828143374E-2</v>
      </c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4.3" customHeight="1" x14ac:dyDescent="0.25">
      <c r="A31" s="29" t="s">
        <v>109</v>
      </c>
      <c r="B31" s="26">
        <v>122800</v>
      </c>
      <c r="C31" s="29">
        <v>174200</v>
      </c>
      <c r="D31" s="29">
        <v>70.5</v>
      </c>
      <c r="E31" s="27">
        <v>9200</v>
      </c>
      <c r="F31" s="29">
        <v>132000</v>
      </c>
      <c r="G31" s="29">
        <v>7</v>
      </c>
      <c r="H31" s="29">
        <f t="shared" si="0"/>
        <v>1</v>
      </c>
      <c r="I31" s="34" t="s">
        <v>109</v>
      </c>
      <c r="J31" s="29"/>
      <c r="K31" s="31">
        <v>0.1036</v>
      </c>
      <c r="L31" s="29">
        <v>9.1876829083447006E-3</v>
      </c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4.3" customHeight="1" x14ac:dyDescent="0.25">
      <c r="A32" s="29" t="s">
        <v>110</v>
      </c>
      <c r="B32" s="26">
        <v>28000</v>
      </c>
      <c r="C32" s="29">
        <v>40800</v>
      </c>
      <c r="D32" s="29">
        <v>68.7</v>
      </c>
      <c r="E32" s="27" t="s">
        <v>63</v>
      </c>
      <c r="F32" s="29">
        <v>28900</v>
      </c>
      <c r="G32" s="29" t="s">
        <v>63</v>
      </c>
      <c r="H32" s="29">
        <f t="shared" si="0"/>
        <v>1</v>
      </c>
      <c r="I32" s="34" t="s">
        <v>110</v>
      </c>
      <c r="J32" s="29"/>
      <c r="K32" s="31">
        <v>0.2424</v>
      </c>
      <c r="L32" s="29">
        <v>4.1959317705007751E-3</v>
      </c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4.3" customHeight="1" x14ac:dyDescent="0.25">
      <c r="A33" s="29" t="s">
        <v>111</v>
      </c>
      <c r="B33" s="26">
        <v>90800</v>
      </c>
      <c r="C33" s="29">
        <v>127000</v>
      </c>
      <c r="D33" s="29">
        <v>71.5</v>
      </c>
      <c r="E33" s="27">
        <v>3000</v>
      </c>
      <c r="F33" s="29">
        <v>93800</v>
      </c>
      <c r="G33" s="29">
        <v>3.2</v>
      </c>
      <c r="H33" s="29">
        <f t="shared" si="0"/>
        <v>1</v>
      </c>
      <c r="I33" s="34" t="s">
        <v>111</v>
      </c>
      <c r="J33" s="29"/>
      <c r="K33" s="31">
        <v>0.16750000000000001</v>
      </c>
      <c r="L33" s="29">
        <v>1.3834722279239707E-2</v>
      </c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4.3" customHeight="1" x14ac:dyDescent="0.25">
      <c r="A34" s="29" t="s">
        <v>113</v>
      </c>
      <c r="B34" s="26">
        <v>64000</v>
      </c>
      <c r="C34" s="29">
        <v>76800</v>
      </c>
      <c r="D34" s="29">
        <v>83.3</v>
      </c>
      <c r="E34" s="27">
        <v>1500</v>
      </c>
      <c r="F34" s="29">
        <v>65500</v>
      </c>
      <c r="G34" s="29">
        <v>2.2999999999999998</v>
      </c>
      <c r="H34" s="29">
        <f t="shared" si="0"/>
        <v>1</v>
      </c>
      <c r="I34" s="34" t="s">
        <v>113</v>
      </c>
      <c r="J34" s="29"/>
      <c r="K34" s="31">
        <v>0.14530000000000001</v>
      </c>
      <c r="L34" s="29">
        <v>1.2557507677203558E-2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4.3" customHeight="1" x14ac:dyDescent="0.25">
      <c r="A35" s="29" t="s">
        <v>114</v>
      </c>
      <c r="B35" s="26">
        <v>214700</v>
      </c>
      <c r="C35" s="29">
        <v>328100</v>
      </c>
      <c r="D35" s="29">
        <v>65.400000000000006</v>
      </c>
      <c r="E35" s="27">
        <v>23800</v>
      </c>
      <c r="F35" s="29">
        <v>238600</v>
      </c>
      <c r="G35" s="29">
        <v>10</v>
      </c>
      <c r="H35" s="29">
        <f t="shared" si="0"/>
        <v>1</v>
      </c>
      <c r="I35" s="34" t="s">
        <v>114</v>
      </c>
      <c r="J35" s="29"/>
      <c r="K35" s="31">
        <v>0.16190000000000002</v>
      </c>
      <c r="L35" s="29">
        <v>7.4609998771649672E-2</v>
      </c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4.3" customHeight="1" x14ac:dyDescent="0.25">
      <c r="A36" s="29" t="s">
        <v>116</v>
      </c>
      <c r="B36" s="26">
        <v>74200</v>
      </c>
      <c r="C36" s="29">
        <v>93200</v>
      </c>
      <c r="D36" s="29">
        <v>79.7</v>
      </c>
      <c r="E36" s="27">
        <v>2400</v>
      </c>
      <c r="F36" s="29">
        <v>76600</v>
      </c>
      <c r="G36" s="29">
        <v>3.1</v>
      </c>
      <c r="H36" s="29">
        <f t="shared" si="0"/>
        <v>1</v>
      </c>
      <c r="I36" s="34" t="s">
        <v>116</v>
      </c>
      <c r="J36" s="29"/>
      <c r="K36" s="31">
        <v>5.3700000000000005E-2</v>
      </c>
      <c r="L36" s="29">
        <v>3.9345487963489384E-2</v>
      </c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4.3" customHeight="1" x14ac:dyDescent="0.25">
      <c r="A37" s="29" t="s">
        <v>117</v>
      </c>
      <c r="B37" s="26">
        <v>59300</v>
      </c>
      <c r="C37" s="29">
        <v>77200</v>
      </c>
      <c r="D37" s="29">
        <v>76.900000000000006</v>
      </c>
      <c r="E37" s="27">
        <v>2600</v>
      </c>
      <c r="F37" s="29">
        <v>62000</v>
      </c>
      <c r="G37" s="29">
        <v>4.2</v>
      </c>
      <c r="H37" s="29">
        <f t="shared" si="0"/>
        <v>1</v>
      </c>
      <c r="I37" s="34" t="s">
        <v>117</v>
      </c>
      <c r="J37" s="29"/>
      <c r="K37" s="31">
        <v>0.1515</v>
      </c>
      <c r="L37" s="29">
        <v>1.5632024456347218E-2</v>
      </c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4.3" customHeight="1" x14ac:dyDescent="0.25">
      <c r="A38" s="29" t="s">
        <v>119</v>
      </c>
      <c r="B38" s="26">
        <v>153900</v>
      </c>
      <c r="C38" s="29">
        <v>221300</v>
      </c>
      <c r="D38" s="29">
        <v>69.599999999999994</v>
      </c>
      <c r="E38" s="27">
        <v>12400</v>
      </c>
      <c r="F38" s="29">
        <v>166300</v>
      </c>
      <c r="G38" s="29">
        <v>7.4</v>
      </c>
      <c r="H38" s="29">
        <f t="shared" si="0"/>
        <v>1</v>
      </c>
      <c r="I38" s="34" t="s">
        <v>119</v>
      </c>
      <c r="J38" s="29"/>
      <c r="K38" s="31">
        <v>0.53870000000000007</v>
      </c>
      <c r="L38" s="29">
        <v>1.4268990950336026E-2</v>
      </c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4.3" customHeight="1" x14ac:dyDescent="0.25">
      <c r="A39" s="29" t="s">
        <v>120</v>
      </c>
      <c r="B39" s="26">
        <v>37900</v>
      </c>
      <c r="C39" s="29">
        <v>47000</v>
      </c>
      <c r="D39" s="29">
        <v>80.5</v>
      </c>
      <c r="E39" s="27">
        <v>2000</v>
      </c>
      <c r="F39" s="29">
        <v>39900</v>
      </c>
      <c r="G39" s="29">
        <v>5.0999999999999996</v>
      </c>
      <c r="H39" s="29">
        <f t="shared" si="0"/>
        <v>1</v>
      </c>
      <c r="I39" s="34" t="s">
        <v>120</v>
      </c>
      <c r="J39" s="29"/>
      <c r="K39" s="31">
        <v>0.11840000000000001</v>
      </c>
      <c r="L39" s="29">
        <v>7.7539443743461995E-3</v>
      </c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4.3" customHeight="1" x14ac:dyDescent="0.25">
      <c r="A40" s="29" t="s">
        <v>122</v>
      </c>
      <c r="B40" s="26">
        <v>62500</v>
      </c>
      <c r="C40" s="29">
        <v>87000</v>
      </c>
      <c r="D40" s="29">
        <v>71.900000000000006</v>
      </c>
      <c r="E40" s="27">
        <v>4800</v>
      </c>
      <c r="F40" s="29">
        <v>67300</v>
      </c>
      <c r="G40" s="29">
        <v>7.1</v>
      </c>
      <c r="H40" s="29">
        <f t="shared" si="0"/>
        <v>1</v>
      </c>
      <c r="I40" s="34" t="s">
        <v>122</v>
      </c>
      <c r="J40" s="29"/>
      <c r="K40" s="31">
        <v>2.1600000000000001E-2</v>
      </c>
      <c r="L40" s="29">
        <v>1.884706237121174E-2</v>
      </c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4.3" customHeight="1" x14ac:dyDescent="0.25">
      <c r="A41" s="29" t="s">
        <v>123</v>
      </c>
      <c r="B41" s="26">
        <v>142000</v>
      </c>
      <c r="C41" s="29">
        <v>198300</v>
      </c>
      <c r="D41" s="29">
        <v>71.599999999999994</v>
      </c>
      <c r="E41" s="27">
        <v>9800</v>
      </c>
      <c r="F41" s="29">
        <v>151700</v>
      </c>
      <c r="G41" s="29">
        <v>6.5</v>
      </c>
      <c r="H41" s="29">
        <f t="shared" si="0"/>
        <v>1</v>
      </c>
      <c r="I41" s="34" t="s">
        <v>123</v>
      </c>
      <c r="J41" s="29"/>
      <c r="K41" s="31">
        <v>0.1464</v>
      </c>
      <c r="L41" s="29">
        <v>0.10447367103244515</v>
      </c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4.3" customHeight="1" x14ac:dyDescent="0.25">
      <c r="A42" s="29" t="s">
        <v>125</v>
      </c>
      <c r="B42" s="26">
        <v>231700</v>
      </c>
      <c r="C42" s="29">
        <v>303900</v>
      </c>
      <c r="D42" s="29">
        <v>76.2</v>
      </c>
      <c r="E42" s="27">
        <v>12600</v>
      </c>
      <c r="F42" s="29">
        <v>244300</v>
      </c>
      <c r="G42" s="29">
        <v>5.2</v>
      </c>
      <c r="H42" s="29">
        <f t="shared" si="0"/>
        <v>1</v>
      </c>
      <c r="I42" s="34" t="s">
        <v>125</v>
      </c>
      <c r="J42" s="29"/>
      <c r="K42" s="31">
        <v>0.13569999999999999</v>
      </c>
      <c r="L42" s="29">
        <v>1.0354270066746534E-2</v>
      </c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4.3" customHeight="1" x14ac:dyDescent="0.25">
      <c r="A43" s="29" t="s">
        <v>126</v>
      </c>
      <c r="B43" s="26">
        <v>57800</v>
      </c>
      <c r="C43" s="29">
        <v>73300</v>
      </c>
      <c r="D43" s="29">
        <v>78.900000000000006</v>
      </c>
      <c r="E43" s="27">
        <v>1400</v>
      </c>
      <c r="F43" s="29">
        <v>59100</v>
      </c>
      <c r="G43" s="29">
        <v>2.2999999999999998</v>
      </c>
      <c r="H43" s="29">
        <f t="shared" si="0"/>
        <v>1</v>
      </c>
      <c r="I43" s="34" t="s">
        <v>126</v>
      </c>
      <c r="J43" s="29"/>
      <c r="K43" s="31">
        <v>0.04</v>
      </c>
      <c r="L43" s="29">
        <v>2.8430885870301004E-3</v>
      </c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4.3" customHeight="1" x14ac:dyDescent="0.25">
      <c r="A44" s="29" t="s">
        <v>127</v>
      </c>
      <c r="B44" s="26">
        <v>152100</v>
      </c>
      <c r="C44" s="29">
        <v>201300</v>
      </c>
      <c r="D44" s="29">
        <v>75.599999999999994</v>
      </c>
      <c r="E44" s="27">
        <v>8700</v>
      </c>
      <c r="F44" s="29">
        <v>160800</v>
      </c>
      <c r="G44" s="29">
        <v>5.4</v>
      </c>
      <c r="H44" s="29">
        <f t="shared" si="0"/>
        <v>1</v>
      </c>
      <c r="I44" s="34" t="s">
        <v>127</v>
      </c>
      <c r="J44" s="29"/>
      <c r="K44" s="31">
        <v>0.1832</v>
      </c>
      <c r="L44" s="29">
        <v>2.8433620150653528E-2</v>
      </c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4.3" customHeight="1" x14ac:dyDescent="0.25">
      <c r="A45" s="29" t="s">
        <v>129</v>
      </c>
      <c r="B45" s="26">
        <v>42200</v>
      </c>
      <c r="C45" s="29">
        <v>56000</v>
      </c>
      <c r="D45" s="29">
        <v>75.3</v>
      </c>
      <c r="E45" s="27">
        <v>1400</v>
      </c>
      <c r="F45" s="29">
        <v>43500</v>
      </c>
      <c r="G45" s="29">
        <v>3.1</v>
      </c>
      <c r="H45" s="29">
        <f t="shared" si="0"/>
        <v>1</v>
      </c>
      <c r="I45" s="34" t="s">
        <v>129</v>
      </c>
      <c r="J45" s="29"/>
      <c r="K45" s="31">
        <v>2.1499999999999998E-2</v>
      </c>
      <c r="L45" s="29">
        <v>2.8223555110050317E-2</v>
      </c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4.3" customHeight="1" x14ac:dyDescent="0.25">
      <c r="A46" s="29" t="s">
        <v>130</v>
      </c>
      <c r="B46" s="26">
        <v>45500</v>
      </c>
      <c r="C46" s="29">
        <v>59900</v>
      </c>
      <c r="D46" s="29">
        <v>76</v>
      </c>
      <c r="E46" s="27">
        <v>1500</v>
      </c>
      <c r="F46" s="29">
        <v>47000</v>
      </c>
      <c r="G46" s="29">
        <v>3.1</v>
      </c>
      <c r="H46" s="29">
        <f t="shared" si="0"/>
        <v>1</v>
      </c>
      <c r="I46" s="34" t="s">
        <v>130</v>
      </c>
      <c r="J46" s="29"/>
      <c r="K46" s="31">
        <v>0.13539999999999999</v>
      </c>
      <c r="L46" s="29">
        <v>3.2787766400602003E-3</v>
      </c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4.3" customHeight="1" x14ac:dyDescent="0.25">
      <c r="A47" s="29" t="s">
        <v>132</v>
      </c>
      <c r="B47" s="26">
        <v>52200</v>
      </c>
      <c r="C47" s="29">
        <v>70100</v>
      </c>
      <c r="D47" s="29">
        <v>74.5</v>
      </c>
      <c r="E47" s="27">
        <v>1900</v>
      </c>
      <c r="F47" s="29">
        <v>54100</v>
      </c>
      <c r="G47" s="29">
        <v>3.5</v>
      </c>
      <c r="H47" s="29">
        <f t="shared" si="0"/>
        <v>1</v>
      </c>
      <c r="I47" s="34" t="s">
        <v>132</v>
      </c>
      <c r="J47" s="29"/>
      <c r="K47" s="31">
        <v>8.1099999999999992E-2</v>
      </c>
      <c r="L47" s="29">
        <v>1.4306355540702588E-2</v>
      </c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4.3" customHeight="1" x14ac:dyDescent="0.25">
      <c r="A48" s="29" t="s">
        <v>133</v>
      </c>
      <c r="B48" s="26">
        <v>39600</v>
      </c>
      <c r="C48" s="29">
        <v>55400</v>
      </c>
      <c r="D48" s="29">
        <v>71.5</v>
      </c>
      <c r="E48" s="27">
        <v>2400</v>
      </c>
      <c r="F48" s="29">
        <v>42000</v>
      </c>
      <c r="G48" s="29">
        <v>5.7</v>
      </c>
      <c r="H48" s="29">
        <f t="shared" si="0"/>
        <v>1</v>
      </c>
      <c r="I48" s="34" t="s">
        <v>133</v>
      </c>
      <c r="J48" s="29"/>
      <c r="K48" s="31">
        <v>0.1149</v>
      </c>
      <c r="L48" s="29">
        <v>1.9730010384215991E-3</v>
      </c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4.3" customHeight="1" x14ac:dyDescent="0.25">
      <c r="A49" s="29" t="s">
        <v>134</v>
      </c>
      <c r="B49" s="26">
        <v>84100</v>
      </c>
      <c r="C49" s="29">
        <v>117600</v>
      </c>
      <c r="D49" s="29">
        <v>71.5</v>
      </c>
      <c r="E49" s="27">
        <v>5100</v>
      </c>
      <c r="F49" s="29">
        <v>89200</v>
      </c>
      <c r="G49" s="29">
        <v>5.7</v>
      </c>
      <c r="H49" s="29">
        <f t="shared" si="0"/>
        <v>1</v>
      </c>
      <c r="I49" s="34" t="s">
        <v>134</v>
      </c>
      <c r="J49" s="29"/>
      <c r="K49" s="31">
        <v>9.6799999999999997E-2</v>
      </c>
      <c r="L49" s="29">
        <v>1.549521299663075E-2</v>
      </c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4.3" customHeight="1" x14ac:dyDescent="0.25">
      <c r="A50" s="29" t="s">
        <v>136</v>
      </c>
      <c r="B50" s="26">
        <v>76400</v>
      </c>
      <c r="C50" s="29">
        <v>112800</v>
      </c>
      <c r="D50" s="29">
        <v>67.7</v>
      </c>
      <c r="E50" s="27">
        <v>5700</v>
      </c>
      <c r="F50" s="29">
        <v>82100</v>
      </c>
      <c r="G50" s="29">
        <v>6.9</v>
      </c>
      <c r="H50" s="29">
        <f t="shared" si="0"/>
        <v>1</v>
      </c>
      <c r="I50" s="34" t="s">
        <v>136</v>
      </c>
      <c r="J50" s="29"/>
      <c r="K50" s="31">
        <v>2.7899999999999998E-2</v>
      </c>
      <c r="L50" s="29">
        <v>8.1961391497038308E-3</v>
      </c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4.3" customHeight="1" x14ac:dyDescent="0.25">
      <c r="A51" s="29" t="s">
        <v>137</v>
      </c>
      <c r="B51" s="26">
        <v>99100</v>
      </c>
      <c r="C51" s="29">
        <v>130600</v>
      </c>
      <c r="D51" s="29">
        <v>75.900000000000006</v>
      </c>
      <c r="E51" s="27">
        <v>4900</v>
      </c>
      <c r="F51" s="29">
        <v>104000</v>
      </c>
      <c r="G51" s="29">
        <v>4.7</v>
      </c>
      <c r="H51" s="29">
        <f t="shared" si="0"/>
        <v>1</v>
      </c>
      <c r="I51" s="34" t="s">
        <v>137</v>
      </c>
      <c r="J51" s="29"/>
      <c r="K51" s="31">
        <v>8.2099999999999992E-2</v>
      </c>
      <c r="L51" s="29">
        <v>6.1922948570581034E-3</v>
      </c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4.3" customHeight="1" x14ac:dyDescent="0.25">
      <c r="A52" s="29" t="s">
        <v>139</v>
      </c>
      <c r="B52" s="26">
        <v>72500</v>
      </c>
      <c r="C52" s="29">
        <v>92900</v>
      </c>
      <c r="D52" s="29">
        <v>78</v>
      </c>
      <c r="E52" s="27">
        <v>2200</v>
      </c>
      <c r="F52" s="29">
        <v>74700</v>
      </c>
      <c r="G52" s="29">
        <v>2.9</v>
      </c>
      <c r="H52" s="29">
        <f t="shared" si="0"/>
        <v>1</v>
      </c>
      <c r="I52" s="34" t="s">
        <v>139</v>
      </c>
      <c r="J52" s="29"/>
      <c r="K52" s="31">
        <v>0.27339999999999998</v>
      </c>
      <c r="L52" s="29">
        <v>8.9939181527677551E-3</v>
      </c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4.3" customHeight="1" x14ac:dyDescent="0.25">
      <c r="A53" s="29" t="s">
        <v>140</v>
      </c>
      <c r="B53" s="26">
        <v>118200</v>
      </c>
      <c r="C53" s="29">
        <v>170500</v>
      </c>
      <c r="D53" s="29">
        <v>69.3</v>
      </c>
      <c r="E53" s="27">
        <v>4900</v>
      </c>
      <c r="F53" s="29">
        <v>123000</v>
      </c>
      <c r="G53" s="29">
        <v>4</v>
      </c>
      <c r="H53" s="29">
        <f t="shared" si="0"/>
        <v>1</v>
      </c>
      <c r="I53" s="34" t="s">
        <v>140</v>
      </c>
      <c r="J53" s="29"/>
      <c r="K53" s="31">
        <v>0.41349999999999998</v>
      </c>
      <c r="L53" s="29">
        <v>1.5814069190994864E-3</v>
      </c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4.3" customHeight="1" x14ac:dyDescent="0.25">
      <c r="A54" s="29" t="s">
        <v>142</v>
      </c>
      <c r="B54" s="26">
        <v>47300</v>
      </c>
      <c r="C54" s="29">
        <v>62100</v>
      </c>
      <c r="D54" s="29">
        <v>76.2</v>
      </c>
      <c r="E54" s="27" t="s">
        <v>227</v>
      </c>
      <c r="F54" s="29">
        <v>49800</v>
      </c>
      <c r="G54" s="29">
        <v>4.9000000000000004</v>
      </c>
      <c r="H54" s="29">
        <f t="shared" si="0"/>
        <v>1</v>
      </c>
      <c r="I54" s="34" t="s">
        <v>142</v>
      </c>
      <c r="J54" s="29"/>
      <c r="K54" s="31">
        <v>3.0600000000000002E-2</v>
      </c>
      <c r="L54" s="29">
        <v>5.4930321997410537E-3</v>
      </c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4.3" customHeight="1" x14ac:dyDescent="0.25">
      <c r="A55" s="29" t="s">
        <v>143</v>
      </c>
      <c r="B55" s="26">
        <v>64000</v>
      </c>
      <c r="C55" s="29">
        <v>100100</v>
      </c>
      <c r="D55" s="29">
        <v>63.9</v>
      </c>
      <c r="E55" s="27">
        <v>7800</v>
      </c>
      <c r="F55" s="29">
        <v>71800</v>
      </c>
      <c r="G55" s="29">
        <v>10.9</v>
      </c>
      <c r="H55" s="29">
        <f t="shared" si="0"/>
        <v>1</v>
      </c>
      <c r="I55" s="34" t="s">
        <v>143</v>
      </c>
      <c r="J55" s="29"/>
      <c r="K55" s="31">
        <v>8.9700000000000002E-2</v>
      </c>
      <c r="L55" s="29">
        <v>5.0969441517386721E-2</v>
      </c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4.3" customHeight="1" x14ac:dyDescent="0.25">
      <c r="A56" s="29" t="s">
        <v>145</v>
      </c>
      <c r="B56" s="26">
        <v>163100</v>
      </c>
      <c r="C56" s="29">
        <v>240200</v>
      </c>
      <c r="D56" s="29">
        <v>67.900000000000006</v>
      </c>
      <c r="E56" s="27">
        <v>12000</v>
      </c>
      <c r="F56" s="29">
        <v>175100</v>
      </c>
      <c r="G56" s="29">
        <v>6.9</v>
      </c>
      <c r="H56" s="29">
        <f t="shared" si="0"/>
        <v>1</v>
      </c>
      <c r="I56" s="34" t="s">
        <v>145</v>
      </c>
      <c r="J56" s="29"/>
      <c r="K56" s="31">
        <v>0.1275</v>
      </c>
      <c r="L56" s="29">
        <v>6.2783860088029511E-2</v>
      </c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4.3" customHeight="1" x14ac:dyDescent="0.25">
      <c r="A57" s="29" t="s">
        <v>146</v>
      </c>
      <c r="B57" s="26">
        <v>53400</v>
      </c>
      <c r="C57" s="29">
        <v>67600</v>
      </c>
      <c r="D57" s="29">
        <v>78.900000000000006</v>
      </c>
      <c r="E57" s="27" t="s">
        <v>63</v>
      </c>
      <c r="F57" s="29">
        <v>53900</v>
      </c>
      <c r="G57" s="29" t="s">
        <v>63</v>
      </c>
      <c r="H57" s="29">
        <f t="shared" si="0"/>
        <v>1</v>
      </c>
      <c r="I57" s="34" t="s">
        <v>146</v>
      </c>
      <c r="J57" s="29"/>
      <c r="K57" s="31">
        <v>7.4799999999999991E-2</v>
      </c>
      <c r="L57" s="29">
        <v>2.8357947394414438E-3</v>
      </c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4.3" customHeight="1" x14ac:dyDescent="0.25">
      <c r="A58" s="29" t="s">
        <v>147</v>
      </c>
      <c r="B58" s="26">
        <v>77000</v>
      </c>
      <c r="C58" s="29">
        <v>108300</v>
      </c>
      <c r="D58" s="29">
        <v>71.099999999999994</v>
      </c>
      <c r="E58" s="27">
        <v>4900</v>
      </c>
      <c r="F58" s="29">
        <v>81900</v>
      </c>
      <c r="G58" s="29">
        <v>5.9</v>
      </c>
      <c r="H58" s="29">
        <f t="shared" si="0"/>
        <v>1</v>
      </c>
      <c r="I58" s="34" t="s">
        <v>147</v>
      </c>
      <c r="J58" s="29"/>
      <c r="K58" s="31">
        <v>7.0999999999999994E-2</v>
      </c>
      <c r="L58" s="29">
        <v>2.1596289968269466E-2</v>
      </c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4.3" customHeight="1" x14ac:dyDescent="0.25">
      <c r="A59" s="29" t="s">
        <v>149</v>
      </c>
      <c r="B59" s="26">
        <v>43900</v>
      </c>
      <c r="C59" s="29">
        <v>54600</v>
      </c>
      <c r="D59" s="29">
        <v>80.400000000000006</v>
      </c>
      <c r="E59" s="27" t="s">
        <v>63</v>
      </c>
      <c r="F59" s="29">
        <v>45200</v>
      </c>
      <c r="G59" s="29" t="s">
        <v>63</v>
      </c>
      <c r="H59" s="29">
        <f t="shared" si="0"/>
        <v>1</v>
      </c>
      <c r="I59" s="34" t="s">
        <v>149</v>
      </c>
      <c r="J59" s="29"/>
      <c r="K59" s="31" t="s">
        <v>213</v>
      </c>
      <c r="L59" s="29">
        <v>1.7474764189971868E-2</v>
      </c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4.3" customHeight="1" x14ac:dyDescent="0.25">
      <c r="A60" s="29" t="s">
        <v>150</v>
      </c>
      <c r="B60" s="26">
        <v>138300</v>
      </c>
      <c r="C60" s="29">
        <v>173800</v>
      </c>
      <c r="D60" s="29">
        <v>79.5</v>
      </c>
      <c r="E60" s="27">
        <v>3200</v>
      </c>
      <c r="F60" s="29">
        <v>141500</v>
      </c>
      <c r="G60" s="29">
        <v>2.2999999999999998</v>
      </c>
      <c r="H60" s="29">
        <f t="shared" si="0"/>
        <v>1</v>
      </c>
      <c r="I60" s="34" t="s">
        <v>150</v>
      </c>
      <c r="J60" s="29"/>
      <c r="K60" s="31">
        <v>8.4599999999999995E-2</v>
      </c>
      <c r="L60" s="29">
        <v>6.3191296464188574E-3</v>
      </c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4.3" customHeight="1" x14ac:dyDescent="0.25">
      <c r="A61" s="29" t="s">
        <v>151</v>
      </c>
      <c r="B61" s="26">
        <v>29500</v>
      </c>
      <c r="C61" s="29">
        <v>46200</v>
      </c>
      <c r="D61" s="29">
        <v>63.8</v>
      </c>
      <c r="E61" s="27">
        <v>1400</v>
      </c>
      <c r="F61" s="29">
        <v>30900</v>
      </c>
      <c r="G61" s="29">
        <v>4.5</v>
      </c>
      <c r="H61" s="29">
        <f t="shared" si="0"/>
        <v>1</v>
      </c>
      <c r="I61" s="34" t="s">
        <v>151</v>
      </c>
      <c r="J61" s="29"/>
      <c r="K61" s="31">
        <v>5.4100000000000002E-2</v>
      </c>
      <c r="L61" s="29" t="s">
        <v>213</v>
      </c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4.3" customHeight="1" x14ac:dyDescent="0.25">
      <c r="A62" s="29" t="s">
        <v>152</v>
      </c>
      <c r="B62" s="26">
        <v>83200</v>
      </c>
      <c r="C62" s="29">
        <v>115800</v>
      </c>
      <c r="D62" s="29">
        <v>71.8</v>
      </c>
      <c r="E62" s="27">
        <v>1500</v>
      </c>
      <c r="F62" s="29">
        <v>84700</v>
      </c>
      <c r="G62" s="29">
        <v>1.8</v>
      </c>
      <c r="H62" s="29">
        <f t="shared" si="0"/>
        <v>1</v>
      </c>
      <c r="I62" s="34" t="s">
        <v>152</v>
      </c>
      <c r="J62" s="29"/>
      <c r="K62" s="31">
        <v>0.1207</v>
      </c>
      <c r="L62" s="29">
        <v>3.106714696857072E-3</v>
      </c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4.3" customHeight="1" x14ac:dyDescent="0.25">
      <c r="A63" s="29" t="s">
        <v>153</v>
      </c>
      <c r="B63" s="26">
        <v>83800</v>
      </c>
      <c r="C63" s="29">
        <v>106100</v>
      </c>
      <c r="D63" s="29">
        <v>79</v>
      </c>
      <c r="E63" s="27">
        <v>3100</v>
      </c>
      <c r="F63" s="29">
        <v>86900</v>
      </c>
      <c r="G63" s="29">
        <v>3.6</v>
      </c>
      <c r="H63" s="29">
        <f t="shared" si="0"/>
        <v>1</v>
      </c>
      <c r="I63" s="34" t="s">
        <v>153</v>
      </c>
      <c r="J63" s="29"/>
      <c r="K63" s="31">
        <v>7.5999999999999998E-2</v>
      </c>
      <c r="L63" s="29" t="s">
        <v>213</v>
      </c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4.3" customHeight="1" x14ac:dyDescent="0.25">
      <c r="A64" s="29" t="s">
        <v>154</v>
      </c>
      <c r="B64" s="26">
        <v>54200</v>
      </c>
      <c r="C64" s="29">
        <v>73300</v>
      </c>
      <c r="D64" s="29">
        <v>73.900000000000006</v>
      </c>
      <c r="E64" s="27">
        <v>1100</v>
      </c>
      <c r="F64" s="29">
        <v>55300</v>
      </c>
      <c r="G64" s="29">
        <v>2</v>
      </c>
      <c r="H64" s="29">
        <f t="shared" si="0"/>
        <v>1</v>
      </c>
      <c r="I64" s="34" t="s">
        <v>154</v>
      </c>
      <c r="J64" s="29"/>
      <c r="K64" s="31">
        <v>0.12279999999999999</v>
      </c>
      <c r="L64" s="29">
        <v>8.6586321319937314E-3</v>
      </c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4.3" customHeight="1" x14ac:dyDescent="0.25">
      <c r="A65" s="29" t="s">
        <v>155</v>
      </c>
      <c r="B65" s="26">
        <v>68400</v>
      </c>
      <c r="C65" s="29">
        <v>88700</v>
      </c>
      <c r="D65" s="29">
        <v>77.2</v>
      </c>
      <c r="E65" s="27">
        <v>1600</v>
      </c>
      <c r="F65" s="29">
        <v>70000</v>
      </c>
      <c r="G65" s="29">
        <v>2.2000000000000002</v>
      </c>
      <c r="H65" s="29">
        <f t="shared" si="0"/>
        <v>1</v>
      </c>
      <c r="I65" s="34" t="s">
        <v>155</v>
      </c>
      <c r="J65" s="29"/>
      <c r="K65" s="31">
        <v>0.1338</v>
      </c>
      <c r="L65" s="29">
        <v>8.8892724605160959E-3</v>
      </c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4.3" customHeight="1" x14ac:dyDescent="0.25">
      <c r="A66" s="29" t="s">
        <v>156</v>
      </c>
      <c r="B66" s="26">
        <v>172400</v>
      </c>
      <c r="C66" s="29">
        <v>230000</v>
      </c>
      <c r="D66" s="29">
        <v>74.900000000000006</v>
      </c>
      <c r="E66" s="27">
        <v>6000</v>
      </c>
      <c r="F66" s="29">
        <v>178500</v>
      </c>
      <c r="G66" s="29">
        <v>3.4</v>
      </c>
      <c r="H66" s="29">
        <f t="shared" si="0"/>
        <v>1</v>
      </c>
      <c r="I66" s="34" t="s">
        <v>156</v>
      </c>
      <c r="J66" s="29"/>
      <c r="K66" s="31">
        <v>4.58E-2</v>
      </c>
      <c r="L66" s="29">
        <v>1.038205621672003E-2</v>
      </c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4.3" customHeight="1" x14ac:dyDescent="0.25">
      <c r="A67" s="29" t="s">
        <v>157</v>
      </c>
      <c r="B67" s="26">
        <v>150300</v>
      </c>
      <c r="C67" s="29">
        <v>204300</v>
      </c>
      <c r="D67" s="29">
        <v>73.599999999999994</v>
      </c>
      <c r="E67" s="27">
        <v>6500</v>
      </c>
      <c r="F67" s="29">
        <v>156800</v>
      </c>
      <c r="G67" s="29">
        <v>4.2</v>
      </c>
      <c r="H67" s="29">
        <f t="shared" si="0"/>
        <v>1</v>
      </c>
      <c r="I67" s="34" t="s">
        <v>157</v>
      </c>
      <c r="J67" s="29"/>
      <c r="K67" s="31">
        <v>5.45E-2</v>
      </c>
      <c r="L67" s="29">
        <v>1.2781801678306134E-2</v>
      </c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4.3" customHeight="1" x14ac:dyDescent="0.25">
      <c r="A68" s="29" t="s">
        <v>158</v>
      </c>
      <c r="B68" s="26">
        <v>46200</v>
      </c>
      <c r="C68" s="29">
        <v>64100</v>
      </c>
      <c r="D68" s="29">
        <v>72</v>
      </c>
      <c r="E68" s="27">
        <v>2600</v>
      </c>
      <c r="F68" s="29">
        <v>48800</v>
      </c>
      <c r="G68" s="29">
        <v>5.4</v>
      </c>
      <c r="H68" s="29">
        <f t="shared" si="0"/>
        <v>1</v>
      </c>
      <c r="I68" s="34" t="s">
        <v>158</v>
      </c>
      <c r="J68" s="29"/>
      <c r="K68" s="31">
        <v>5.8299999999999998E-2</v>
      </c>
      <c r="L68" s="29">
        <v>1.5469613259668509E-2</v>
      </c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4.3" customHeight="1" x14ac:dyDescent="0.25">
      <c r="A69" s="29" t="s">
        <v>159</v>
      </c>
      <c r="B69" s="26">
        <v>52800</v>
      </c>
      <c r="C69" s="29">
        <v>65100</v>
      </c>
      <c r="D69" s="29">
        <v>81</v>
      </c>
      <c r="E69" s="27" t="s">
        <v>63</v>
      </c>
      <c r="F69" s="29">
        <v>53200</v>
      </c>
      <c r="G69" s="29" t="s">
        <v>63</v>
      </c>
      <c r="H69" s="29">
        <f t="shared" si="0"/>
        <v>1</v>
      </c>
      <c r="I69" s="34" t="s">
        <v>159</v>
      </c>
      <c r="J69" s="29"/>
      <c r="K69" s="31">
        <v>6.1399999999999996E-2</v>
      </c>
      <c r="L69" s="29">
        <v>2.1092948647999824E-2</v>
      </c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4.3" customHeight="1" x14ac:dyDescent="0.25">
      <c r="A70" s="29" t="s">
        <v>160</v>
      </c>
      <c r="B70" s="26">
        <v>43700</v>
      </c>
      <c r="C70" s="29">
        <v>54500</v>
      </c>
      <c r="D70" s="29">
        <v>80.2</v>
      </c>
      <c r="E70" s="27" t="s">
        <v>63</v>
      </c>
      <c r="F70" s="29">
        <v>43900</v>
      </c>
      <c r="G70" s="29" t="s">
        <v>63</v>
      </c>
      <c r="H70" s="29">
        <f t="shared" si="0"/>
        <v>1</v>
      </c>
      <c r="I70" s="34" t="s">
        <v>160</v>
      </c>
      <c r="J70" s="29"/>
      <c r="K70" s="31">
        <v>0.1489</v>
      </c>
      <c r="L70" s="29">
        <v>1.1089522450004627E-2</v>
      </c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4.3" customHeight="1" x14ac:dyDescent="0.25">
      <c r="A71" s="29" t="s">
        <v>161</v>
      </c>
      <c r="B71" s="26">
        <v>56600</v>
      </c>
      <c r="C71" s="29">
        <v>70000</v>
      </c>
      <c r="D71" s="29">
        <v>80.8</v>
      </c>
      <c r="E71" s="27" t="s">
        <v>63</v>
      </c>
      <c r="F71" s="29">
        <v>57000</v>
      </c>
      <c r="G71" s="29" t="s">
        <v>63</v>
      </c>
      <c r="H71" s="29">
        <f t="shared" si="0"/>
        <v>1</v>
      </c>
      <c r="I71" s="34" t="s">
        <v>161</v>
      </c>
      <c r="J71" s="29"/>
      <c r="K71" s="31">
        <v>5.45E-2</v>
      </c>
      <c r="L71" s="29">
        <v>8.2154223240538463E-3</v>
      </c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4.3" customHeight="1" x14ac:dyDescent="0.25">
      <c r="A72" s="29" t="s">
        <v>162</v>
      </c>
      <c r="B72" s="26">
        <v>20800</v>
      </c>
      <c r="C72" s="29">
        <v>25000</v>
      </c>
      <c r="D72" s="29">
        <v>83.1</v>
      </c>
      <c r="E72" s="27" t="s">
        <v>63</v>
      </c>
      <c r="F72" s="29">
        <v>21100</v>
      </c>
      <c r="G72" s="29" t="s">
        <v>63</v>
      </c>
      <c r="H72" s="29">
        <f t="shared" si="0"/>
        <v>1</v>
      </c>
      <c r="I72" s="34" t="s">
        <v>162</v>
      </c>
      <c r="J72" s="29"/>
      <c r="K72" s="31">
        <v>4.0799999999999996E-2</v>
      </c>
      <c r="L72" s="29">
        <v>3.8274447612802881E-3</v>
      </c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4.3" customHeight="1" x14ac:dyDescent="0.25">
      <c r="A73" s="13" t="s">
        <v>163</v>
      </c>
      <c r="B73" s="26">
        <v>244000</v>
      </c>
      <c r="C73" s="29">
        <v>336500</v>
      </c>
      <c r="D73" s="29">
        <v>72.5</v>
      </c>
      <c r="E73" s="27">
        <v>14000</v>
      </c>
      <c r="F73" s="29">
        <v>258000</v>
      </c>
      <c r="G73" s="29">
        <v>5.4</v>
      </c>
      <c r="H73" s="29">
        <f t="shared" si="0"/>
        <v>1</v>
      </c>
      <c r="I73" s="13" t="s">
        <v>163</v>
      </c>
      <c r="J73" s="29"/>
      <c r="K73" s="31">
        <v>0.15809999999999999</v>
      </c>
      <c r="L73" s="29">
        <v>5.2069840940883894E-3</v>
      </c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4.3" customHeight="1" x14ac:dyDescent="0.25">
      <c r="A74" s="29" t="s">
        <v>164</v>
      </c>
      <c r="B74" s="26" t="s">
        <v>227</v>
      </c>
      <c r="C74" s="29">
        <v>5700</v>
      </c>
      <c r="D74" s="29">
        <v>65.400000000000006</v>
      </c>
      <c r="E74" s="27" t="s">
        <v>63</v>
      </c>
      <c r="F74" s="29" t="s">
        <v>227</v>
      </c>
      <c r="G74" s="29" t="s">
        <v>63</v>
      </c>
      <c r="H74" s="29">
        <f t="shared" si="0"/>
        <v>1</v>
      </c>
      <c r="I74" s="34" t="s">
        <v>164</v>
      </c>
      <c r="J74" s="29"/>
      <c r="K74" s="31" t="s">
        <v>213</v>
      </c>
      <c r="L74" s="29">
        <v>1.698316659677709E-2</v>
      </c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4.3" customHeight="1" x14ac:dyDescent="0.25">
      <c r="A75" s="29" t="s">
        <v>165</v>
      </c>
      <c r="B75" s="26">
        <v>23100</v>
      </c>
      <c r="C75" s="29">
        <v>32000</v>
      </c>
      <c r="D75" s="29">
        <v>72.099999999999994</v>
      </c>
      <c r="E75" s="27">
        <v>1000</v>
      </c>
      <c r="F75" s="29">
        <v>24200</v>
      </c>
      <c r="G75" s="29">
        <v>4.3</v>
      </c>
      <c r="H75" s="29">
        <f t="shared" si="0"/>
        <v>1</v>
      </c>
      <c r="I75" s="34" t="s">
        <v>165</v>
      </c>
      <c r="J75" s="29"/>
      <c r="K75" s="31">
        <v>0.06</v>
      </c>
      <c r="L75" s="29">
        <v>1.1335355773946848E-2</v>
      </c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4.3" customHeight="1" x14ac:dyDescent="0.25">
      <c r="A76" s="29" t="s">
        <v>166</v>
      </c>
      <c r="B76" s="26">
        <v>91200</v>
      </c>
      <c r="C76" s="29">
        <v>113200</v>
      </c>
      <c r="D76" s="29">
        <v>80.5</v>
      </c>
      <c r="E76" s="27">
        <v>1900</v>
      </c>
      <c r="F76" s="29">
        <v>93100</v>
      </c>
      <c r="G76" s="29">
        <v>2.1</v>
      </c>
      <c r="H76" s="29">
        <f t="shared" si="0"/>
        <v>1</v>
      </c>
      <c r="I76" s="34" t="s">
        <v>166</v>
      </c>
      <c r="J76" s="29"/>
      <c r="K76" s="31">
        <v>0.1167</v>
      </c>
      <c r="L76" s="29">
        <v>3.2236172378690194E-3</v>
      </c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4.3" customHeight="1" x14ac:dyDescent="0.25">
      <c r="A77" s="29" t="s">
        <v>167</v>
      </c>
      <c r="B77" s="26">
        <v>46500</v>
      </c>
      <c r="C77" s="29">
        <v>66200</v>
      </c>
      <c r="D77" s="29">
        <v>70.3</v>
      </c>
      <c r="E77" s="27">
        <v>3000</v>
      </c>
      <c r="F77" s="29">
        <v>49600</v>
      </c>
      <c r="G77" s="29">
        <v>6.1</v>
      </c>
      <c r="H77" s="29">
        <f t="shared" si="0"/>
        <v>1</v>
      </c>
      <c r="I77" s="34" t="s">
        <v>167</v>
      </c>
      <c r="J77" s="29"/>
      <c r="K77" s="31">
        <v>5.2600000000000001E-2</v>
      </c>
      <c r="L77" s="29">
        <v>6.5500500886183245E-3</v>
      </c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4.3" customHeight="1" x14ac:dyDescent="0.25">
      <c r="A78" s="29" t="s">
        <v>168</v>
      </c>
      <c r="B78" s="26">
        <v>30400</v>
      </c>
      <c r="C78" s="29">
        <v>41800</v>
      </c>
      <c r="D78" s="29">
        <v>72.599999999999994</v>
      </c>
      <c r="E78" s="27">
        <v>3000</v>
      </c>
      <c r="F78" s="29">
        <v>33400</v>
      </c>
      <c r="G78" s="29">
        <v>9.1</v>
      </c>
      <c r="H78" s="29">
        <f t="shared" si="0"/>
        <v>1</v>
      </c>
      <c r="I78" s="34" t="s">
        <v>168</v>
      </c>
      <c r="J78" s="29"/>
      <c r="K78" s="31">
        <v>2.9399999999999999E-2</v>
      </c>
      <c r="L78" s="29">
        <v>0.15456674473067916</v>
      </c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4.3" customHeight="1" x14ac:dyDescent="0.25">
      <c r="A79" s="29" t="s">
        <v>169</v>
      </c>
      <c r="B79" s="26">
        <v>31000</v>
      </c>
      <c r="C79" s="29">
        <v>41600</v>
      </c>
      <c r="D79" s="29">
        <v>74.7</v>
      </c>
      <c r="E79" s="27">
        <v>3100</v>
      </c>
      <c r="F79" s="29">
        <v>34100</v>
      </c>
      <c r="G79" s="29">
        <v>9.1</v>
      </c>
      <c r="H79" s="29">
        <f t="shared" si="0"/>
        <v>1</v>
      </c>
      <c r="I79" s="34" t="s">
        <v>169</v>
      </c>
      <c r="J79" s="29"/>
      <c r="K79" s="31">
        <v>0.21209999999999998</v>
      </c>
      <c r="L79" s="29">
        <v>3.4601016596239819E-3</v>
      </c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4.3" customHeight="1" x14ac:dyDescent="0.25">
      <c r="A80" s="29" t="s">
        <v>170</v>
      </c>
      <c r="B80" s="26">
        <v>239300</v>
      </c>
      <c r="C80" s="29">
        <v>322200</v>
      </c>
      <c r="D80" s="29">
        <v>74.3</v>
      </c>
      <c r="E80" s="27">
        <v>13900</v>
      </c>
      <c r="F80" s="29">
        <v>253100</v>
      </c>
      <c r="G80" s="29">
        <v>5.5</v>
      </c>
      <c r="H80" s="29">
        <f t="shared" si="0"/>
        <v>1</v>
      </c>
      <c r="I80" s="34" t="s">
        <v>170</v>
      </c>
      <c r="J80" s="29"/>
      <c r="K80" s="31">
        <v>4.7799999999999995E-2</v>
      </c>
      <c r="L80" s="29">
        <v>1.8079995933271767E-2</v>
      </c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4.3" customHeight="1" x14ac:dyDescent="0.25">
      <c r="A81" s="29" t="s">
        <v>177</v>
      </c>
      <c r="B81" s="26">
        <v>40300</v>
      </c>
      <c r="C81" s="29">
        <v>51200</v>
      </c>
      <c r="D81" s="29">
        <v>78.8</v>
      </c>
      <c r="E81" s="27" t="s">
        <v>63</v>
      </c>
      <c r="F81" s="29">
        <v>40700</v>
      </c>
      <c r="G81" s="29" t="s">
        <v>63</v>
      </c>
      <c r="H81" s="29">
        <f t="shared" si="0"/>
        <v>1</v>
      </c>
      <c r="I81" s="34" t="s">
        <v>177</v>
      </c>
      <c r="J81" s="29"/>
      <c r="K81" s="31">
        <v>5.9499999999999997E-2</v>
      </c>
      <c r="L81" s="29" t="s">
        <v>213</v>
      </c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4.3" customHeight="1" x14ac:dyDescent="0.25">
      <c r="A82" s="29" t="s">
        <v>196</v>
      </c>
      <c r="B82" s="26">
        <v>219400</v>
      </c>
      <c r="C82" s="29">
        <v>326000</v>
      </c>
      <c r="D82" s="29">
        <v>67.3</v>
      </c>
      <c r="E82" s="27">
        <v>18700</v>
      </c>
      <c r="F82" s="29">
        <v>238200</v>
      </c>
      <c r="G82" s="29">
        <v>7.9</v>
      </c>
      <c r="H82" s="29">
        <f t="shared" si="0"/>
        <v>1</v>
      </c>
      <c r="I82" s="34" t="s">
        <v>196</v>
      </c>
      <c r="J82" s="29"/>
      <c r="K82" s="31">
        <v>4.1000000000000002E-2</v>
      </c>
      <c r="L82" s="29">
        <v>5.02822732404968E-3</v>
      </c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4.3" customHeight="1" x14ac:dyDescent="0.25">
      <c r="A83" s="29" t="s">
        <v>201</v>
      </c>
      <c r="B83" s="26">
        <v>144400</v>
      </c>
      <c r="C83" s="29">
        <v>224500</v>
      </c>
      <c r="D83" s="29">
        <v>64.3</v>
      </c>
      <c r="E83" s="27">
        <v>7100</v>
      </c>
      <c r="F83" s="29">
        <v>151600</v>
      </c>
      <c r="G83" s="29">
        <v>4.7</v>
      </c>
      <c r="H83" s="29">
        <f t="shared" si="0"/>
        <v>1</v>
      </c>
      <c r="I83" s="34" t="s">
        <v>201</v>
      </c>
      <c r="J83" s="29"/>
      <c r="K83" s="31">
        <v>0.26900000000000002</v>
      </c>
      <c r="L83" s="29" t="s">
        <v>213</v>
      </c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4.3" customHeight="1" x14ac:dyDescent="0.25">
      <c r="A84" s="29" t="s">
        <v>203</v>
      </c>
      <c r="B84" s="26">
        <v>25100</v>
      </c>
      <c r="C84" s="29">
        <v>32400</v>
      </c>
      <c r="D84" s="29">
        <v>77.5</v>
      </c>
      <c r="E84" s="27" t="s">
        <v>63</v>
      </c>
      <c r="F84" s="29">
        <v>25100</v>
      </c>
      <c r="G84" s="29" t="s">
        <v>63</v>
      </c>
      <c r="H84" s="29">
        <f t="shared" si="0"/>
        <v>1</v>
      </c>
      <c r="I84" s="34" t="s">
        <v>203</v>
      </c>
      <c r="J84" s="29"/>
      <c r="K84" s="31">
        <v>5.45E-2</v>
      </c>
      <c r="L84" s="29">
        <v>1.7850105477896006E-3</v>
      </c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4.3" customHeight="1" x14ac:dyDescent="0.25">
      <c r="A85" s="29" t="s">
        <v>204</v>
      </c>
      <c r="B85" s="26">
        <v>57600</v>
      </c>
      <c r="C85" s="29">
        <v>71700</v>
      </c>
      <c r="D85" s="29">
        <v>80.3</v>
      </c>
      <c r="E85" s="27">
        <v>2100</v>
      </c>
      <c r="F85" s="29">
        <v>59700</v>
      </c>
      <c r="G85" s="29">
        <v>3.5</v>
      </c>
      <c r="H85" s="29">
        <f t="shared" si="0"/>
        <v>1</v>
      </c>
      <c r="I85" s="34" t="s">
        <v>204</v>
      </c>
      <c r="J85" s="29"/>
      <c r="K85" s="31">
        <v>0.2364</v>
      </c>
      <c r="L85" s="29">
        <v>3.775868892147962E-2</v>
      </c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4.3" customHeight="1" x14ac:dyDescent="0.25">
      <c r="A86" s="29" t="s">
        <v>208</v>
      </c>
      <c r="B86" s="26">
        <v>186300</v>
      </c>
      <c r="C86" s="29">
        <v>246800</v>
      </c>
      <c r="D86" s="29">
        <v>75.5</v>
      </c>
      <c r="E86" s="27">
        <v>8200</v>
      </c>
      <c r="F86" s="29">
        <v>194400</v>
      </c>
      <c r="G86" s="29">
        <v>4.2</v>
      </c>
      <c r="H86" s="29">
        <f t="shared" si="0"/>
        <v>1</v>
      </c>
      <c r="I86" s="34" t="s">
        <v>208</v>
      </c>
      <c r="J86" s="29"/>
      <c r="K86" s="31">
        <v>0.2944</v>
      </c>
      <c r="L86" s="29">
        <v>7.9986201841191814E-3</v>
      </c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4.3" customHeight="1" x14ac:dyDescent="0.25">
      <c r="A87" s="29" t="s">
        <v>210</v>
      </c>
      <c r="B87" s="26">
        <v>77700</v>
      </c>
      <c r="C87" s="29">
        <v>94200</v>
      </c>
      <c r="D87" s="29">
        <v>82.6</v>
      </c>
      <c r="E87" s="27">
        <v>1700</v>
      </c>
      <c r="F87" s="29">
        <v>79400</v>
      </c>
      <c r="G87" s="29">
        <v>2.1</v>
      </c>
      <c r="H87" s="29">
        <f t="shared" si="0"/>
        <v>1</v>
      </c>
      <c r="I87" s="34" t="s">
        <v>210</v>
      </c>
      <c r="J87" s="29"/>
      <c r="K87" s="31">
        <v>0.12079999999999999</v>
      </c>
      <c r="L87" s="29">
        <v>1.1195068602107774E-2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4.3" customHeight="1" x14ac:dyDescent="0.25">
      <c r="A88" s="29" t="s">
        <v>211</v>
      </c>
      <c r="B88" s="26">
        <v>46700</v>
      </c>
      <c r="C88" s="29">
        <v>64400</v>
      </c>
      <c r="D88" s="29">
        <v>72.5</v>
      </c>
      <c r="E88" s="27">
        <v>3300</v>
      </c>
      <c r="F88" s="29">
        <v>50000</v>
      </c>
      <c r="G88" s="29">
        <v>6.6</v>
      </c>
      <c r="H88" s="29">
        <f t="shared" si="0"/>
        <v>1</v>
      </c>
      <c r="I88" s="34" t="s">
        <v>211</v>
      </c>
      <c r="J88" s="29"/>
      <c r="K88" s="31">
        <v>7.690000000000001E-2</v>
      </c>
      <c r="L88" s="29">
        <v>3.4338877408681477E-3</v>
      </c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4.3" customHeight="1" x14ac:dyDescent="0.25">
      <c r="A89" s="29" t="s">
        <v>212</v>
      </c>
      <c r="B89" s="26">
        <v>49000</v>
      </c>
      <c r="C89" s="29">
        <v>67100</v>
      </c>
      <c r="D89" s="29">
        <v>73</v>
      </c>
      <c r="E89" s="27">
        <v>2500</v>
      </c>
      <c r="F89" s="29">
        <v>51500</v>
      </c>
      <c r="G89" s="29">
        <v>4.8</v>
      </c>
      <c r="H89" s="29">
        <f t="shared" si="0"/>
        <v>1</v>
      </c>
      <c r="I89" s="34" t="s">
        <v>212</v>
      </c>
      <c r="J89" s="29"/>
      <c r="K89" s="31">
        <v>0.13589999999999999</v>
      </c>
      <c r="L89" s="29">
        <v>4.0446279616598871E-2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4.3" customHeight="1" x14ac:dyDescent="0.25">
      <c r="A90" s="29" t="s">
        <v>214</v>
      </c>
      <c r="B90" s="26">
        <v>37800</v>
      </c>
      <c r="C90" s="29">
        <v>47000</v>
      </c>
      <c r="D90" s="29">
        <v>80.400000000000006</v>
      </c>
      <c r="E90" s="27" t="s">
        <v>63</v>
      </c>
      <c r="F90" s="29">
        <v>37800</v>
      </c>
      <c r="G90" s="29" t="s">
        <v>63</v>
      </c>
      <c r="H90" s="29">
        <f t="shared" si="0"/>
        <v>1</v>
      </c>
      <c r="I90" s="34" t="s">
        <v>214</v>
      </c>
      <c r="J90" s="29"/>
      <c r="K90" s="31">
        <v>6.4899999999999999E-2</v>
      </c>
      <c r="L90" s="29" t="s">
        <v>213</v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4.3" customHeight="1" x14ac:dyDescent="0.25">
      <c r="A91" s="29" t="s">
        <v>215</v>
      </c>
      <c r="B91" s="26">
        <v>38700</v>
      </c>
      <c r="C91" s="29">
        <v>55000</v>
      </c>
      <c r="D91" s="29">
        <v>70.2</v>
      </c>
      <c r="E91" s="27">
        <v>2200</v>
      </c>
      <c r="F91" s="29">
        <v>40900</v>
      </c>
      <c r="G91" s="29">
        <v>5.4</v>
      </c>
      <c r="H91" s="29">
        <f t="shared" si="0"/>
        <v>1</v>
      </c>
      <c r="I91" s="34" t="s">
        <v>215</v>
      </c>
      <c r="J91" s="29"/>
      <c r="K91" s="31">
        <v>3.1899999999999998E-2</v>
      </c>
      <c r="L91" s="29">
        <v>5.235602094240838E-3</v>
      </c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4.3" customHeight="1" x14ac:dyDescent="0.25">
      <c r="A92" s="29" t="s">
        <v>216</v>
      </c>
      <c r="B92" s="26">
        <v>116300</v>
      </c>
      <c r="C92" s="29">
        <v>158800</v>
      </c>
      <c r="D92" s="29">
        <v>73.2</v>
      </c>
      <c r="E92" s="27">
        <v>9800</v>
      </c>
      <c r="F92" s="29">
        <v>126000</v>
      </c>
      <c r="G92" s="29">
        <v>7.8</v>
      </c>
      <c r="H92" s="29">
        <f t="shared" si="0"/>
        <v>1</v>
      </c>
      <c r="I92" s="34" t="s">
        <v>216</v>
      </c>
      <c r="J92" s="29"/>
      <c r="K92" s="31">
        <v>0.15140000000000001</v>
      </c>
      <c r="L92" s="29">
        <v>3.3559270558676954E-2</v>
      </c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4.3" customHeight="1" x14ac:dyDescent="0.25">
      <c r="A93" s="29" t="s">
        <v>217</v>
      </c>
      <c r="B93" s="26">
        <v>35400</v>
      </c>
      <c r="C93" s="29">
        <v>41900</v>
      </c>
      <c r="D93" s="29">
        <v>84.4</v>
      </c>
      <c r="E93" s="27" t="s">
        <v>63</v>
      </c>
      <c r="F93" s="29">
        <v>35400</v>
      </c>
      <c r="G93" s="29" t="s">
        <v>63</v>
      </c>
      <c r="H93" s="29">
        <f t="shared" si="0"/>
        <v>1</v>
      </c>
      <c r="I93" s="34" t="s">
        <v>217</v>
      </c>
      <c r="J93" s="29"/>
      <c r="K93" s="31">
        <v>1.43E-2</v>
      </c>
      <c r="L93" s="29">
        <v>3.3019136228822167E-2</v>
      </c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4.3" customHeight="1" x14ac:dyDescent="0.25">
      <c r="A94" s="29" t="s">
        <v>218</v>
      </c>
      <c r="B94" s="26">
        <v>132000</v>
      </c>
      <c r="C94" s="29">
        <v>187800</v>
      </c>
      <c r="D94" s="29">
        <v>70.3</v>
      </c>
      <c r="E94" s="27">
        <v>11400</v>
      </c>
      <c r="F94" s="29">
        <v>143500</v>
      </c>
      <c r="G94" s="29">
        <v>8</v>
      </c>
      <c r="H94" s="29">
        <f t="shared" si="0"/>
        <v>1</v>
      </c>
      <c r="I94" s="34" t="s">
        <v>218</v>
      </c>
      <c r="J94" s="29"/>
      <c r="K94" s="31">
        <v>6.6700000000000009E-2</v>
      </c>
      <c r="L94" s="29">
        <v>6.7269417101243562E-3</v>
      </c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4.3" customHeight="1" x14ac:dyDescent="0.25">
      <c r="A95" s="29" t="s">
        <v>220</v>
      </c>
      <c r="B95" s="26">
        <v>47000</v>
      </c>
      <c r="C95" s="29">
        <v>67800</v>
      </c>
      <c r="D95" s="29">
        <v>69.3</v>
      </c>
      <c r="E95" s="27">
        <v>2800</v>
      </c>
      <c r="F95" s="29">
        <v>49900</v>
      </c>
      <c r="G95" s="29">
        <v>5.7</v>
      </c>
      <c r="H95" s="29">
        <f t="shared" si="0"/>
        <v>1</v>
      </c>
      <c r="I95" s="34" t="s">
        <v>220</v>
      </c>
      <c r="J95" s="29"/>
      <c r="K95" s="31">
        <v>9.820000000000001E-2</v>
      </c>
      <c r="L95" s="29">
        <v>1.4156455043892501E-2</v>
      </c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4.3" customHeight="1" x14ac:dyDescent="0.25">
      <c r="A96" s="29" t="s">
        <v>222</v>
      </c>
      <c r="B96" s="26">
        <v>135200</v>
      </c>
      <c r="C96" s="29">
        <v>193700</v>
      </c>
      <c r="D96" s="29">
        <v>69.8</v>
      </c>
      <c r="E96" s="27">
        <v>11600</v>
      </c>
      <c r="F96" s="29">
        <v>146800</v>
      </c>
      <c r="G96" s="29">
        <v>7.9</v>
      </c>
      <c r="H96" s="29">
        <f t="shared" si="0"/>
        <v>1</v>
      </c>
      <c r="I96" s="34" t="s">
        <v>222</v>
      </c>
      <c r="J96" s="29"/>
      <c r="K96" s="31">
        <v>6.0299999999999999E-2</v>
      </c>
      <c r="L96" s="29">
        <v>1.0431829209121786E-2</v>
      </c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4.3" customHeight="1" x14ac:dyDescent="0.25">
      <c r="A97" s="29" t="s">
        <v>223</v>
      </c>
      <c r="B97" s="26">
        <v>67300</v>
      </c>
      <c r="C97" s="29">
        <v>89100</v>
      </c>
      <c r="D97" s="29">
        <v>75.5</v>
      </c>
      <c r="E97" s="27">
        <v>3600</v>
      </c>
      <c r="F97" s="29">
        <v>70900</v>
      </c>
      <c r="G97" s="29">
        <v>5.0999999999999996</v>
      </c>
      <c r="H97" s="29">
        <f t="shared" si="0"/>
        <v>1</v>
      </c>
      <c r="I97" s="34" t="s">
        <v>223</v>
      </c>
      <c r="J97" s="29"/>
      <c r="K97" s="31">
        <v>3.3799999999999997E-2</v>
      </c>
      <c r="L97" s="29">
        <v>3.8755497872954071E-3</v>
      </c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4.3" customHeight="1" x14ac:dyDescent="0.25">
      <c r="A98" s="29" t="s">
        <v>224</v>
      </c>
      <c r="B98" s="26">
        <v>61300</v>
      </c>
      <c r="C98" s="29">
        <v>96700</v>
      </c>
      <c r="D98" s="29">
        <v>63.4</v>
      </c>
      <c r="E98" s="27">
        <v>6200</v>
      </c>
      <c r="F98" s="29">
        <v>67600</v>
      </c>
      <c r="G98" s="29">
        <v>9.1999999999999993</v>
      </c>
      <c r="H98" s="29">
        <f t="shared" si="0"/>
        <v>1</v>
      </c>
      <c r="I98" s="34" t="s">
        <v>224</v>
      </c>
      <c r="J98" s="29"/>
      <c r="K98" s="31">
        <v>0.1172</v>
      </c>
      <c r="L98" s="29">
        <v>1.7982565379825653E-2</v>
      </c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4.3" customHeight="1" x14ac:dyDescent="0.25">
      <c r="A99" s="29" t="s">
        <v>225</v>
      </c>
      <c r="B99" s="26">
        <v>165300</v>
      </c>
      <c r="C99" s="29">
        <v>226700</v>
      </c>
      <c r="D99" s="29">
        <v>72.900000000000006</v>
      </c>
      <c r="E99" s="27">
        <v>10100</v>
      </c>
      <c r="F99" s="29">
        <v>175500</v>
      </c>
      <c r="G99" s="29">
        <v>5.8</v>
      </c>
      <c r="H99" s="29">
        <f t="shared" si="0"/>
        <v>1</v>
      </c>
      <c r="I99" s="34" t="s">
        <v>225</v>
      </c>
      <c r="J99" s="29"/>
      <c r="K99" s="31">
        <v>0.47349999999999998</v>
      </c>
      <c r="L99" s="29">
        <v>2.3191870890615662E-3</v>
      </c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4.3" customHeight="1" x14ac:dyDescent="0.25">
      <c r="A100" s="29" t="s">
        <v>226</v>
      </c>
      <c r="B100" s="26">
        <v>53100</v>
      </c>
      <c r="C100" s="29">
        <v>76300</v>
      </c>
      <c r="D100" s="29">
        <v>69.5</v>
      </c>
      <c r="E100" s="27">
        <v>4400</v>
      </c>
      <c r="F100" s="29">
        <v>57500</v>
      </c>
      <c r="G100" s="29">
        <v>7.7</v>
      </c>
      <c r="H100" s="29">
        <f t="shared" si="0"/>
        <v>1</v>
      </c>
      <c r="I100" s="34" t="s">
        <v>226</v>
      </c>
      <c r="J100" s="29"/>
      <c r="K100" s="31">
        <v>1.6500000000000001E-2</v>
      </c>
      <c r="L100" s="29" t="s">
        <v>213</v>
      </c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4.3" customHeight="1" x14ac:dyDescent="0.25">
      <c r="A101" s="29" t="s">
        <v>228</v>
      </c>
      <c r="B101" s="26">
        <v>42100</v>
      </c>
      <c r="C101" s="29">
        <v>52700</v>
      </c>
      <c r="D101" s="29">
        <v>79.8</v>
      </c>
      <c r="E101" s="27">
        <v>1400</v>
      </c>
      <c r="F101" s="29">
        <v>43500</v>
      </c>
      <c r="G101" s="29">
        <v>3.2</v>
      </c>
      <c r="H101" s="29">
        <f t="shared" si="0"/>
        <v>1</v>
      </c>
      <c r="I101" s="34" t="s">
        <v>228</v>
      </c>
      <c r="J101" s="29"/>
      <c r="K101" s="31">
        <v>9.1999999999999998E-2</v>
      </c>
      <c r="L101" s="29">
        <v>1.8473630086675481E-2</v>
      </c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4.3" customHeight="1" x14ac:dyDescent="0.25">
      <c r="A102" s="29" t="s">
        <v>229</v>
      </c>
      <c r="B102" s="26">
        <v>59400</v>
      </c>
      <c r="C102" s="29">
        <v>73900</v>
      </c>
      <c r="D102" s="29">
        <v>80.400000000000006</v>
      </c>
      <c r="E102" s="27" t="s">
        <v>63</v>
      </c>
      <c r="F102" s="29">
        <v>60500</v>
      </c>
      <c r="G102" s="29" t="s">
        <v>63</v>
      </c>
      <c r="H102" s="29">
        <f t="shared" si="0"/>
        <v>1</v>
      </c>
      <c r="I102" s="34" t="s">
        <v>229</v>
      </c>
      <c r="J102" s="29"/>
      <c r="K102" s="31">
        <v>2.9600000000000001E-2</v>
      </c>
      <c r="L102" s="29">
        <v>8.0504335987214015E-3</v>
      </c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4.3" customHeight="1" x14ac:dyDescent="0.25">
      <c r="A103" s="29" t="s">
        <v>230</v>
      </c>
      <c r="B103" s="26">
        <v>38200</v>
      </c>
      <c r="C103" s="29">
        <v>48100</v>
      </c>
      <c r="D103" s="29">
        <v>79.5</v>
      </c>
      <c r="E103" s="27" t="s">
        <v>63</v>
      </c>
      <c r="F103" s="29">
        <v>38400</v>
      </c>
      <c r="G103" s="29" t="s">
        <v>63</v>
      </c>
      <c r="H103" s="29">
        <f t="shared" si="0"/>
        <v>1</v>
      </c>
      <c r="I103" s="34" t="s">
        <v>230</v>
      </c>
      <c r="J103" s="29"/>
      <c r="K103" s="31">
        <v>4.5499999999999999E-2</v>
      </c>
      <c r="L103" s="29" t="s">
        <v>213</v>
      </c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4.3" customHeight="1" x14ac:dyDescent="0.25">
      <c r="A104" s="29" t="s">
        <v>231</v>
      </c>
      <c r="B104" s="26">
        <v>49500</v>
      </c>
      <c r="C104" s="29">
        <v>66200</v>
      </c>
      <c r="D104" s="29">
        <v>74.7</v>
      </c>
      <c r="E104" s="27">
        <v>2200</v>
      </c>
      <c r="F104" s="29">
        <v>51700</v>
      </c>
      <c r="G104" s="29">
        <v>4.3</v>
      </c>
      <c r="H104" s="29">
        <f t="shared" si="0"/>
        <v>1</v>
      </c>
      <c r="I104" s="34" t="s">
        <v>231</v>
      </c>
      <c r="J104" s="29"/>
      <c r="K104" s="31">
        <v>4.6700000000000005E-2</v>
      </c>
      <c r="L104" s="29">
        <v>6.5000362840940901E-3</v>
      </c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4.3" customHeight="1" x14ac:dyDescent="0.25">
      <c r="A105" s="29" t="s">
        <v>232</v>
      </c>
      <c r="B105" s="26">
        <v>53900</v>
      </c>
      <c r="C105" s="29">
        <v>71900</v>
      </c>
      <c r="D105" s="29">
        <v>75</v>
      </c>
      <c r="E105" s="27">
        <v>4600</v>
      </c>
      <c r="F105" s="29">
        <v>58500</v>
      </c>
      <c r="G105" s="29">
        <v>7.8</v>
      </c>
      <c r="H105" s="29">
        <f t="shared" si="0"/>
        <v>1</v>
      </c>
      <c r="I105" s="34" t="s">
        <v>232</v>
      </c>
      <c r="J105" s="29"/>
      <c r="K105" s="31">
        <v>8.6199999999999999E-2</v>
      </c>
      <c r="L105" s="29">
        <v>3.7477831193601999E-3</v>
      </c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4.3" customHeight="1" x14ac:dyDescent="0.25">
      <c r="A106" s="29" t="s">
        <v>233</v>
      </c>
      <c r="B106" s="26">
        <v>79900</v>
      </c>
      <c r="C106" s="29">
        <v>92600</v>
      </c>
      <c r="D106" s="29">
        <v>86.3</v>
      </c>
      <c r="E106" s="27" t="s">
        <v>63</v>
      </c>
      <c r="F106" s="29">
        <v>80800</v>
      </c>
      <c r="G106" s="29" t="s">
        <v>63</v>
      </c>
      <c r="H106" s="29">
        <f t="shared" si="0"/>
        <v>1</v>
      </c>
      <c r="I106" s="34" t="s">
        <v>233</v>
      </c>
      <c r="J106" s="29"/>
      <c r="K106" s="31">
        <v>5.5899999999999998E-2</v>
      </c>
      <c r="L106" s="29">
        <v>1.3576313493110377E-2</v>
      </c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4.3" customHeight="1" x14ac:dyDescent="0.25">
      <c r="A107" s="29" t="s">
        <v>234</v>
      </c>
      <c r="B107" s="26">
        <v>50000</v>
      </c>
      <c r="C107" s="29">
        <v>73800</v>
      </c>
      <c r="D107" s="29">
        <v>67.7</v>
      </c>
      <c r="E107" s="27">
        <v>5700</v>
      </c>
      <c r="F107" s="29">
        <v>55700</v>
      </c>
      <c r="G107" s="29">
        <v>10.199999999999999</v>
      </c>
      <c r="H107" s="29">
        <f t="shared" si="0"/>
        <v>1</v>
      </c>
      <c r="I107" s="34" t="s">
        <v>234</v>
      </c>
      <c r="J107" s="29"/>
      <c r="K107" s="31">
        <v>3.6999999999999998E-2</v>
      </c>
      <c r="L107" s="29" t="s">
        <v>213</v>
      </c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4.3" customHeight="1" x14ac:dyDescent="0.25">
      <c r="A108" s="29" t="s">
        <v>235</v>
      </c>
      <c r="B108" s="26">
        <v>46800</v>
      </c>
      <c r="C108" s="29">
        <v>62200</v>
      </c>
      <c r="D108" s="29">
        <v>75.3</v>
      </c>
      <c r="E108" s="27">
        <v>2700</v>
      </c>
      <c r="F108" s="29">
        <v>49600</v>
      </c>
      <c r="G108" s="29">
        <v>5.5</v>
      </c>
      <c r="H108" s="29">
        <f t="shared" si="0"/>
        <v>1</v>
      </c>
      <c r="I108" s="34" t="s">
        <v>235</v>
      </c>
      <c r="J108" s="29"/>
      <c r="K108" s="31">
        <v>4.9500000000000002E-2</v>
      </c>
      <c r="L108" s="29">
        <v>6.6474329037016985E-2</v>
      </c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4.3" customHeight="1" x14ac:dyDescent="0.25">
      <c r="A109" s="29" t="s">
        <v>236</v>
      </c>
      <c r="B109" s="26">
        <v>42200</v>
      </c>
      <c r="C109" s="29">
        <v>54600</v>
      </c>
      <c r="D109" s="29">
        <v>77.3</v>
      </c>
      <c r="E109" s="27">
        <v>2400</v>
      </c>
      <c r="F109" s="29">
        <v>44600</v>
      </c>
      <c r="G109" s="29">
        <v>5.3</v>
      </c>
      <c r="H109" s="29">
        <f t="shared" si="0"/>
        <v>1</v>
      </c>
      <c r="I109" s="34" t="s">
        <v>236</v>
      </c>
      <c r="J109" s="29"/>
      <c r="K109" s="31">
        <v>9.0900000000000009E-2</v>
      </c>
      <c r="L109" s="29">
        <v>1.1892758344321209E-3</v>
      </c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4.3" customHeight="1" x14ac:dyDescent="0.25">
      <c r="A110" s="29" t="s">
        <v>237</v>
      </c>
      <c r="B110" s="26">
        <v>42100</v>
      </c>
      <c r="C110" s="29">
        <v>56600</v>
      </c>
      <c r="D110" s="29">
        <v>74.3</v>
      </c>
      <c r="E110" s="27">
        <v>1800</v>
      </c>
      <c r="F110" s="29">
        <v>43800</v>
      </c>
      <c r="G110" s="29">
        <v>4</v>
      </c>
      <c r="H110" s="29">
        <f t="shared" si="0"/>
        <v>1</v>
      </c>
      <c r="I110" s="34" t="s">
        <v>237</v>
      </c>
      <c r="J110" s="29"/>
      <c r="K110" s="31">
        <v>6.5200000000000008E-2</v>
      </c>
      <c r="L110" s="29">
        <v>1.8535593985811331E-2</v>
      </c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4.3" customHeight="1" x14ac:dyDescent="0.25">
      <c r="A111" s="29" t="s">
        <v>238</v>
      </c>
      <c r="B111" s="26">
        <v>152200</v>
      </c>
      <c r="C111" s="29">
        <v>199500</v>
      </c>
      <c r="D111" s="29">
        <v>76.3</v>
      </c>
      <c r="E111" s="27">
        <v>7200</v>
      </c>
      <c r="F111" s="29">
        <v>159400</v>
      </c>
      <c r="G111" s="29">
        <v>4.5</v>
      </c>
      <c r="H111" s="29">
        <f t="shared" si="0"/>
        <v>1</v>
      </c>
      <c r="I111" s="34" t="s">
        <v>238</v>
      </c>
      <c r="J111" s="29"/>
      <c r="K111" s="31">
        <v>3.9200000000000006E-2</v>
      </c>
      <c r="L111" s="29">
        <v>5.859063612690652E-3</v>
      </c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4.3" customHeight="1" x14ac:dyDescent="0.25">
      <c r="A112" s="29" t="s">
        <v>239</v>
      </c>
      <c r="B112" s="26">
        <v>55100</v>
      </c>
      <c r="C112" s="29">
        <v>71900</v>
      </c>
      <c r="D112" s="29">
        <v>76.599999999999994</v>
      </c>
      <c r="E112" s="27">
        <v>1300</v>
      </c>
      <c r="F112" s="29">
        <v>56400</v>
      </c>
      <c r="G112" s="29">
        <v>2.4</v>
      </c>
      <c r="H112" s="29">
        <f t="shared" si="0"/>
        <v>1</v>
      </c>
      <c r="I112" s="34" t="s">
        <v>239</v>
      </c>
      <c r="J112" s="29"/>
      <c r="K112" s="31">
        <v>7.0199999999999999E-2</v>
      </c>
      <c r="L112" s="29">
        <v>2.794461127794461E-3</v>
      </c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4.3" customHeight="1" x14ac:dyDescent="0.25">
      <c r="A113" s="29" t="s">
        <v>240</v>
      </c>
      <c r="B113" s="26">
        <v>41500</v>
      </c>
      <c r="C113" s="29">
        <v>58200</v>
      </c>
      <c r="D113" s="29">
        <v>71.3</v>
      </c>
      <c r="E113" s="27">
        <v>2200</v>
      </c>
      <c r="F113" s="29">
        <v>43700</v>
      </c>
      <c r="G113" s="29">
        <v>5</v>
      </c>
      <c r="H113" s="29">
        <f t="shared" si="0"/>
        <v>1</v>
      </c>
      <c r="I113" s="34" t="s">
        <v>240</v>
      </c>
      <c r="J113" s="29"/>
      <c r="K113" s="31">
        <v>0.16</v>
      </c>
      <c r="L113" s="29">
        <v>1.6512751513668889E-3</v>
      </c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4.3" customHeight="1" x14ac:dyDescent="0.25">
      <c r="A114" s="29" t="s">
        <v>241</v>
      </c>
      <c r="B114" s="26">
        <v>68500</v>
      </c>
      <c r="C114" s="29">
        <v>81000</v>
      </c>
      <c r="D114" s="29">
        <v>84.6</v>
      </c>
      <c r="E114" s="27">
        <v>1400</v>
      </c>
      <c r="F114" s="29">
        <v>69900</v>
      </c>
      <c r="G114" s="29">
        <v>2</v>
      </c>
      <c r="H114" s="29">
        <f t="shared" si="0"/>
        <v>1</v>
      </c>
      <c r="I114" s="34" t="s">
        <v>241</v>
      </c>
      <c r="J114" s="29"/>
      <c r="K114" s="31">
        <v>5.4299999999999994E-2</v>
      </c>
      <c r="L114" s="29">
        <v>7.7712110018753194E-3</v>
      </c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4.3" customHeight="1" x14ac:dyDescent="0.25">
      <c r="A115" s="29" t="s">
        <v>242</v>
      </c>
      <c r="B115" s="26">
        <v>26700</v>
      </c>
      <c r="C115" s="29">
        <v>31200</v>
      </c>
      <c r="D115" s="29">
        <v>85.4</v>
      </c>
      <c r="E115" s="27" t="s">
        <v>63</v>
      </c>
      <c r="F115" s="29">
        <v>27100</v>
      </c>
      <c r="G115" s="29" t="s">
        <v>63</v>
      </c>
      <c r="H115" s="29">
        <f t="shared" si="0"/>
        <v>1</v>
      </c>
      <c r="I115" s="34" t="s">
        <v>242</v>
      </c>
      <c r="J115" s="29"/>
      <c r="K115" s="31" t="s">
        <v>213</v>
      </c>
      <c r="L115" s="29">
        <v>1.4106411407793572E-2</v>
      </c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4.3" customHeight="1" x14ac:dyDescent="0.25">
      <c r="A116" s="29" t="s">
        <v>284</v>
      </c>
      <c r="B116" s="26">
        <v>12400</v>
      </c>
      <c r="C116" s="29">
        <v>15900</v>
      </c>
      <c r="D116" s="29">
        <v>77.900000000000006</v>
      </c>
      <c r="E116" s="27">
        <v>600</v>
      </c>
      <c r="F116" s="29">
        <v>12900</v>
      </c>
      <c r="G116" s="29">
        <v>4.4000000000000004</v>
      </c>
      <c r="H116" s="29">
        <f t="shared" si="0"/>
        <v>1</v>
      </c>
      <c r="I116" s="29" t="s">
        <v>284</v>
      </c>
      <c r="J116" s="29"/>
      <c r="K116" s="31">
        <v>0</v>
      </c>
      <c r="L116" s="29">
        <v>8.006230529595015E-3</v>
      </c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4.3" customHeight="1" x14ac:dyDescent="0.25">
      <c r="A117" s="29" t="s">
        <v>243</v>
      </c>
      <c r="B117" s="26">
        <v>58900</v>
      </c>
      <c r="C117" s="29">
        <v>78500</v>
      </c>
      <c r="D117" s="29">
        <v>75</v>
      </c>
      <c r="E117" s="27">
        <v>3600</v>
      </c>
      <c r="F117" s="29">
        <v>62400</v>
      </c>
      <c r="G117" s="29">
        <v>5.7</v>
      </c>
      <c r="H117" s="29">
        <f t="shared" si="0"/>
        <v>1</v>
      </c>
      <c r="I117" s="34" t="s">
        <v>243</v>
      </c>
      <c r="J117" s="29"/>
      <c r="K117" s="31">
        <v>0.2424</v>
      </c>
      <c r="L117" s="29">
        <v>1.0781867521445353E-2</v>
      </c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4.3" customHeight="1" x14ac:dyDescent="0.25">
      <c r="A118" s="29" t="s">
        <v>244</v>
      </c>
      <c r="B118" s="26">
        <v>153600</v>
      </c>
      <c r="C118" s="29">
        <v>210600</v>
      </c>
      <c r="D118" s="29">
        <v>72.900000000000006</v>
      </c>
      <c r="E118" s="27">
        <v>5500</v>
      </c>
      <c r="F118" s="29">
        <v>159100</v>
      </c>
      <c r="G118" s="29">
        <v>3.5</v>
      </c>
      <c r="H118" s="29">
        <f t="shared" si="0"/>
        <v>1</v>
      </c>
      <c r="I118" s="34" t="s">
        <v>244</v>
      </c>
      <c r="J118" s="29"/>
      <c r="K118" s="31">
        <v>0.34970000000000001</v>
      </c>
      <c r="L118" s="29">
        <v>2.4946038710590567E-3</v>
      </c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4.3" customHeight="1" x14ac:dyDescent="0.25">
      <c r="A119" s="29" t="s">
        <v>245</v>
      </c>
      <c r="B119" s="26">
        <v>58500</v>
      </c>
      <c r="C119" s="29">
        <v>79200</v>
      </c>
      <c r="D119" s="29">
        <v>73.8</v>
      </c>
      <c r="E119" s="27">
        <v>2600</v>
      </c>
      <c r="F119" s="29">
        <v>61100</v>
      </c>
      <c r="G119" s="29">
        <v>4.3</v>
      </c>
      <c r="H119" s="29">
        <f t="shared" si="0"/>
        <v>1</v>
      </c>
      <c r="I119" s="34" t="s">
        <v>245</v>
      </c>
      <c r="J119" s="29"/>
      <c r="K119" s="31">
        <v>0.1085</v>
      </c>
      <c r="L119" s="29">
        <v>5.5379270178539152E-3</v>
      </c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4.3" customHeight="1" x14ac:dyDescent="0.25">
      <c r="A120" s="29" t="s">
        <v>246</v>
      </c>
      <c r="B120" s="26">
        <v>38400</v>
      </c>
      <c r="C120" s="29">
        <v>47900</v>
      </c>
      <c r="D120" s="29">
        <v>80.2</v>
      </c>
      <c r="E120" s="27" t="s">
        <v>63</v>
      </c>
      <c r="F120" s="29">
        <v>38900</v>
      </c>
      <c r="G120" s="29" t="s">
        <v>63</v>
      </c>
      <c r="H120" s="29">
        <f t="shared" si="0"/>
        <v>1</v>
      </c>
      <c r="I120" s="34" t="s">
        <v>246</v>
      </c>
      <c r="J120" s="29"/>
      <c r="K120" s="31">
        <v>0.14099999999999999</v>
      </c>
      <c r="L120" s="29">
        <v>2.6798698151097568E-2</v>
      </c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4.3" customHeight="1" x14ac:dyDescent="0.25">
      <c r="A121" s="29" t="s">
        <v>247</v>
      </c>
      <c r="B121" s="26">
        <v>57400</v>
      </c>
      <c r="C121" s="29">
        <v>71000</v>
      </c>
      <c r="D121" s="29">
        <v>80.900000000000006</v>
      </c>
      <c r="E121" s="27">
        <v>1800</v>
      </c>
      <c r="F121" s="29">
        <v>59200</v>
      </c>
      <c r="G121" s="29">
        <v>3</v>
      </c>
      <c r="H121" s="29">
        <f t="shared" si="0"/>
        <v>1</v>
      </c>
      <c r="I121" s="34" t="s">
        <v>247</v>
      </c>
      <c r="J121" s="29"/>
      <c r="K121" s="31">
        <v>1.7500000000000002E-2</v>
      </c>
      <c r="L121" s="29">
        <v>1.4812102652864229E-2</v>
      </c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4.3" customHeight="1" x14ac:dyDescent="0.25">
      <c r="A122" s="29" t="s">
        <v>248</v>
      </c>
      <c r="B122" s="26">
        <v>69700</v>
      </c>
      <c r="C122" s="29">
        <v>84800</v>
      </c>
      <c r="D122" s="29">
        <v>82.1</v>
      </c>
      <c r="E122" s="27">
        <v>3400</v>
      </c>
      <c r="F122" s="29">
        <v>73100</v>
      </c>
      <c r="G122" s="29">
        <v>4.7</v>
      </c>
      <c r="H122" s="29">
        <f t="shared" si="0"/>
        <v>1</v>
      </c>
      <c r="I122" s="34" t="s">
        <v>248</v>
      </c>
      <c r="J122" s="29"/>
      <c r="K122" s="31">
        <v>9.6000000000000002E-2</v>
      </c>
      <c r="L122" s="29">
        <v>5.0222520573829591E-3</v>
      </c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4.3" customHeight="1" x14ac:dyDescent="0.25">
      <c r="A123" s="29" t="s">
        <v>329</v>
      </c>
      <c r="B123" s="26">
        <v>74400</v>
      </c>
      <c r="C123" s="29">
        <v>100200</v>
      </c>
      <c r="D123" s="29">
        <v>74.3</v>
      </c>
      <c r="E123" s="27">
        <v>5000</v>
      </c>
      <c r="F123" s="29">
        <v>79500</v>
      </c>
      <c r="G123" s="29">
        <v>6.4</v>
      </c>
      <c r="H123" s="29">
        <f t="shared" si="0"/>
        <v>1</v>
      </c>
      <c r="I123" s="34" t="s">
        <v>329</v>
      </c>
      <c r="J123" s="29"/>
      <c r="K123" s="31">
        <v>5.1299999999999998E-2</v>
      </c>
      <c r="L123" s="29">
        <v>1.0011194626579243E-2</v>
      </c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4.3" customHeight="1" x14ac:dyDescent="0.25">
      <c r="A124" s="29" t="s">
        <v>249</v>
      </c>
      <c r="B124" s="26">
        <v>55700</v>
      </c>
      <c r="C124" s="29">
        <v>70200</v>
      </c>
      <c r="D124" s="29">
        <v>79.3</v>
      </c>
      <c r="E124" s="27">
        <v>3700</v>
      </c>
      <c r="F124" s="29">
        <v>59400</v>
      </c>
      <c r="G124" s="29">
        <v>6.3</v>
      </c>
      <c r="H124" s="29">
        <f t="shared" si="0"/>
        <v>1</v>
      </c>
      <c r="I124" s="34" t="s">
        <v>249</v>
      </c>
      <c r="J124" s="29"/>
      <c r="K124" s="31">
        <v>4.3900000000000002E-2</v>
      </c>
      <c r="L124" s="29">
        <v>3.4285402185848898E-2</v>
      </c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4.3" customHeight="1" x14ac:dyDescent="0.25">
      <c r="A125" s="29" t="s">
        <v>250</v>
      </c>
      <c r="B125" s="26">
        <v>45600</v>
      </c>
      <c r="C125" s="29">
        <v>60000</v>
      </c>
      <c r="D125" s="29">
        <v>76</v>
      </c>
      <c r="E125" s="27">
        <v>3400</v>
      </c>
      <c r="F125" s="29">
        <v>49000</v>
      </c>
      <c r="G125" s="29">
        <v>6.9</v>
      </c>
      <c r="H125" s="29">
        <f t="shared" si="0"/>
        <v>1</v>
      </c>
      <c r="I125" s="34" t="s">
        <v>250</v>
      </c>
      <c r="J125" s="29"/>
      <c r="K125" s="31">
        <v>0.1031</v>
      </c>
      <c r="L125" s="29">
        <v>4.2695377761277145E-3</v>
      </c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4.3" customHeight="1" x14ac:dyDescent="0.25">
      <c r="A126" s="29" t="s">
        <v>338</v>
      </c>
      <c r="B126" s="26">
        <v>166600</v>
      </c>
      <c r="C126" s="29">
        <v>227500</v>
      </c>
      <c r="D126" s="29">
        <v>73.2</v>
      </c>
      <c r="E126" s="27">
        <v>13300</v>
      </c>
      <c r="F126" s="29">
        <v>179900</v>
      </c>
      <c r="G126" s="29">
        <v>7.4</v>
      </c>
      <c r="H126" s="29">
        <f t="shared" si="0"/>
        <v>1</v>
      </c>
      <c r="I126" s="34" t="s">
        <v>338</v>
      </c>
      <c r="J126" s="29"/>
      <c r="K126" s="31">
        <v>5.5200000000000006E-2</v>
      </c>
      <c r="L126" s="29">
        <v>4.3956199757085403E-2</v>
      </c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4.3" customHeight="1" x14ac:dyDescent="0.25">
      <c r="A127" s="29" t="s">
        <v>251</v>
      </c>
      <c r="B127" s="26">
        <v>69900</v>
      </c>
      <c r="C127" s="29">
        <v>95200</v>
      </c>
      <c r="D127" s="29">
        <v>73.400000000000006</v>
      </c>
      <c r="E127" s="27">
        <v>2000</v>
      </c>
      <c r="F127" s="29">
        <v>71900</v>
      </c>
      <c r="G127" s="29">
        <v>2.8</v>
      </c>
      <c r="H127" s="29">
        <f t="shared" si="0"/>
        <v>1</v>
      </c>
      <c r="I127" s="34" t="s">
        <v>251</v>
      </c>
      <c r="J127" s="29"/>
      <c r="K127" s="31">
        <v>4.58E-2</v>
      </c>
      <c r="L127" s="29">
        <v>1.3308811651112796E-2</v>
      </c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4.3" customHeight="1" x14ac:dyDescent="0.25">
      <c r="A128" s="29" t="s">
        <v>252</v>
      </c>
      <c r="B128" s="26">
        <v>30700</v>
      </c>
      <c r="C128" s="29">
        <v>40600</v>
      </c>
      <c r="D128" s="29">
        <v>75.7</v>
      </c>
      <c r="E128" s="27" t="s">
        <v>63</v>
      </c>
      <c r="F128" s="29">
        <v>31700</v>
      </c>
      <c r="G128" s="29" t="s">
        <v>63</v>
      </c>
      <c r="H128" s="29">
        <f t="shared" si="0"/>
        <v>1</v>
      </c>
      <c r="I128" s="34" t="s">
        <v>252</v>
      </c>
      <c r="J128" s="29"/>
      <c r="K128" s="31">
        <v>0.371</v>
      </c>
      <c r="L128" s="29">
        <v>1.4928105106876284E-2</v>
      </c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4.3" customHeight="1" x14ac:dyDescent="0.25">
      <c r="A129" s="29" t="s">
        <v>253</v>
      </c>
      <c r="B129" s="26">
        <v>39600</v>
      </c>
      <c r="C129" s="29">
        <v>49500</v>
      </c>
      <c r="D129" s="29">
        <v>80.099999999999994</v>
      </c>
      <c r="E129" s="27">
        <v>1500</v>
      </c>
      <c r="F129" s="29">
        <v>41200</v>
      </c>
      <c r="G129" s="29">
        <v>3.8</v>
      </c>
      <c r="H129" s="29">
        <f t="shared" si="0"/>
        <v>1</v>
      </c>
      <c r="I129" s="34" t="s">
        <v>253</v>
      </c>
      <c r="J129" s="29"/>
      <c r="K129" s="31">
        <v>4.8799999999999996E-2</v>
      </c>
      <c r="L129" s="29">
        <v>2.9360363509262494E-3</v>
      </c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4.3" customHeight="1" x14ac:dyDescent="0.25">
      <c r="A130" s="29" t="s">
        <v>254</v>
      </c>
      <c r="B130" s="26">
        <v>34100</v>
      </c>
      <c r="C130" s="29">
        <v>43400</v>
      </c>
      <c r="D130" s="29">
        <v>78.7</v>
      </c>
      <c r="E130" s="27">
        <v>1200</v>
      </c>
      <c r="F130" s="29">
        <v>35300</v>
      </c>
      <c r="G130" s="29">
        <v>3.3</v>
      </c>
      <c r="H130" s="29">
        <f t="shared" si="0"/>
        <v>1</v>
      </c>
      <c r="I130" s="34" t="s">
        <v>254</v>
      </c>
      <c r="J130" s="29"/>
      <c r="K130" s="31">
        <v>7.8900000000000012E-2</v>
      </c>
      <c r="L130" s="29">
        <v>1.9169219905008143E-2</v>
      </c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4.3" customHeight="1" x14ac:dyDescent="0.25">
      <c r="A131" s="29" t="s">
        <v>255</v>
      </c>
      <c r="B131" s="26">
        <v>92400</v>
      </c>
      <c r="C131" s="29">
        <v>126300</v>
      </c>
      <c r="D131" s="29">
        <v>73.099999999999994</v>
      </c>
      <c r="E131" s="27">
        <v>6600</v>
      </c>
      <c r="F131" s="29">
        <v>99000</v>
      </c>
      <c r="G131" s="29">
        <v>6.7</v>
      </c>
      <c r="H131" s="29">
        <f t="shared" si="0"/>
        <v>1</v>
      </c>
      <c r="I131" s="34" t="s">
        <v>255</v>
      </c>
      <c r="J131" s="29"/>
      <c r="K131" s="31">
        <v>4.5499999999999999E-2</v>
      </c>
      <c r="L131" s="29">
        <v>5.3546469279681869E-3</v>
      </c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4.3" customHeight="1" x14ac:dyDescent="0.25">
      <c r="A132" s="29" t="s">
        <v>256</v>
      </c>
      <c r="B132" s="26">
        <v>51700</v>
      </c>
      <c r="C132" s="29">
        <v>72700</v>
      </c>
      <c r="D132" s="29">
        <v>71.099999999999994</v>
      </c>
      <c r="E132" s="27">
        <v>4300</v>
      </c>
      <c r="F132" s="29">
        <v>55900</v>
      </c>
      <c r="G132" s="29">
        <v>7.6</v>
      </c>
      <c r="H132" s="29">
        <f t="shared" si="0"/>
        <v>1</v>
      </c>
      <c r="I132" s="34" t="s">
        <v>256</v>
      </c>
      <c r="J132" s="29"/>
      <c r="K132" s="31">
        <v>7.7599999999999988E-2</v>
      </c>
      <c r="L132" s="29">
        <v>4.3654281145096459E-3</v>
      </c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4.3" customHeight="1" x14ac:dyDescent="0.25">
      <c r="A133" s="29" t="s">
        <v>355</v>
      </c>
      <c r="B133" s="26">
        <v>272600</v>
      </c>
      <c r="C133" s="29">
        <v>408900</v>
      </c>
      <c r="D133" s="29">
        <v>66.7</v>
      </c>
      <c r="E133" s="27">
        <v>25300</v>
      </c>
      <c r="F133" s="29">
        <v>297900</v>
      </c>
      <c r="G133" s="29">
        <v>8.5</v>
      </c>
      <c r="H133" s="29">
        <f t="shared" si="0"/>
        <v>1</v>
      </c>
      <c r="I133" s="34" t="s">
        <v>355</v>
      </c>
      <c r="J133" s="29"/>
      <c r="K133" s="31">
        <v>0.14069999999999999</v>
      </c>
      <c r="L133" s="29">
        <v>3.1193180870406512E-2</v>
      </c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4.3" customHeight="1" x14ac:dyDescent="0.25">
      <c r="A134" s="29" t="s">
        <v>257</v>
      </c>
      <c r="B134" s="26">
        <v>61900</v>
      </c>
      <c r="C134" s="29">
        <v>78800</v>
      </c>
      <c r="D134" s="29">
        <v>78.599999999999994</v>
      </c>
      <c r="E134" s="27">
        <v>4500</v>
      </c>
      <c r="F134" s="29">
        <v>66400</v>
      </c>
      <c r="G134" s="29">
        <v>6.8</v>
      </c>
      <c r="H134" s="29">
        <f t="shared" si="0"/>
        <v>1</v>
      </c>
      <c r="I134" s="34" t="s">
        <v>257</v>
      </c>
      <c r="J134" s="29"/>
      <c r="K134" s="31">
        <v>0.112</v>
      </c>
      <c r="L134" s="29" t="s">
        <v>213</v>
      </c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4.3" customHeight="1" x14ac:dyDescent="0.25">
      <c r="A135" s="29" t="s">
        <v>258</v>
      </c>
      <c r="B135" s="26">
        <v>41100</v>
      </c>
      <c r="C135" s="29">
        <v>52300</v>
      </c>
      <c r="D135" s="29">
        <v>78.5</v>
      </c>
      <c r="E135" s="27">
        <v>2600</v>
      </c>
      <c r="F135" s="29">
        <v>43600</v>
      </c>
      <c r="G135" s="29">
        <v>5.9</v>
      </c>
      <c r="H135" s="29">
        <f t="shared" si="0"/>
        <v>1</v>
      </c>
      <c r="I135" s="34" t="s">
        <v>258</v>
      </c>
      <c r="J135" s="29"/>
      <c r="K135" s="31">
        <v>5.9499999999999997E-2</v>
      </c>
      <c r="L135" s="29">
        <v>1.1306483851888947E-2</v>
      </c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4.3" customHeight="1" x14ac:dyDescent="0.25">
      <c r="A136" s="29" t="s">
        <v>259</v>
      </c>
      <c r="B136" s="26">
        <v>45600</v>
      </c>
      <c r="C136" s="29">
        <v>65800</v>
      </c>
      <c r="D136" s="29">
        <v>69.3</v>
      </c>
      <c r="E136" s="27">
        <v>5000</v>
      </c>
      <c r="F136" s="29">
        <v>50600</v>
      </c>
      <c r="G136" s="29">
        <v>9.8000000000000007</v>
      </c>
      <c r="H136" s="29">
        <f t="shared" si="0"/>
        <v>1</v>
      </c>
      <c r="I136" s="34" t="s">
        <v>259</v>
      </c>
      <c r="J136" s="29"/>
      <c r="K136" s="31">
        <v>0.16980000000000001</v>
      </c>
      <c r="L136" s="29">
        <v>8.5930242378177511E-3</v>
      </c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4.3" customHeight="1" x14ac:dyDescent="0.25">
      <c r="A137" s="29" t="s">
        <v>260</v>
      </c>
      <c r="B137" s="26">
        <v>39700</v>
      </c>
      <c r="C137" s="29">
        <v>59600</v>
      </c>
      <c r="D137" s="29">
        <v>66.599999999999994</v>
      </c>
      <c r="E137" s="27">
        <v>1800</v>
      </c>
      <c r="F137" s="29">
        <v>41500</v>
      </c>
      <c r="G137" s="29">
        <v>4.4000000000000004</v>
      </c>
      <c r="H137" s="29">
        <f t="shared" si="0"/>
        <v>1</v>
      </c>
      <c r="I137" s="34" t="s">
        <v>260</v>
      </c>
      <c r="J137" s="29"/>
      <c r="K137" s="31">
        <v>0.10199999999999999</v>
      </c>
      <c r="L137" s="29">
        <v>1.834492490676343E-2</v>
      </c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4.3" customHeight="1" x14ac:dyDescent="0.25">
      <c r="A138" s="29" t="s">
        <v>261</v>
      </c>
      <c r="B138" s="26">
        <v>133200</v>
      </c>
      <c r="C138" s="29">
        <v>183800</v>
      </c>
      <c r="D138" s="29">
        <v>72.400000000000006</v>
      </c>
      <c r="E138" s="27">
        <v>11500</v>
      </c>
      <c r="F138" s="29">
        <v>144600</v>
      </c>
      <c r="G138" s="29">
        <v>7.9</v>
      </c>
      <c r="H138" s="29">
        <f t="shared" si="0"/>
        <v>1</v>
      </c>
      <c r="I138" s="34" t="s">
        <v>261</v>
      </c>
      <c r="J138" s="29"/>
      <c r="K138" s="31">
        <v>0.35420000000000001</v>
      </c>
      <c r="L138" s="29">
        <v>4.5876955652276201E-3</v>
      </c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4.3" customHeight="1" x14ac:dyDescent="0.25">
      <c r="A139" s="29" t="s">
        <v>262</v>
      </c>
      <c r="B139" s="26">
        <v>66600</v>
      </c>
      <c r="C139" s="29">
        <v>95100</v>
      </c>
      <c r="D139" s="29">
        <v>70</v>
      </c>
      <c r="E139" s="27">
        <v>3400</v>
      </c>
      <c r="F139" s="29">
        <v>69900</v>
      </c>
      <c r="G139" s="29">
        <v>4.8</v>
      </c>
      <c r="H139" s="29">
        <f t="shared" si="0"/>
        <v>1</v>
      </c>
      <c r="I139" s="34" t="s">
        <v>262</v>
      </c>
      <c r="J139" s="29"/>
      <c r="K139" s="31">
        <v>0.17610000000000001</v>
      </c>
      <c r="L139" s="29">
        <v>4.1393506813147476E-3</v>
      </c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4.3" customHeight="1" x14ac:dyDescent="0.25">
      <c r="A140" s="29" t="s">
        <v>263</v>
      </c>
      <c r="B140" s="26">
        <v>50800</v>
      </c>
      <c r="C140" s="29">
        <v>73300</v>
      </c>
      <c r="D140" s="29">
        <v>69.3</v>
      </c>
      <c r="E140" s="27">
        <v>3300</v>
      </c>
      <c r="F140" s="29">
        <v>54100</v>
      </c>
      <c r="G140" s="29">
        <v>6.1</v>
      </c>
      <c r="H140" s="29">
        <f t="shared" si="0"/>
        <v>1</v>
      </c>
      <c r="I140" s="34" t="s">
        <v>263</v>
      </c>
      <c r="J140" s="29"/>
      <c r="K140" s="31">
        <v>4.1299999999999996E-2</v>
      </c>
      <c r="L140" s="29">
        <v>6.4938120559032515E-3</v>
      </c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4.3" customHeight="1" x14ac:dyDescent="0.25">
      <c r="A141" s="29" t="s">
        <v>264</v>
      </c>
      <c r="B141" s="26">
        <v>133700</v>
      </c>
      <c r="C141" s="29">
        <v>193700</v>
      </c>
      <c r="D141" s="29">
        <v>69</v>
      </c>
      <c r="E141" s="27">
        <v>8200</v>
      </c>
      <c r="F141" s="29">
        <v>141900</v>
      </c>
      <c r="G141" s="29">
        <v>5.8</v>
      </c>
      <c r="H141" s="29">
        <f t="shared" si="0"/>
        <v>1</v>
      </c>
      <c r="I141" s="34" t="s">
        <v>264</v>
      </c>
      <c r="J141" s="29"/>
      <c r="K141" s="31">
        <v>0.35819999999999996</v>
      </c>
      <c r="L141" s="29">
        <v>3.7189737303952976E-3</v>
      </c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4.3" customHeight="1" x14ac:dyDescent="0.25">
      <c r="A142" s="29" t="s">
        <v>265</v>
      </c>
      <c r="B142" s="26">
        <v>59000</v>
      </c>
      <c r="C142" s="29">
        <v>78400</v>
      </c>
      <c r="D142" s="29">
        <v>75.3</v>
      </c>
      <c r="E142" s="27">
        <v>3100</v>
      </c>
      <c r="F142" s="29">
        <v>62100</v>
      </c>
      <c r="G142" s="29">
        <v>5</v>
      </c>
      <c r="H142" s="29">
        <f t="shared" si="0"/>
        <v>1</v>
      </c>
      <c r="I142" s="34" t="s">
        <v>265</v>
      </c>
      <c r="J142" s="29"/>
      <c r="K142" s="31">
        <v>3.9700000000000006E-2</v>
      </c>
      <c r="L142" s="29">
        <v>2.1883119173299163E-2</v>
      </c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4.3" customHeight="1" x14ac:dyDescent="0.25">
      <c r="A143" s="29" t="s">
        <v>266</v>
      </c>
      <c r="B143" s="26">
        <v>43800</v>
      </c>
      <c r="C143" s="29">
        <v>52500</v>
      </c>
      <c r="D143" s="29">
        <v>83.5</v>
      </c>
      <c r="E143" s="27" t="s">
        <v>63</v>
      </c>
      <c r="F143" s="29">
        <v>44800</v>
      </c>
      <c r="G143" s="29" t="s">
        <v>63</v>
      </c>
      <c r="H143" s="29">
        <f t="shared" si="0"/>
        <v>1</v>
      </c>
      <c r="I143" s="34" t="s">
        <v>266</v>
      </c>
      <c r="J143" s="29"/>
      <c r="K143" s="31">
        <v>2.2699999999999998E-2</v>
      </c>
      <c r="L143" s="29">
        <v>1.5114806114793817E-2</v>
      </c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4.3" customHeight="1" x14ac:dyDescent="0.25">
      <c r="A144" s="29" t="s">
        <v>267</v>
      </c>
      <c r="B144" s="26">
        <v>98300</v>
      </c>
      <c r="C144" s="29">
        <v>126800</v>
      </c>
      <c r="D144" s="29">
        <v>77.599999999999994</v>
      </c>
      <c r="E144" s="27">
        <v>4900</v>
      </c>
      <c r="F144" s="29">
        <v>103200</v>
      </c>
      <c r="G144" s="29">
        <v>4.7</v>
      </c>
      <c r="H144" s="29">
        <f t="shared" si="0"/>
        <v>1</v>
      </c>
      <c r="I144" s="34" t="s">
        <v>267</v>
      </c>
      <c r="J144" s="29"/>
      <c r="K144" s="31">
        <v>0.43180000000000002</v>
      </c>
      <c r="L144" s="29">
        <v>4.2181207413204058E-3</v>
      </c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4.3" customHeight="1" x14ac:dyDescent="0.25">
      <c r="A145" s="29" t="s">
        <v>268</v>
      </c>
      <c r="B145" s="26">
        <v>41800</v>
      </c>
      <c r="C145" s="29">
        <v>54900</v>
      </c>
      <c r="D145" s="29">
        <v>76.2</v>
      </c>
      <c r="E145" s="27">
        <v>1200</v>
      </c>
      <c r="F145" s="29">
        <v>43000</v>
      </c>
      <c r="G145" s="29">
        <v>2.8</v>
      </c>
      <c r="H145" s="29">
        <f t="shared" si="0"/>
        <v>1</v>
      </c>
      <c r="I145" s="34" t="s">
        <v>268</v>
      </c>
      <c r="J145" s="29"/>
      <c r="K145" s="31">
        <v>2.3E-2</v>
      </c>
      <c r="L145" s="29">
        <v>2.1666365116699837E-2</v>
      </c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4.3" customHeight="1" x14ac:dyDescent="0.25">
      <c r="A146" s="29" t="s">
        <v>269</v>
      </c>
      <c r="B146" s="26">
        <v>136100</v>
      </c>
      <c r="C146" s="29">
        <v>190400</v>
      </c>
      <c r="D146" s="29">
        <v>71.5</v>
      </c>
      <c r="E146" s="27">
        <v>8200</v>
      </c>
      <c r="F146" s="29">
        <v>144300</v>
      </c>
      <c r="G146" s="29">
        <v>5.7</v>
      </c>
      <c r="H146" s="29">
        <f t="shared" si="0"/>
        <v>1</v>
      </c>
      <c r="I146" s="34" t="s">
        <v>269</v>
      </c>
      <c r="J146" s="29"/>
      <c r="K146" s="31">
        <v>0.39629999999999999</v>
      </c>
      <c r="L146" s="29">
        <v>1.7932381050251772E-2</v>
      </c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4.3" customHeight="1" x14ac:dyDescent="0.25">
      <c r="A147" s="29" t="s">
        <v>270</v>
      </c>
      <c r="B147" s="26">
        <v>40200</v>
      </c>
      <c r="C147" s="29">
        <v>53700</v>
      </c>
      <c r="D147" s="29">
        <v>74.900000000000006</v>
      </c>
      <c r="E147" s="27">
        <v>3100</v>
      </c>
      <c r="F147" s="29">
        <v>43400</v>
      </c>
      <c r="G147" s="29">
        <v>7.2</v>
      </c>
      <c r="H147" s="29">
        <f t="shared" si="0"/>
        <v>1</v>
      </c>
      <c r="I147" s="34" t="s">
        <v>270</v>
      </c>
      <c r="J147" s="29"/>
      <c r="K147" s="31">
        <v>0.12940000000000002</v>
      </c>
      <c r="L147" s="29">
        <v>3.8581631940152523E-2</v>
      </c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4.3" customHeight="1" x14ac:dyDescent="0.25">
      <c r="A148" s="29" t="s">
        <v>271</v>
      </c>
      <c r="B148" s="26">
        <v>72200</v>
      </c>
      <c r="C148" s="29">
        <v>91200</v>
      </c>
      <c r="D148" s="29">
        <v>79.2</v>
      </c>
      <c r="E148" s="27">
        <v>1800</v>
      </c>
      <c r="F148" s="29">
        <v>74000</v>
      </c>
      <c r="G148" s="29">
        <v>2.5</v>
      </c>
      <c r="H148" s="29">
        <f t="shared" si="0"/>
        <v>1</v>
      </c>
      <c r="I148" s="34" t="s">
        <v>271</v>
      </c>
      <c r="J148" s="29"/>
      <c r="K148" s="31">
        <v>9.1499999999999998E-2</v>
      </c>
      <c r="L148" s="29">
        <v>2.4237823898847898E-2</v>
      </c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4.3" customHeight="1" x14ac:dyDescent="0.25">
      <c r="A149" s="29" t="s">
        <v>272</v>
      </c>
      <c r="B149" s="26">
        <v>117400</v>
      </c>
      <c r="C149" s="29">
        <v>158700</v>
      </c>
      <c r="D149" s="29">
        <v>74</v>
      </c>
      <c r="E149" s="27">
        <v>5800</v>
      </c>
      <c r="F149" s="29">
        <v>123100</v>
      </c>
      <c r="G149" s="29">
        <v>4.7</v>
      </c>
      <c r="H149" s="29">
        <f t="shared" si="0"/>
        <v>1</v>
      </c>
      <c r="I149" s="34" t="s">
        <v>272</v>
      </c>
      <c r="J149" s="29"/>
      <c r="K149" s="31">
        <v>0.49589999999999995</v>
      </c>
      <c r="L149" s="29">
        <v>1.0190655209452202E-2</v>
      </c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4.3" customHeight="1" x14ac:dyDescent="0.25">
      <c r="A150" s="29" t="s">
        <v>273</v>
      </c>
      <c r="B150" s="26">
        <v>47300</v>
      </c>
      <c r="C150" s="29">
        <v>56200</v>
      </c>
      <c r="D150" s="29">
        <v>84.1</v>
      </c>
      <c r="E150" s="27" t="s">
        <v>63</v>
      </c>
      <c r="F150" s="29">
        <v>47700</v>
      </c>
      <c r="G150" s="29" t="s">
        <v>63</v>
      </c>
      <c r="H150" s="29">
        <f t="shared" si="0"/>
        <v>1</v>
      </c>
      <c r="I150" s="34" t="s">
        <v>273</v>
      </c>
      <c r="J150" s="29"/>
      <c r="K150" s="31">
        <v>0.1087</v>
      </c>
      <c r="L150" s="29">
        <v>4.7721895473688006E-2</v>
      </c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4.3" customHeight="1" x14ac:dyDescent="0.25">
      <c r="A151" s="29" t="s">
        <v>274</v>
      </c>
      <c r="B151" s="26">
        <v>37200</v>
      </c>
      <c r="C151" s="29">
        <v>58000</v>
      </c>
      <c r="D151" s="29">
        <v>64.2</v>
      </c>
      <c r="E151" s="27">
        <v>4200</v>
      </c>
      <c r="F151" s="29">
        <v>41400</v>
      </c>
      <c r="G151" s="29">
        <v>10.1</v>
      </c>
      <c r="H151" s="29">
        <f t="shared" si="0"/>
        <v>1</v>
      </c>
      <c r="I151" s="34" t="s">
        <v>274</v>
      </c>
      <c r="J151" s="29"/>
      <c r="K151" s="31">
        <v>3.2600000000000004E-2</v>
      </c>
      <c r="L151" s="29">
        <v>5.7272476627315341E-3</v>
      </c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4.3" customHeight="1" x14ac:dyDescent="0.25">
      <c r="A152" s="29" t="s">
        <v>275</v>
      </c>
      <c r="B152" s="26">
        <v>38700</v>
      </c>
      <c r="C152" s="29">
        <v>57200</v>
      </c>
      <c r="D152" s="29">
        <v>67.7</v>
      </c>
      <c r="E152" s="27">
        <v>2100</v>
      </c>
      <c r="F152" s="29">
        <v>40800</v>
      </c>
      <c r="G152" s="29">
        <v>5.2</v>
      </c>
      <c r="H152" s="29">
        <f t="shared" si="0"/>
        <v>1</v>
      </c>
      <c r="I152" s="34" t="s">
        <v>275</v>
      </c>
      <c r="J152" s="29"/>
      <c r="K152" s="31">
        <v>7.7799999999999994E-2</v>
      </c>
      <c r="L152" s="29">
        <v>3.8768443239987956E-3</v>
      </c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4.3" customHeight="1" x14ac:dyDescent="0.25">
      <c r="A153" s="29" t="s">
        <v>276</v>
      </c>
      <c r="B153" s="26">
        <v>54400</v>
      </c>
      <c r="C153" s="29">
        <v>72500</v>
      </c>
      <c r="D153" s="29">
        <v>75</v>
      </c>
      <c r="E153" s="27">
        <v>2400</v>
      </c>
      <c r="F153" s="29">
        <v>56700</v>
      </c>
      <c r="G153" s="29">
        <v>4.2</v>
      </c>
      <c r="H153" s="29">
        <f t="shared" si="0"/>
        <v>1</v>
      </c>
      <c r="I153" s="34" t="s">
        <v>276</v>
      </c>
      <c r="J153" s="29"/>
      <c r="K153" s="31">
        <v>6.5599999999999992E-2</v>
      </c>
      <c r="L153" s="29">
        <v>7.388866176595367E-2</v>
      </c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4.3" customHeight="1" x14ac:dyDescent="0.25">
      <c r="A154" s="29" t="s">
        <v>277</v>
      </c>
      <c r="B154" s="26">
        <v>118200</v>
      </c>
      <c r="C154" s="29">
        <v>154600</v>
      </c>
      <c r="D154" s="29">
        <v>76.400000000000006</v>
      </c>
      <c r="E154" s="27">
        <v>6400</v>
      </c>
      <c r="F154" s="29">
        <v>124600</v>
      </c>
      <c r="G154" s="29">
        <v>5.2</v>
      </c>
      <c r="H154" s="29">
        <f t="shared" si="0"/>
        <v>1</v>
      </c>
      <c r="I154" s="34" t="s">
        <v>277</v>
      </c>
      <c r="J154" s="29"/>
      <c r="K154" s="31">
        <v>0.10890000000000001</v>
      </c>
      <c r="L154" s="29">
        <v>3.6922849705540274E-3</v>
      </c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4.3" customHeight="1" x14ac:dyDescent="0.25">
      <c r="A155" s="29" t="s">
        <v>278</v>
      </c>
      <c r="B155" s="26">
        <v>86000</v>
      </c>
      <c r="C155" s="29">
        <v>110400</v>
      </c>
      <c r="D155" s="29">
        <v>77.900000000000006</v>
      </c>
      <c r="E155" s="27">
        <v>3600</v>
      </c>
      <c r="F155" s="29">
        <v>89500</v>
      </c>
      <c r="G155" s="29">
        <v>4</v>
      </c>
      <c r="H155" s="29">
        <f t="shared" si="0"/>
        <v>1</v>
      </c>
      <c r="I155" s="34" t="s">
        <v>278</v>
      </c>
      <c r="J155" s="29"/>
      <c r="K155" s="31">
        <v>8.0599999999999991E-2</v>
      </c>
      <c r="L155" s="29">
        <v>8.1136964294968125E-2</v>
      </c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4.3" customHeight="1" x14ac:dyDescent="0.25">
      <c r="A156" s="29" t="s">
        <v>279</v>
      </c>
      <c r="B156" s="26">
        <v>45900</v>
      </c>
      <c r="C156" s="29">
        <v>63400</v>
      </c>
      <c r="D156" s="29">
        <v>72.400000000000006</v>
      </c>
      <c r="E156" s="27">
        <v>3000</v>
      </c>
      <c r="F156" s="29">
        <v>48900</v>
      </c>
      <c r="G156" s="29">
        <v>6.1</v>
      </c>
      <c r="H156" s="29">
        <f t="shared" si="0"/>
        <v>1</v>
      </c>
      <c r="I156" s="34" t="s">
        <v>279</v>
      </c>
      <c r="J156" s="29"/>
      <c r="K156" s="31">
        <v>0.16669999999999999</v>
      </c>
      <c r="L156" s="29">
        <v>2.625475461545598E-2</v>
      </c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4.3" customHeight="1" x14ac:dyDescent="0.25">
      <c r="A157" s="29" t="s">
        <v>280</v>
      </c>
      <c r="B157" s="26">
        <v>45200</v>
      </c>
      <c r="C157" s="29">
        <v>57300</v>
      </c>
      <c r="D157" s="29">
        <v>78.900000000000006</v>
      </c>
      <c r="E157" s="27">
        <v>1900</v>
      </c>
      <c r="F157" s="29">
        <v>47100</v>
      </c>
      <c r="G157" s="29">
        <v>4.0999999999999996</v>
      </c>
      <c r="H157" s="29">
        <f t="shared" si="0"/>
        <v>1</v>
      </c>
      <c r="I157" s="34" t="s">
        <v>280</v>
      </c>
      <c r="J157" s="29"/>
      <c r="K157" s="31">
        <v>3.3000000000000002E-2</v>
      </c>
      <c r="L157" s="29">
        <v>7.4020272796214608E-3</v>
      </c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4.3" customHeight="1" x14ac:dyDescent="0.25">
      <c r="A158" s="29" t="s">
        <v>422</v>
      </c>
      <c r="B158" s="26">
        <v>115200</v>
      </c>
      <c r="C158" s="29">
        <v>142300</v>
      </c>
      <c r="D158" s="29">
        <v>81</v>
      </c>
      <c r="E158" s="27">
        <v>4300</v>
      </c>
      <c r="F158" s="29">
        <v>119500</v>
      </c>
      <c r="G158" s="29">
        <v>3.6</v>
      </c>
      <c r="H158" s="29">
        <f t="shared" si="0"/>
        <v>1</v>
      </c>
      <c r="I158" s="34" t="s">
        <v>422</v>
      </c>
      <c r="J158" s="29"/>
      <c r="K158" s="31">
        <v>4.3499999999999997E-2</v>
      </c>
      <c r="L158" s="29">
        <v>6.5551659023469114E-2</v>
      </c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4.3" customHeight="1" x14ac:dyDescent="0.25">
      <c r="A159" s="29" t="s">
        <v>281</v>
      </c>
      <c r="B159" s="26">
        <v>144300</v>
      </c>
      <c r="C159" s="29">
        <v>196700</v>
      </c>
      <c r="D159" s="29">
        <v>73.400000000000006</v>
      </c>
      <c r="E159" s="27">
        <v>8700</v>
      </c>
      <c r="F159" s="29">
        <v>153000</v>
      </c>
      <c r="G159" s="29">
        <v>5.7</v>
      </c>
      <c r="H159" s="29">
        <f t="shared" si="0"/>
        <v>1</v>
      </c>
      <c r="I159" s="34" t="s">
        <v>281</v>
      </c>
      <c r="J159" s="29"/>
      <c r="K159" s="31">
        <v>0.32430000000000003</v>
      </c>
      <c r="L159" s="29">
        <v>9.0314706651556092E-3</v>
      </c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4.3" customHeight="1" x14ac:dyDescent="0.25">
      <c r="A160" s="29" t="s">
        <v>282</v>
      </c>
      <c r="B160" s="26">
        <v>53200</v>
      </c>
      <c r="C160" s="29">
        <v>66100</v>
      </c>
      <c r="D160" s="29">
        <v>80.599999999999994</v>
      </c>
      <c r="E160" s="27">
        <v>1800</v>
      </c>
      <c r="F160" s="29">
        <v>55000</v>
      </c>
      <c r="G160" s="29">
        <v>3.2</v>
      </c>
      <c r="H160" s="29">
        <f t="shared" si="0"/>
        <v>1</v>
      </c>
      <c r="I160" s="34" t="s">
        <v>282</v>
      </c>
      <c r="J160" s="29"/>
      <c r="K160" s="31">
        <v>1.8499999999999999E-2</v>
      </c>
      <c r="L160" s="29">
        <v>2.3435872508853553E-3</v>
      </c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4.3" customHeight="1" x14ac:dyDescent="0.25">
      <c r="A161" s="29" t="s">
        <v>283</v>
      </c>
      <c r="B161" s="26">
        <v>64300</v>
      </c>
      <c r="C161" s="29">
        <v>78800</v>
      </c>
      <c r="D161" s="29">
        <v>81.599999999999994</v>
      </c>
      <c r="E161" s="27">
        <v>1000</v>
      </c>
      <c r="F161" s="29">
        <v>65300</v>
      </c>
      <c r="G161" s="29">
        <v>1.6</v>
      </c>
      <c r="H161" s="29">
        <f t="shared" si="0"/>
        <v>1</v>
      </c>
      <c r="I161" s="34" t="s">
        <v>283</v>
      </c>
      <c r="J161" s="29"/>
      <c r="K161" s="31">
        <v>9.7700000000000009E-2</v>
      </c>
      <c r="L161" s="29">
        <v>1.2767450017537705E-2</v>
      </c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4.3" customHeight="1" x14ac:dyDescent="0.25">
      <c r="A162" s="29" t="s">
        <v>285</v>
      </c>
      <c r="B162" s="26">
        <v>135100</v>
      </c>
      <c r="C162" s="29">
        <v>181700</v>
      </c>
      <c r="D162" s="29">
        <v>74.3</v>
      </c>
      <c r="E162" s="27">
        <v>6200</v>
      </c>
      <c r="F162" s="29">
        <v>141200</v>
      </c>
      <c r="G162" s="29">
        <v>4.4000000000000004</v>
      </c>
      <c r="H162" s="29">
        <f t="shared" si="0"/>
        <v>1</v>
      </c>
      <c r="I162" s="34" t="s">
        <v>285</v>
      </c>
      <c r="J162" s="29"/>
      <c r="K162" s="31">
        <v>0.4627</v>
      </c>
      <c r="L162" s="29">
        <v>4.2050186280955509E-3</v>
      </c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4.3" customHeight="1" x14ac:dyDescent="0.25">
      <c r="A163" s="29" t="s">
        <v>286</v>
      </c>
      <c r="B163" s="26">
        <v>90600</v>
      </c>
      <c r="C163" s="29">
        <v>109100</v>
      </c>
      <c r="D163" s="29">
        <v>83.1</v>
      </c>
      <c r="E163" s="27">
        <v>2500</v>
      </c>
      <c r="F163" s="29">
        <v>93100</v>
      </c>
      <c r="G163" s="29">
        <v>2.6</v>
      </c>
      <c r="H163" s="29">
        <f t="shared" si="0"/>
        <v>1</v>
      </c>
      <c r="I163" s="34" t="s">
        <v>286</v>
      </c>
      <c r="J163" s="29"/>
      <c r="K163" s="31">
        <v>8.09E-2</v>
      </c>
      <c r="L163" s="29">
        <v>1.704640697329568E-2</v>
      </c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4.3" customHeight="1" x14ac:dyDescent="0.25">
      <c r="A164" s="29" t="s">
        <v>287</v>
      </c>
      <c r="B164" s="26">
        <v>36200</v>
      </c>
      <c r="C164" s="29">
        <v>49900</v>
      </c>
      <c r="D164" s="29">
        <v>72.599999999999994</v>
      </c>
      <c r="E164" s="27">
        <v>2000</v>
      </c>
      <c r="F164" s="29">
        <v>38200</v>
      </c>
      <c r="G164" s="29">
        <v>5.0999999999999996</v>
      </c>
      <c r="H164" s="29">
        <f t="shared" si="0"/>
        <v>1</v>
      </c>
      <c r="I164" s="34" t="s">
        <v>287</v>
      </c>
      <c r="J164" s="29"/>
      <c r="K164" s="31">
        <v>0.125</v>
      </c>
      <c r="L164" s="29">
        <v>2.7034718269778029E-2</v>
      </c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4.3" customHeight="1" x14ac:dyDescent="0.25">
      <c r="A165" s="29" t="s">
        <v>443</v>
      </c>
      <c r="B165" s="26">
        <v>33700</v>
      </c>
      <c r="C165" s="29">
        <v>49900</v>
      </c>
      <c r="D165" s="29">
        <v>67.5</v>
      </c>
      <c r="E165" s="27">
        <v>3100</v>
      </c>
      <c r="F165" s="29">
        <v>36800</v>
      </c>
      <c r="G165" s="29">
        <v>8.5</v>
      </c>
      <c r="H165" s="29">
        <f t="shared" si="0"/>
        <v>1</v>
      </c>
      <c r="I165" s="34" t="s">
        <v>443</v>
      </c>
      <c r="J165" s="29"/>
      <c r="K165" s="31">
        <v>2.5600000000000001E-2</v>
      </c>
      <c r="L165" s="29">
        <v>2.3667892137526233E-2</v>
      </c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4.3" customHeight="1" x14ac:dyDescent="0.25">
      <c r="A166" s="29" t="s">
        <v>288</v>
      </c>
      <c r="B166" s="26">
        <v>63200</v>
      </c>
      <c r="C166" s="29">
        <v>86300</v>
      </c>
      <c r="D166" s="29">
        <v>73.2</v>
      </c>
      <c r="E166" s="27">
        <v>4300</v>
      </c>
      <c r="F166" s="29">
        <v>67500</v>
      </c>
      <c r="G166" s="29">
        <v>6.4</v>
      </c>
      <c r="H166" s="29">
        <f t="shared" si="0"/>
        <v>1</v>
      </c>
      <c r="I166" s="34" t="s">
        <v>288</v>
      </c>
      <c r="J166" s="29"/>
      <c r="K166" s="31">
        <v>0.1343</v>
      </c>
      <c r="L166" s="29">
        <v>2.7244646513726444E-3</v>
      </c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4.3" customHeight="1" x14ac:dyDescent="0.25">
      <c r="A167" s="13" t="s">
        <v>450</v>
      </c>
      <c r="B167" s="26">
        <v>30200</v>
      </c>
      <c r="C167" s="29">
        <v>40900</v>
      </c>
      <c r="D167" s="29">
        <v>73.8</v>
      </c>
      <c r="E167" s="27">
        <v>1900</v>
      </c>
      <c r="F167" s="29">
        <v>32100</v>
      </c>
      <c r="G167" s="29">
        <v>5.9</v>
      </c>
      <c r="H167" s="29">
        <f t="shared" si="0"/>
        <v>1</v>
      </c>
      <c r="I167" s="13" t="s">
        <v>450</v>
      </c>
      <c r="J167" s="29"/>
      <c r="K167" s="31">
        <v>4.2900000000000001E-2</v>
      </c>
      <c r="L167" s="29">
        <v>1.7432296398143829E-3</v>
      </c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4.3" customHeight="1" x14ac:dyDescent="0.25">
      <c r="A168" s="29" t="s">
        <v>289</v>
      </c>
      <c r="B168" s="26">
        <v>55800</v>
      </c>
      <c r="C168" s="29">
        <v>77200</v>
      </c>
      <c r="D168" s="29">
        <v>72.2</v>
      </c>
      <c r="E168" s="27">
        <v>2900</v>
      </c>
      <c r="F168" s="29">
        <v>58700</v>
      </c>
      <c r="G168" s="29">
        <v>5</v>
      </c>
      <c r="H168" s="29">
        <f t="shared" si="0"/>
        <v>1</v>
      </c>
      <c r="I168" s="34" t="s">
        <v>289</v>
      </c>
      <c r="J168" s="29"/>
      <c r="K168" s="31">
        <v>5.1900000000000002E-2</v>
      </c>
      <c r="L168" s="29">
        <v>3.6533281440437541E-2</v>
      </c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4.3" customHeight="1" x14ac:dyDescent="0.25">
      <c r="A169" s="29" t="s">
        <v>290</v>
      </c>
      <c r="B169" s="26" t="s">
        <v>456</v>
      </c>
      <c r="C169" s="29" t="s">
        <v>456</v>
      </c>
      <c r="D169" s="29" t="s">
        <v>456</v>
      </c>
      <c r="E169" s="27" t="s">
        <v>456</v>
      </c>
      <c r="F169" s="29" t="s">
        <v>456</v>
      </c>
      <c r="G169" s="29" t="s">
        <v>456</v>
      </c>
      <c r="H169" s="29">
        <f t="shared" si="0"/>
        <v>1</v>
      </c>
      <c r="I169" s="34" t="s">
        <v>290</v>
      </c>
      <c r="J169" s="29"/>
      <c r="K169" s="31" t="s">
        <v>213</v>
      </c>
      <c r="L169" s="29">
        <v>1.1580057486713952E-2</v>
      </c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4.3" customHeight="1" x14ac:dyDescent="0.25">
      <c r="A170" s="29" t="s">
        <v>291</v>
      </c>
      <c r="B170" s="26">
        <v>122200</v>
      </c>
      <c r="C170" s="29">
        <v>167500</v>
      </c>
      <c r="D170" s="29">
        <v>72.900000000000006</v>
      </c>
      <c r="E170" s="27">
        <v>5800</v>
      </c>
      <c r="F170" s="29">
        <v>128000</v>
      </c>
      <c r="G170" s="29">
        <v>4.5</v>
      </c>
      <c r="H170" s="29">
        <f t="shared" si="0"/>
        <v>1</v>
      </c>
      <c r="I170" s="34" t="s">
        <v>291</v>
      </c>
      <c r="J170" s="29"/>
      <c r="K170" s="31">
        <v>0.36610000000000004</v>
      </c>
      <c r="L170" s="29">
        <v>5.2988459293187842E-3</v>
      </c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4.3" customHeight="1" x14ac:dyDescent="0.25">
      <c r="A171" s="29" t="s">
        <v>292</v>
      </c>
      <c r="B171" s="26">
        <v>73800</v>
      </c>
      <c r="C171" s="29">
        <v>107900</v>
      </c>
      <c r="D171" s="29">
        <v>68.3</v>
      </c>
      <c r="E171" s="27">
        <v>3400</v>
      </c>
      <c r="F171" s="29">
        <v>77100</v>
      </c>
      <c r="G171" s="29">
        <v>4.4000000000000004</v>
      </c>
      <c r="H171" s="29">
        <f t="shared" si="0"/>
        <v>1</v>
      </c>
      <c r="I171" s="34" t="s">
        <v>292</v>
      </c>
      <c r="J171" s="29"/>
      <c r="K171" s="31">
        <v>0.51949999999999996</v>
      </c>
      <c r="L171" s="29">
        <v>8.2331368374416979E-3</v>
      </c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4.3" customHeight="1" x14ac:dyDescent="0.25">
      <c r="A172" s="29" t="s">
        <v>293</v>
      </c>
      <c r="B172" s="26">
        <v>46400</v>
      </c>
      <c r="C172" s="29">
        <v>58000</v>
      </c>
      <c r="D172" s="29">
        <v>80</v>
      </c>
      <c r="E172" s="27">
        <v>3100</v>
      </c>
      <c r="F172" s="29">
        <v>49500</v>
      </c>
      <c r="G172" s="29">
        <v>6.3</v>
      </c>
      <c r="H172" s="29">
        <f t="shared" si="0"/>
        <v>1</v>
      </c>
      <c r="I172" s="34" t="s">
        <v>293</v>
      </c>
      <c r="J172" s="29"/>
      <c r="K172" s="31">
        <v>9.2799999999999994E-2</v>
      </c>
      <c r="L172" s="29">
        <v>6.3293857258477443E-2</v>
      </c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4.3" customHeight="1" x14ac:dyDescent="0.25">
      <c r="A173" s="13" t="s">
        <v>467</v>
      </c>
      <c r="B173" s="26">
        <v>65000</v>
      </c>
      <c r="C173" s="29">
        <v>85300</v>
      </c>
      <c r="D173" s="29">
        <v>76.3</v>
      </c>
      <c r="E173" s="27">
        <v>5900</v>
      </c>
      <c r="F173" s="29">
        <v>71000</v>
      </c>
      <c r="G173" s="29">
        <v>8.4</v>
      </c>
      <c r="H173" s="29">
        <f t="shared" si="0"/>
        <v>1</v>
      </c>
      <c r="I173" s="34" t="s">
        <v>467</v>
      </c>
      <c r="J173" s="29"/>
      <c r="K173" s="31">
        <v>8.72E-2</v>
      </c>
      <c r="L173" s="29">
        <v>1.0396379097517488E-2</v>
      </c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4.3" customHeight="1" x14ac:dyDescent="0.25">
      <c r="A174" s="29" t="s">
        <v>294</v>
      </c>
      <c r="B174" s="26">
        <v>112100</v>
      </c>
      <c r="C174" s="29">
        <v>167600</v>
      </c>
      <c r="D174" s="29">
        <v>66.900000000000006</v>
      </c>
      <c r="E174" s="27">
        <v>10400</v>
      </c>
      <c r="F174" s="29">
        <v>122500</v>
      </c>
      <c r="G174" s="29">
        <v>8.5</v>
      </c>
      <c r="H174" s="29">
        <f t="shared" si="0"/>
        <v>1</v>
      </c>
      <c r="I174" s="34" t="s">
        <v>294</v>
      </c>
      <c r="J174" s="29"/>
      <c r="K174" s="31">
        <v>0.10199999999999999</v>
      </c>
      <c r="L174" s="29">
        <v>5.20116570873472E-3</v>
      </c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4.3" customHeight="1" x14ac:dyDescent="0.25">
      <c r="A175" s="29" t="s">
        <v>295</v>
      </c>
      <c r="B175" s="26">
        <v>84800</v>
      </c>
      <c r="C175" s="29">
        <v>114200</v>
      </c>
      <c r="D175" s="29">
        <v>74.2</v>
      </c>
      <c r="E175" s="27">
        <v>4100</v>
      </c>
      <c r="F175" s="29">
        <v>88900</v>
      </c>
      <c r="G175" s="29">
        <v>4.5999999999999996</v>
      </c>
      <c r="H175" s="29">
        <f t="shared" si="0"/>
        <v>1</v>
      </c>
      <c r="I175" s="34" t="s">
        <v>295</v>
      </c>
      <c r="J175" s="29"/>
      <c r="K175" s="31">
        <v>0.29819999999999997</v>
      </c>
      <c r="L175" s="29">
        <v>2.0535908220287108E-3</v>
      </c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4.3" customHeight="1" x14ac:dyDescent="0.25">
      <c r="A176" s="29" t="s">
        <v>296</v>
      </c>
      <c r="B176" s="26">
        <v>190900</v>
      </c>
      <c r="C176" s="29">
        <v>271500</v>
      </c>
      <c r="D176" s="29">
        <v>70.3</v>
      </c>
      <c r="E176" s="27">
        <v>9500</v>
      </c>
      <c r="F176" s="29">
        <v>200400</v>
      </c>
      <c r="G176" s="29">
        <v>4.7</v>
      </c>
      <c r="H176" s="29">
        <f t="shared" si="0"/>
        <v>1</v>
      </c>
      <c r="I176" s="34" t="s">
        <v>296</v>
      </c>
      <c r="J176" s="29"/>
      <c r="K176" s="31">
        <v>0.1114</v>
      </c>
      <c r="L176" s="29">
        <v>2.8981497492650873E-2</v>
      </c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4.3" customHeight="1" x14ac:dyDescent="0.25">
      <c r="A177" s="29" t="s">
        <v>297</v>
      </c>
      <c r="B177" s="26">
        <v>63200</v>
      </c>
      <c r="C177" s="29">
        <v>91800</v>
      </c>
      <c r="D177" s="29">
        <v>68.8</v>
      </c>
      <c r="E177" s="27">
        <v>4600</v>
      </c>
      <c r="F177" s="29">
        <v>67700</v>
      </c>
      <c r="G177" s="29">
        <v>6.7</v>
      </c>
      <c r="H177" s="29">
        <f t="shared" si="0"/>
        <v>1</v>
      </c>
      <c r="I177" s="34" t="s">
        <v>297</v>
      </c>
      <c r="J177" s="29"/>
      <c r="K177" s="31">
        <v>3.4200000000000001E-2</v>
      </c>
      <c r="L177" s="29">
        <v>2.5862068965517241E-2</v>
      </c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4.3" customHeight="1" x14ac:dyDescent="0.25">
      <c r="A178" s="29" t="s">
        <v>298</v>
      </c>
      <c r="B178" s="26">
        <v>187400</v>
      </c>
      <c r="C178" s="29">
        <v>238300</v>
      </c>
      <c r="D178" s="29">
        <v>78.599999999999994</v>
      </c>
      <c r="E178" s="27">
        <v>12000</v>
      </c>
      <c r="F178" s="29">
        <v>199400</v>
      </c>
      <c r="G178" s="29">
        <v>6</v>
      </c>
      <c r="H178" s="29">
        <f t="shared" si="0"/>
        <v>1</v>
      </c>
      <c r="I178" s="34" t="s">
        <v>298</v>
      </c>
      <c r="J178" s="29"/>
      <c r="K178" s="31">
        <v>0.32189999999999996</v>
      </c>
      <c r="L178" s="29">
        <v>6.2936975784842778E-3</v>
      </c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4.3" customHeight="1" x14ac:dyDescent="0.25">
      <c r="A179" s="29" t="s">
        <v>299</v>
      </c>
      <c r="B179" s="26">
        <v>63000</v>
      </c>
      <c r="C179" s="29">
        <v>89300</v>
      </c>
      <c r="D179" s="29">
        <v>70.599999999999994</v>
      </c>
      <c r="E179" s="27">
        <v>2100</v>
      </c>
      <c r="F179" s="29">
        <v>65200</v>
      </c>
      <c r="G179" s="29">
        <v>3.3</v>
      </c>
      <c r="H179" s="29">
        <f t="shared" si="0"/>
        <v>1</v>
      </c>
      <c r="I179" s="34" t="s">
        <v>299</v>
      </c>
      <c r="J179" s="29"/>
      <c r="K179" s="31">
        <v>7.8599999999999989E-2</v>
      </c>
      <c r="L179" s="29">
        <v>5.5616807546245255E-2</v>
      </c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4.3" customHeight="1" x14ac:dyDescent="0.25">
      <c r="A180" s="29" t="s">
        <v>300</v>
      </c>
      <c r="B180" s="26">
        <v>378500</v>
      </c>
      <c r="C180" s="29">
        <v>505000</v>
      </c>
      <c r="D180" s="29">
        <v>74.900000000000006</v>
      </c>
      <c r="E180" s="27">
        <v>23500</v>
      </c>
      <c r="F180" s="29">
        <v>402000</v>
      </c>
      <c r="G180" s="29">
        <v>5.9</v>
      </c>
      <c r="H180" s="29">
        <f t="shared" si="0"/>
        <v>1</v>
      </c>
      <c r="I180" s="34" t="s">
        <v>300</v>
      </c>
      <c r="J180" s="29"/>
      <c r="K180" s="31">
        <v>0.11109999999999999</v>
      </c>
      <c r="L180" s="29">
        <v>6.8167879536820908E-2</v>
      </c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4.3" customHeight="1" x14ac:dyDescent="0.25">
      <c r="A181" s="44" t="s">
        <v>301</v>
      </c>
      <c r="B181" s="26">
        <v>142100</v>
      </c>
      <c r="C181" s="29">
        <v>227600</v>
      </c>
      <c r="D181" s="29">
        <v>62.5</v>
      </c>
      <c r="E181" s="27">
        <v>14700</v>
      </c>
      <c r="F181" s="29">
        <v>156900</v>
      </c>
      <c r="G181" s="29">
        <v>9.4</v>
      </c>
      <c r="H181" s="29">
        <f t="shared" si="0"/>
        <v>1</v>
      </c>
      <c r="I181" s="34" t="s">
        <v>301</v>
      </c>
      <c r="J181" s="29"/>
      <c r="K181" s="31">
        <v>0.35910000000000003</v>
      </c>
      <c r="L181" s="29">
        <v>1.5923672750241015E-2</v>
      </c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4.3" customHeight="1" x14ac:dyDescent="0.25">
      <c r="A182" s="29" t="s">
        <v>302</v>
      </c>
      <c r="B182" s="26">
        <v>42400</v>
      </c>
      <c r="C182" s="29">
        <v>56600</v>
      </c>
      <c r="D182" s="29">
        <v>75</v>
      </c>
      <c r="E182" s="27">
        <v>2400</v>
      </c>
      <c r="F182" s="29">
        <v>44900</v>
      </c>
      <c r="G182" s="29">
        <v>5.5</v>
      </c>
      <c r="H182" s="29">
        <f t="shared" si="0"/>
        <v>1</v>
      </c>
      <c r="I182" s="34" t="s">
        <v>302</v>
      </c>
      <c r="J182" s="29"/>
      <c r="K182" s="31">
        <v>9.0900000000000009E-2</v>
      </c>
      <c r="L182" s="29">
        <v>1.6045661367778019E-2</v>
      </c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4.3" customHeight="1" x14ac:dyDescent="0.25">
      <c r="A183" s="29" t="s">
        <v>303</v>
      </c>
      <c r="B183" s="26">
        <v>157500</v>
      </c>
      <c r="C183" s="29">
        <v>207300</v>
      </c>
      <c r="D183" s="29">
        <v>76</v>
      </c>
      <c r="E183" s="27">
        <v>9700</v>
      </c>
      <c r="F183" s="29">
        <v>167200</v>
      </c>
      <c r="G183" s="29">
        <v>5.8</v>
      </c>
      <c r="H183" s="29">
        <f t="shared" si="0"/>
        <v>1</v>
      </c>
      <c r="I183" s="34" t="s">
        <v>303</v>
      </c>
      <c r="J183" s="29"/>
      <c r="K183" s="31">
        <v>0.34920000000000001</v>
      </c>
      <c r="L183" s="29">
        <v>1.9469689432997234E-2</v>
      </c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4.3" customHeight="1" x14ac:dyDescent="0.25">
      <c r="A184" s="29" t="s">
        <v>304</v>
      </c>
      <c r="B184" s="26">
        <v>50000</v>
      </c>
      <c r="C184" s="29">
        <v>62300</v>
      </c>
      <c r="D184" s="29">
        <v>80.3</v>
      </c>
      <c r="E184" s="27">
        <v>1900</v>
      </c>
      <c r="F184" s="29">
        <v>51900</v>
      </c>
      <c r="G184" s="29">
        <v>3.7</v>
      </c>
      <c r="H184" s="29">
        <f t="shared" si="0"/>
        <v>1</v>
      </c>
      <c r="I184" s="34" t="s">
        <v>304</v>
      </c>
      <c r="J184" s="29"/>
      <c r="K184" s="31">
        <v>3.9600000000000003E-2</v>
      </c>
      <c r="L184" s="29">
        <v>2.7652220154214306E-2</v>
      </c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4.3" customHeight="1" x14ac:dyDescent="0.25">
      <c r="A185" s="29" t="s">
        <v>305</v>
      </c>
      <c r="B185" s="26">
        <v>49100</v>
      </c>
      <c r="C185" s="29">
        <v>66300</v>
      </c>
      <c r="D185" s="29">
        <v>74.099999999999994</v>
      </c>
      <c r="E185" s="27">
        <v>2500</v>
      </c>
      <c r="F185" s="29">
        <v>51600</v>
      </c>
      <c r="G185" s="29">
        <v>4.8</v>
      </c>
      <c r="H185" s="29">
        <f t="shared" si="0"/>
        <v>1</v>
      </c>
      <c r="I185" s="34" t="s">
        <v>305</v>
      </c>
      <c r="J185" s="29"/>
      <c r="K185" s="31">
        <v>0.1474</v>
      </c>
      <c r="L185" s="29">
        <v>8.6911316776007493E-3</v>
      </c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4.3" customHeight="1" x14ac:dyDescent="0.25">
      <c r="A186" s="29" t="s">
        <v>306</v>
      </c>
      <c r="B186" s="26">
        <v>194500</v>
      </c>
      <c r="C186" s="29">
        <v>321600</v>
      </c>
      <c r="D186" s="29">
        <v>60.5</v>
      </c>
      <c r="E186" s="27">
        <v>16400</v>
      </c>
      <c r="F186" s="29">
        <v>210900</v>
      </c>
      <c r="G186" s="29">
        <v>7.8</v>
      </c>
      <c r="H186" s="29">
        <f t="shared" si="0"/>
        <v>1</v>
      </c>
      <c r="I186" s="34" t="s">
        <v>306</v>
      </c>
      <c r="J186" s="29"/>
      <c r="K186" s="31">
        <v>0.11090000000000001</v>
      </c>
      <c r="L186" s="29">
        <v>4.9107843866478235E-2</v>
      </c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4.3" customHeight="1" x14ac:dyDescent="0.25">
      <c r="A187" s="29" t="s">
        <v>307</v>
      </c>
      <c r="B187" s="26">
        <v>93900</v>
      </c>
      <c r="C187" s="29">
        <v>138600</v>
      </c>
      <c r="D187" s="29">
        <v>67.8</v>
      </c>
      <c r="E187" s="27">
        <v>6200</v>
      </c>
      <c r="F187" s="29">
        <v>100100</v>
      </c>
      <c r="G187" s="29">
        <v>6.1</v>
      </c>
      <c r="H187" s="29">
        <f t="shared" si="0"/>
        <v>1</v>
      </c>
      <c r="I187" s="34" t="s">
        <v>307</v>
      </c>
      <c r="J187" s="29"/>
      <c r="K187" s="31">
        <v>0.31460000000000005</v>
      </c>
      <c r="L187" s="29">
        <v>1.1169867742609307E-2</v>
      </c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4.3" customHeight="1" x14ac:dyDescent="0.25">
      <c r="A188" s="29" t="s">
        <v>308</v>
      </c>
      <c r="B188" s="26">
        <v>82600</v>
      </c>
      <c r="C188" s="29">
        <v>102000</v>
      </c>
      <c r="D188" s="29">
        <v>81</v>
      </c>
      <c r="E188" s="27">
        <v>3800</v>
      </c>
      <c r="F188" s="29">
        <v>86400</v>
      </c>
      <c r="G188" s="29">
        <v>4.5</v>
      </c>
      <c r="H188" s="29">
        <f t="shared" si="0"/>
        <v>1</v>
      </c>
      <c r="I188" s="34" t="s">
        <v>308</v>
      </c>
      <c r="J188" s="29"/>
      <c r="K188" s="31">
        <v>0.1615</v>
      </c>
      <c r="L188" s="29" t="s">
        <v>213</v>
      </c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4.3" customHeight="1" x14ac:dyDescent="0.25">
      <c r="A189" s="29" t="s">
        <v>309</v>
      </c>
      <c r="B189" s="26">
        <v>29200</v>
      </c>
      <c r="C189" s="29">
        <v>39000</v>
      </c>
      <c r="D189" s="29">
        <v>74.900000000000006</v>
      </c>
      <c r="E189" s="27" t="s">
        <v>63</v>
      </c>
      <c r="F189" s="29">
        <v>29200</v>
      </c>
      <c r="G189" s="29" t="s">
        <v>63</v>
      </c>
      <c r="H189" s="29">
        <f t="shared" si="0"/>
        <v>1</v>
      </c>
      <c r="I189" s="34" t="s">
        <v>309</v>
      </c>
      <c r="J189" s="29"/>
      <c r="K189" s="31">
        <v>6.3500000000000001E-2</v>
      </c>
      <c r="L189" s="29">
        <v>1.7718554379732708E-2</v>
      </c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4.3" customHeight="1" x14ac:dyDescent="0.25">
      <c r="A190" s="29" t="s">
        <v>310</v>
      </c>
      <c r="B190" s="26">
        <v>31200</v>
      </c>
      <c r="C190" s="29">
        <v>41600</v>
      </c>
      <c r="D190" s="29">
        <v>75</v>
      </c>
      <c r="E190" s="27" t="s">
        <v>63</v>
      </c>
      <c r="F190" s="29">
        <v>31800</v>
      </c>
      <c r="G190" s="29" t="s">
        <v>63</v>
      </c>
      <c r="H190" s="29">
        <f t="shared" si="0"/>
        <v>1</v>
      </c>
      <c r="I190" s="34" t="s">
        <v>310</v>
      </c>
      <c r="J190" s="29"/>
      <c r="K190" s="31">
        <v>5.4100000000000002E-2</v>
      </c>
      <c r="L190" s="29">
        <v>3.9768258795155456E-2</v>
      </c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4.3" customHeight="1" x14ac:dyDescent="0.25">
      <c r="A191" s="29" t="s">
        <v>311</v>
      </c>
      <c r="B191" s="26">
        <v>231000</v>
      </c>
      <c r="C191" s="29">
        <v>368100</v>
      </c>
      <c r="D191" s="29">
        <v>62.8</v>
      </c>
      <c r="E191" s="27">
        <v>20500</v>
      </c>
      <c r="F191" s="29">
        <v>251500</v>
      </c>
      <c r="G191" s="29">
        <v>8.1999999999999993</v>
      </c>
      <c r="H191" s="29">
        <f t="shared" si="0"/>
        <v>1</v>
      </c>
      <c r="I191" s="34" t="s">
        <v>311</v>
      </c>
      <c r="J191" s="29"/>
      <c r="K191" s="31">
        <v>0.26489999999999997</v>
      </c>
      <c r="L191" s="29">
        <v>5.7469292527276474E-3</v>
      </c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4.3" customHeight="1" x14ac:dyDescent="0.25">
      <c r="A192" s="29" t="s">
        <v>312</v>
      </c>
      <c r="B192" s="26">
        <v>52800</v>
      </c>
      <c r="C192" s="29">
        <v>65700</v>
      </c>
      <c r="D192" s="29">
        <v>80.2</v>
      </c>
      <c r="E192" s="27" t="s">
        <v>63</v>
      </c>
      <c r="F192" s="29">
        <v>53700</v>
      </c>
      <c r="G192" s="29" t="s">
        <v>63</v>
      </c>
      <c r="H192" s="29">
        <f t="shared" si="0"/>
        <v>1</v>
      </c>
      <c r="I192" s="34" t="s">
        <v>312</v>
      </c>
      <c r="J192" s="29"/>
      <c r="K192" s="31">
        <v>0.10479999999999999</v>
      </c>
      <c r="L192" s="29">
        <v>3.9421567356580103E-2</v>
      </c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4.3" customHeight="1" x14ac:dyDescent="0.25">
      <c r="A193" s="29" t="s">
        <v>313</v>
      </c>
      <c r="B193" s="26">
        <v>123800</v>
      </c>
      <c r="C193" s="29">
        <v>177400</v>
      </c>
      <c r="D193" s="29">
        <v>69.8</v>
      </c>
      <c r="E193" s="27">
        <v>12600</v>
      </c>
      <c r="F193" s="29">
        <v>136400</v>
      </c>
      <c r="G193" s="29">
        <v>9.3000000000000007</v>
      </c>
      <c r="H193" s="29">
        <f t="shared" si="0"/>
        <v>1</v>
      </c>
      <c r="I193" s="34" t="s">
        <v>313</v>
      </c>
      <c r="J193" s="29"/>
      <c r="K193" s="31">
        <v>0.1022</v>
      </c>
      <c r="L193" s="29">
        <v>6.2689323376476118E-3</v>
      </c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4.3" customHeight="1" x14ac:dyDescent="0.25">
      <c r="A194" s="29" t="s">
        <v>314</v>
      </c>
      <c r="B194" s="26">
        <v>24500</v>
      </c>
      <c r="C194" s="29">
        <v>31300</v>
      </c>
      <c r="D194" s="29">
        <v>78.400000000000006</v>
      </c>
      <c r="E194" s="27">
        <v>1300</v>
      </c>
      <c r="F194" s="29">
        <v>25800</v>
      </c>
      <c r="G194" s="29">
        <v>5</v>
      </c>
      <c r="H194" s="29">
        <f t="shared" si="0"/>
        <v>1</v>
      </c>
      <c r="I194" s="34" t="s">
        <v>314</v>
      </c>
      <c r="J194" s="29"/>
      <c r="K194" s="31">
        <v>7.8400000000000011E-2</v>
      </c>
      <c r="L194" s="29" t="s">
        <v>213</v>
      </c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4.3" customHeight="1" x14ac:dyDescent="0.25">
      <c r="A195" s="29" t="s">
        <v>315</v>
      </c>
      <c r="B195" s="26">
        <v>50100</v>
      </c>
      <c r="C195" s="29">
        <v>66100</v>
      </c>
      <c r="D195" s="29">
        <v>75.8</v>
      </c>
      <c r="E195" s="27">
        <v>1800</v>
      </c>
      <c r="F195" s="29">
        <v>51900</v>
      </c>
      <c r="G195" s="29">
        <v>3.5</v>
      </c>
      <c r="H195" s="29">
        <f t="shared" si="0"/>
        <v>1</v>
      </c>
      <c r="I195" s="34" t="s">
        <v>315</v>
      </c>
      <c r="J195" s="29"/>
      <c r="K195" s="31">
        <v>7.4099999999999999E-2</v>
      </c>
      <c r="L195" s="29">
        <v>2.1315698296250546E-2</v>
      </c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4.3" customHeight="1" x14ac:dyDescent="0.25">
      <c r="A196" s="29" t="s">
        <v>316</v>
      </c>
      <c r="B196" s="26">
        <v>24400</v>
      </c>
      <c r="C196" s="29">
        <v>37000</v>
      </c>
      <c r="D196" s="29">
        <v>65.900000000000006</v>
      </c>
      <c r="E196" s="27">
        <v>2200</v>
      </c>
      <c r="F196" s="29">
        <v>26500</v>
      </c>
      <c r="G196" s="29">
        <v>8.1</v>
      </c>
      <c r="H196" s="29">
        <f t="shared" si="0"/>
        <v>1</v>
      </c>
      <c r="I196" s="34" t="s">
        <v>316</v>
      </c>
      <c r="J196" s="29"/>
      <c r="K196" s="31">
        <v>5.0799999999999998E-2</v>
      </c>
      <c r="L196" s="29" t="s">
        <v>213</v>
      </c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4.3" customHeight="1" x14ac:dyDescent="0.25">
      <c r="A197" s="29" t="s">
        <v>317</v>
      </c>
      <c r="B197" s="26">
        <v>108000</v>
      </c>
      <c r="C197" s="29">
        <v>137000</v>
      </c>
      <c r="D197" s="29">
        <v>78.8</v>
      </c>
      <c r="E197" s="27">
        <v>5100</v>
      </c>
      <c r="F197" s="29">
        <v>113000</v>
      </c>
      <c r="G197" s="29">
        <v>4.5</v>
      </c>
      <c r="H197" s="29">
        <f t="shared" si="0"/>
        <v>1</v>
      </c>
      <c r="I197" s="34" t="s">
        <v>317</v>
      </c>
      <c r="J197" s="29"/>
      <c r="K197" s="31">
        <v>0.37439999999999996</v>
      </c>
      <c r="L197" s="29">
        <v>2.2239107018073852E-2</v>
      </c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4.3" customHeight="1" x14ac:dyDescent="0.25">
      <c r="A198" s="29" t="s">
        <v>318</v>
      </c>
      <c r="B198" s="26">
        <v>39100</v>
      </c>
      <c r="C198" s="29">
        <v>47800</v>
      </c>
      <c r="D198" s="29">
        <v>81.8</v>
      </c>
      <c r="E198" s="27" t="s">
        <v>63</v>
      </c>
      <c r="F198" s="29">
        <v>40100</v>
      </c>
      <c r="G198" s="29" t="s">
        <v>63</v>
      </c>
      <c r="H198" s="29">
        <f t="shared" si="0"/>
        <v>1</v>
      </c>
      <c r="I198" s="34" t="s">
        <v>318</v>
      </c>
      <c r="J198" s="29"/>
      <c r="K198" s="31">
        <v>5.0599999999999999E-2</v>
      </c>
      <c r="L198" s="29" t="s">
        <v>213</v>
      </c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4.3" customHeight="1" x14ac:dyDescent="0.25">
      <c r="A199" s="29" t="s">
        <v>319</v>
      </c>
      <c r="B199" s="26">
        <v>46800</v>
      </c>
      <c r="C199" s="29">
        <v>58700</v>
      </c>
      <c r="D199" s="29">
        <v>79.7</v>
      </c>
      <c r="E199" s="27" t="s">
        <v>63</v>
      </c>
      <c r="F199" s="29">
        <v>46800</v>
      </c>
      <c r="G199" s="29" t="s">
        <v>63</v>
      </c>
      <c r="H199" s="29">
        <f t="shared" si="0"/>
        <v>1</v>
      </c>
      <c r="I199" s="34" t="s">
        <v>319</v>
      </c>
      <c r="J199" s="29"/>
      <c r="K199" s="31">
        <v>3.0300000000000001E-2</v>
      </c>
      <c r="L199" s="29">
        <v>2.9276050972923091E-2</v>
      </c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4.3" customHeight="1" x14ac:dyDescent="0.25">
      <c r="A200" s="29" t="s">
        <v>320</v>
      </c>
      <c r="B200" s="26">
        <v>71100</v>
      </c>
      <c r="C200" s="29">
        <v>88000</v>
      </c>
      <c r="D200" s="29">
        <v>80.7</v>
      </c>
      <c r="E200" s="27">
        <v>1300</v>
      </c>
      <c r="F200" s="29">
        <v>72300</v>
      </c>
      <c r="G200" s="29">
        <v>1.8</v>
      </c>
      <c r="H200" s="29">
        <f t="shared" si="0"/>
        <v>1</v>
      </c>
      <c r="I200" s="34" t="s">
        <v>320</v>
      </c>
      <c r="J200" s="29"/>
      <c r="K200" s="31">
        <v>7.690000000000001E-2</v>
      </c>
      <c r="L200" s="29">
        <v>4.9102020121153901E-3</v>
      </c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4.3" customHeight="1" x14ac:dyDescent="0.25">
      <c r="A201" s="29" t="s">
        <v>321</v>
      </c>
      <c r="B201" s="26">
        <v>56300</v>
      </c>
      <c r="C201" s="29">
        <v>88600</v>
      </c>
      <c r="D201" s="29">
        <v>63.5</v>
      </c>
      <c r="E201" s="27">
        <v>7800</v>
      </c>
      <c r="F201" s="29">
        <v>64000</v>
      </c>
      <c r="G201" s="29">
        <v>12.1</v>
      </c>
      <c r="H201" s="29">
        <f t="shared" si="0"/>
        <v>1</v>
      </c>
      <c r="I201" s="34" t="s">
        <v>321</v>
      </c>
      <c r="J201" s="29"/>
      <c r="K201" s="31">
        <v>9.4200000000000006E-2</v>
      </c>
      <c r="L201" s="29">
        <v>6.8698215238935179E-3</v>
      </c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4.3" customHeight="1" x14ac:dyDescent="0.25">
      <c r="A202" s="29" t="s">
        <v>506</v>
      </c>
      <c r="B202" s="26">
        <v>40500</v>
      </c>
      <c r="C202" s="29">
        <v>53900</v>
      </c>
      <c r="D202" s="29">
        <v>75.099999999999994</v>
      </c>
      <c r="E202" s="27">
        <v>1800</v>
      </c>
      <c r="F202" s="29">
        <v>42300</v>
      </c>
      <c r="G202" s="29">
        <v>4.3</v>
      </c>
      <c r="H202" s="29">
        <f t="shared" si="0"/>
        <v>1</v>
      </c>
      <c r="I202" s="34" t="s">
        <v>506</v>
      </c>
      <c r="J202" s="29"/>
      <c r="K202" s="31">
        <v>4.65E-2</v>
      </c>
      <c r="L202" s="29">
        <v>3.6051169746821918E-2</v>
      </c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4.3" customHeight="1" x14ac:dyDescent="0.25">
      <c r="A203" s="29" t="s">
        <v>322</v>
      </c>
      <c r="B203" s="26">
        <v>128900</v>
      </c>
      <c r="C203" s="29">
        <v>167200</v>
      </c>
      <c r="D203" s="29">
        <v>77.099999999999994</v>
      </c>
      <c r="E203" s="27">
        <v>6800</v>
      </c>
      <c r="F203" s="29">
        <v>135800</v>
      </c>
      <c r="G203" s="29">
        <v>5</v>
      </c>
      <c r="H203" s="29">
        <f t="shared" si="0"/>
        <v>1</v>
      </c>
      <c r="I203" s="34" t="s">
        <v>322</v>
      </c>
      <c r="J203" s="29"/>
      <c r="K203" s="31">
        <v>0.19919999999999999</v>
      </c>
      <c r="L203" s="29">
        <v>1.5230537508711194E-2</v>
      </c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4.3" customHeight="1" x14ac:dyDescent="0.25">
      <c r="A204" s="29" t="s">
        <v>323</v>
      </c>
      <c r="B204" s="26">
        <v>38700</v>
      </c>
      <c r="C204" s="29">
        <v>49900</v>
      </c>
      <c r="D204" s="29">
        <v>77.599999999999994</v>
      </c>
      <c r="E204" s="27">
        <v>2100</v>
      </c>
      <c r="F204" s="29">
        <v>40800</v>
      </c>
      <c r="G204" s="29">
        <v>5.0999999999999996</v>
      </c>
      <c r="H204" s="29">
        <f t="shared" si="0"/>
        <v>1</v>
      </c>
      <c r="I204" s="34" t="s">
        <v>323</v>
      </c>
      <c r="J204" s="29"/>
      <c r="K204" s="31">
        <v>0.10590000000000001</v>
      </c>
      <c r="L204" s="29">
        <v>5.7307507603649756E-3</v>
      </c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4.3" customHeight="1" x14ac:dyDescent="0.25">
      <c r="A205" s="29" t="s">
        <v>324</v>
      </c>
      <c r="B205" s="26">
        <v>42800</v>
      </c>
      <c r="C205" s="29">
        <v>54900</v>
      </c>
      <c r="D205" s="29">
        <v>78.099999999999994</v>
      </c>
      <c r="E205" s="27">
        <v>1500</v>
      </c>
      <c r="F205" s="29">
        <v>44300</v>
      </c>
      <c r="G205" s="29">
        <v>3.3</v>
      </c>
      <c r="H205" s="29">
        <f t="shared" si="0"/>
        <v>1</v>
      </c>
      <c r="I205" s="34" t="s">
        <v>324</v>
      </c>
      <c r="J205" s="29"/>
      <c r="K205" s="31">
        <v>4.3999999999999997E-2</v>
      </c>
      <c r="L205" s="29">
        <v>8.5688267872870861E-3</v>
      </c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4.3" customHeight="1" x14ac:dyDescent="0.25">
      <c r="A206" s="29" t="s">
        <v>507</v>
      </c>
      <c r="B206" s="26">
        <v>42500</v>
      </c>
      <c r="C206" s="29">
        <v>57900</v>
      </c>
      <c r="D206" s="29">
        <v>73.400000000000006</v>
      </c>
      <c r="E206" s="27">
        <v>1900</v>
      </c>
      <c r="F206" s="29">
        <v>44400</v>
      </c>
      <c r="G206" s="29">
        <v>4.2</v>
      </c>
      <c r="H206" s="29">
        <f t="shared" si="0"/>
        <v>1</v>
      </c>
      <c r="I206" s="34" t="s">
        <v>507</v>
      </c>
      <c r="J206" s="29"/>
      <c r="K206" s="31">
        <v>4.2999999999999997E-2</v>
      </c>
      <c r="L206" s="29">
        <v>5.7368519358539901E-3</v>
      </c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4.3" customHeight="1" x14ac:dyDescent="0.25">
      <c r="A207" s="29" t="s">
        <v>325</v>
      </c>
      <c r="B207" s="26">
        <v>57200</v>
      </c>
      <c r="C207" s="29">
        <v>87400</v>
      </c>
      <c r="D207" s="29">
        <v>65.5</v>
      </c>
      <c r="E207" s="27">
        <v>4300</v>
      </c>
      <c r="F207" s="29">
        <v>61500</v>
      </c>
      <c r="G207" s="29">
        <v>7</v>
      </c>
      <c r="H207" s="29">
        <f t="shared" si="0"/>
        <v>1</v>
      </c>
      <c r="I207" s="34" t="s">
        <v>325</v>
      </c>
      <c r="J207" s="29"/>
      <c r="K207" s="31">
        <v>2.1399999999999999E-2</v>
      </c>
      <c r="L207" s="29">
        <v>4.9332538389948812E-2</v>
      </c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4.3" customHeight="1" x14ac:dyDescent="0.25">
      <c r="A208" s="29" t="s">
        <v>326</v>
      </c>
      <c r="B208" s="26">
        <v>78400</v>
      </c>
      <c r="C208" s="29">
        <v>100700</v>
      </c>
      <c r="D208" s="29">
        <v>77.8</v>
      </c>
      <c r="E208" s="27">
        <v>3600</v>
      </c>
      <c r="F208" s="29">
        <v>82000</v>
      </c>
      <c r="G208" s="29">
        <v>4.4000000000000004</v>
      </c>
      <c r="H208" s="29">
        <f t="shared" si="0"/>
        <v>1</v>
      </c>
      <c r="I208" s="34" t="s">
        <v>326</v>
      </c>
      <c r="J208" s="29"/>
      <c r="K208" s="31">
        <v>3.39E-2</v>
      </c>
      <c r="L208" s="29">
        <v>6.2733383121732636E-3</v>
      </c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4.3" customHeight="1" x14ac:dyDescent="0.25">
      <c r="A209" s="29" t="s">
        <v>327</v>
      </c>
      <c r="B209" s="26">
        <v>50400</v>
      </c>
      <c r="C209" s="29">
        <v>72800</v>
      </c>
      <c r="D209" s="29">
        <v>69.2</v>
      </c>
      <c r="E209" s="27" t="s">
        <v>63</v>
      </c>
      <c r="F209" s="29">
        <v>51000</v>
      </c>
      <c r="G209" s="29" t="s">
        <v>63</v>
      </c>
      <c r="H209" s="29">
        <f t="shared" si="0"/>
        <v>1</v>
      </c>
      <c r="I209" s="34" t="s">
        <v>327</v>
      </c>
      <c r="J209" s="29"/>
      <c r="K209" s="31">
        <v>5.1299999999999998E-2</v>
      </c>
      <c r="L209" s="29">
        <v>4.1088246732385314E-3</v>
      </c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4.3" customHeight="1" x14ac:dyDescent="0.25">
      <c r="A210" s="29" t="s">
        <v>328</v>
      </c>
      <c r="B210" s="26">
        <v>130000</v>
      </c>
      <c r="C210" s="29">
        <v>199700</v>
      </c>
      <c r="D210" s="29">
        <v>65.099999999999994</v>
      </c>
      <c r="E210" s="27">
        <v>13200</v>
      </c>
      <c r="F210" s="29">
        <v>143200</v>
      </c>
      <c r="G210" s="29">
        <v>9.1999999999999993</v>
      </c>
      <c r="H210" s="29">
        <f t="shared" si="0"/>
        <v>1</v>
      </c>
      <c r="I210" s="34" t="s">
        <v>328</v>
      </c>
      <c r="J210" s="29"/>
      <c r="K210" s="31">
        <v>0.13789999999999999</v>
      </c>
      <c r="L210" s="29">
        <v>9.1025249612718667E-3</v>
      </c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4.3" customHeight="1" x14ac:dyDescent="0.25">
      <c r="A211" s="29" t="s">
        <v>330</v>
      </c>
      <c r="B211" s="26">
        <v>60500</v>
      </c>
      <c r="C211" s="29">
        <v>79500</v>
      </c>
      <c r="D211" s="29">
        <v>76</v>
      </c>
      <c r="E211" s="27">
        <v>1500</v>
      </c>
      <c r="F211" s="29">
        <v>61900</v>
      </c>
      <c r="G211" s="29">
        <v>2.4</v>
      </c>
      <c r="H211" s="29">
        <f t="shared" si="0"/>
        <v>1</v>
      </c>
      <c r="I211" s="34" t="s">
        <v>330</v>
      </c>
      <c r="J211" s="29"/>
      <c r="K211" s="31">
        <v>3.9700000000000006E-2</v>
      </c>
      <c r="L211" s="29">
        <v>1.4754079897284573E-2</v>
      </c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4.3" customHeight="1" x14ac:dyDescent="0.25">
      <c r="A212" s="29" t="s">
        <v>331</v>
      </c>
      <c r="B212" s="26">
        <v>152700</v>
      </c>
      <c r="C212" s="29">
        <v>230500</v>
      </c>
      <c r="D212" s="29">
        <v>66.3</v>
      </c>
      <c r="E212" s="27">
        <v>14900</v>
      </c>
      <c r="F212" s="29">
        <v>167700</v>
      </c>
      <c r="G212" s="29">
        <v>8.9</v>
      </c>
      <c r="H212" s="29">
        <f t="shared" si="0"/>
        <v>1</v>
      </c>
      <c r="I212" s="34" t="s">
        <v>331</v>
      </c>
      <c r="J212" s="29"/>
      <c r="K212" s="31">
        <v>0.54100000000000004</v>
      </c>
      <c r="L212" s="29">
        <v>4.3818809223859344E-3</v>
      </c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4.3" customHeight="1" x14ac:dyDescent="0.25">
      <c r="A213" s="29" t="s">
        <v>332</v>
      </c>
      <c r="B213" s="26">
        <v>63000</v>
      </c>
      <c r="C213" s="29">
        <v>91400</v>
      </c>
      <c r="D213" s="29">
        <v>68.900000000000006</v>
      </c>
      <c r="E213" s="27">
        <v>4600</v>
      </c>
      <c r="F213" s="29">
        <v>67600</v>
      </c>
      <c r="G213" s="29">
        <v>6.8</v>
      </c>
      <c r="H213" s="29">
        <f t="shared" si="0"/>
        <v>1</v>
      </c>
      <c r="I213" s="34" t="s">
        <v>332</v>
      </c>
      <c r="J213" s="29"/>
      <c r="K213" s="31">
        <v>8.8999999999999996E-2</v>
      </c>
      <c r="L213" s="29">
        <v>2.9315091249970334E-2</v>
      </c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4.3" customHeight="1" x14ac:dyDescent="0.25">
      <c r="A214" s="29" t="s">
        <v>508</v>
      </c>
      <c r="B214" s="26">
        <v>53400</v>
      </c>
      <c r="C214" s="29">
        <v>83500</v>
      </c>
      <c r="D214" s="29">
        <v>63.9</v>
      </c>
      <c r="E214" s="27">
        <v>6500</v>
      </c>
      <c r="F214" s="29">
        <v>59900</v>
      </c>
      <c r="G214" s="29">
        <v>10.9</v>
      </c>
      <c r="H214" s="29">
        <f t="shared" si="0"/>
        <v>1</v>
      </c>
      <c r="I214" s="34" t="s">
        <v>508</v>
      </c>
      <c r="J214" s="29"/>
      <c r="K214" s="31">
        <v>1.49E-2</v>
      </c>
      <c r="L214" s="29">
        <v>2.9574525991109498E-3</v>
      </c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4.3" customHeight="1" x14ac:dyDescent="0.25">
      <c r="A215" s="29" t="s">
        <v>333</v>
      </c>
      <c r="B215" s="26">
        <v>44200</v>
      </c>
      <c r="C215" s="29">
        <v>56000</v>
      </c>
      <c r="D215" s="29">
        <v>78.900000000000006</v>
      </c>
      <c r="E215" s="27">
        <v>1300</v>
      </c>
      <c r="F215" s="29">
        <v>45500</v>
      </c>
      <c r="G215" s="29">
        <v>2.9</v>
      </c>
      <c r="H215" s="29">
        <f t="shared" si="0"/>
        <v>1</v>
      </c>
      <c r="I215" s="34" t="s">
        <v>333</v>
      </c>
      <c r="J215" s="29"/>
      <c r="K215" s="31">
        <v>6.5200000000000008E-2</v>
      </c>
      <c r="L215" s="29">
        <v>5.2500041932940838E-3</v>
      </c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4.3" customHeight="1" x14ac:dyDescent="0.25">
      <c r="A216" s="29" t="s">
        <v>334</v>
      </c>
      <c r="B216" s="26">
        <v>31200</v>
      </c>
      <c r="C216" s="29">
        <v>38800</v>
      </c>
      <c r="D216" s="29">
        <v>80.3</v>
      </c>
      <c r="E216" s="27">
        <v>1400</v>
      </c>
      <c r="F216" s="29">
        <v>32500</v>
      </c>
      <c r="G216" s="29">
        <v>4.2</v>
      </c>
      <c r="H216" s="29">
        <f t="shared" si="0"/>
        <v>1</v>
      </c>
      <c r="I216" s="34" t="s">
        <v>334</v>
      </c>
      <c r="J216" s="29"/>
      <c r="K216" s="31">
        <v>7.3499999999999996E-2</v>
      </c>
      <c r="L216" s="29" t="s">
        <v>213</v>
      </c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4.3" customHeight="1" x14ac:dyDescent="0.25">
      <c r="A217" s="29" t="s">
        <v>335</v>
      </c>
      <c r="B217" s="26">
        <v>47100</v>
      </c>
      <c r="C217" s="29">
        <v>61000</v>
      </c>
      <c r="D217" s="29">
        <v>77.3</v>
      </c>
      <c r="E217" s="27">
        <v>1900</v>
      </c>
      <c r="F217" s="29">
        <v>49000</v>
      </c>
      <c r="G217" s="29">
        <v>3.8</v>
      </c>
      <c r="H217" s="29">
        <f t="shared" si="0"/>
        <v>1</v>
      </c>
      <c r="I217" s="34" t="s">
        <v>335</v>
      </c>
      <c r="J217" s="29"/>
      <c r="K217" s="31" t="s">
        <v>213</v>
      </c>
      <c r="L217" s="29">
        <v>1.7972926857012855E-3</v>
      </c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4.3" customHeight="1" x14ac:dyDescent="0.25">
      <c r="A218" s="29" t="s">
        <v>336</v>
      </c>
      <c r="B218" s="26">
        <v>70300</v>
      </c>
      <c r="C218" s="29">
        <v>99100</v>
      </c>
      <c r="D218" s="29">
        <v>71</v>
      </c>
      <c r="E218" s="27">
        <v>6100</v>
      </c>
      <c r="F218" s="29">
        <v>76500</v>
      </c>
      <c r="G218" s="29">
        <v>8</v>
      </c>
      <c r="H218" s="29">
        <f t="shared" si="0"/>
        <v>1</v>
      </c>
      <c r="I218" s="34" t="s">
        <v>336</v>
      </c>
      <c r="J218" s="29"/>
      <c r="K218" s="31">
        <v>5.0599999999999999E-2</v>
      </c>
      <c r="L218" s="29">
        <v>7.4603174603174605E-3</v>
      </c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4.3" customHeight="1" x14ac:dyDescent="0.25">
      <c r="A219" s="29" t="s">
        <v>337</v>
      </c>
      <c r="B219" s="26">
        <v>66300</v>
      </c>
      <c r="C219" s="29">
        <v>80800</v>
      </c>
      <c r="D219" s="29">
        <v>82.1</v>
      </c>
      <c r="E219" s="27">
        <v>3200</v>
      </c>
      <c r="F219" s="29">
        <v>69500</v>
      </c>
      <c r="G219" s="29">
        <v>4.5999999999999996</v>
      </c>
      <c r="H219" s="29">
        <f t="shared" si="0"/>
        <v>1</v>
      </c>
      <c r="I219" s="34" t="s">
        <v>337</v>
      </c>
      <c r="J219" s="29"/>
      <c r="K219" s="31">
        <v>5.3399999999999996E-2</v>
      </c>
      <c r="L219" s="29">
        <v>9.1998229207016762E-3</v>
      </c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4.3" customHeight="1" x14ac:dyDescent="0.25">
      <c r="A220" s="29" t="s">
        <v>339</v>
      </c>
      <c r="B220" s="26">
        <v>53100</v>
      </c>
      <c r="C220" s="29">
        <v>67700</v>
      </c>
      <c r="D220" s="29">
        <v>78.400000000000006</v>
      </c>
      <c r="E220" s="27">
        <v>2600</v>
      </c>
      <c r="F220" s="29">
        <v>55700</v>
      </c>
      <c r="G220" s="29">
        <v>4.7</v>
      </c>
      <c r="H220" s="29">
        <f t="shared" si="0"/>
        <v>1</v>
      </c>
      <c r="I220" s="34" t="s">
        <v>339</v>
      </c>
      <c r="J220" s="29"/>
      <c r="K220" s="31">
        <v>4.5499999999999999E-2</v>
      </c>
      <c r="L220" s="29">
        <v>1.9716481980632923E-2</v>
      </c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4.3" customHeight="1" x14ac:dyDescent="0.25">
      <c r="A221" s="29" t="s">
        <v>509</v>
      </c>
      <c r="B221" s="26">
        <v>156800</v>
      </c>
      <c r="C221" s="29">
        <v>219500</v>
      </c>
      <c r="D221" s="29">
        <v>71.400000000000006</v>
      </c>
      <c r="E221" s="27">
        <v>12200</v>
      </c>
      <c r="F221" s="29">
        <v>169000</v>
      </c>
      <c r="G221" s="29">
        <v>7.2</v>
      </c>
      <c r="H221" s="29">
        <f t="shared" si="0"/>
        <v>1</v>
      </c>
      <c r="I221" s="34" t="s">
        <v>509</v>
      </c>
      <c r="J221" s="29"/>
      <c r="K221" s="31">
        <v>4.1700000000000001E-2</v>
      </c>
      <c r="L221" s="29">
        <v>5.7553778745946483E-3</v>
      </c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4.3" customHeight="1" x14ac:dyDescent="0.25">
      <c r="A222" s="29" t="s">
        <v>340</v>
      </c>
      <c r="B222" s="26">
        <v>74500</v>
      </c>
      <c r="C222" s="29">
        <v>103900</v>
      </c>
      <c r="D222" s="29">
        <v>71.7</v>
      </c>
      <c r="E222" s="27">
        <v>3200</v>
      </c>
      <c r="F222" s="29">
        <v>77700</v>
      </c>
      <c r="G222" s="29">
        <v>4.0999999999999996</v>
      </c>
      <c r="H222" s="29">
        <f t="shared" si="0"/>
        <v>1</v>
      </c>
      <c r="I222" s="34" t="s">
        <v>340</v>
      </c>
      <c r="J222" s="29"/>
      <c r="K222" s="31">
        <v>5.9499999999999997E-2</v>
      </c>
      <c r="L222" s="29">
        <v>0.1116901788121125</v>
      </c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4.3" customHeight="1" x14ac:dyDescent="0.25">
      <c r="A223" s="29" t="s">
        <v>341</v>
      </c>
      <c r="B223" s="26">
        <v>39400</v>
      </c>
      <c r="C223" s="29">
        <v>55400</v>
      </c>
      <c r="D223" s="29">
        <v>71</v>
      </c>
      <c r="E223" s="27" t="s">
        <v>63</v>
      </c>
      <c r="F223" s="29">
        <v>40200</v>
      </c>
      <c r="G223" s="29" t="s">
        <v>63</v>
      </c>
      <c r="H223" s="29">
        <f t="shared" si="0"/>
        <v>1</v>
      </c>
      <c r="I223" s="34" t="s">
        <v>341</v>
      </c>
      <c r="J223" s="29"/>
      <c r="K223" s="31">
        <v>3.9600000000000003E-2</v>
      </c>
      <c r="L223" s="29">
        <v>1.2829959689653678E-2</v>
      </c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4.3" customHeight="1" x14ac:dyDescent="0.25">
      <c r="A224" s="29" t="s">
        <v>342</v>
      </c>
      <c r="B224" s="26">
        <v>96100</v>
      </c>
      <c r="C224" s="29">
        <v>122200</v>
      </c>
      <c r="D224" s="29">
        <v>78.7</v>
      </c>
      <c r="E224" s="27">
        <v>3600</v>
      </c>
      <c r="F224" s="29">
        <v>99700</v>
      </c>
      <c r="G224" s="29">
        <v>3.6</v>
      </c>
      <c r="H224" s="29">
        <f t="shared" si="0"/>
        <v>1</v>
      </c>
      <c r="I224" s="34" t="s">
        <v>342</v>
      </c>
      <c r="J224" s="29"/>
      <c r="K224" s="31">
        <v>6.2799999999999995E-2</v>
      </c>
      <c r="L224" s="29" t="s">
        <v>213</v>
      </c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4.3" customHeight="1" x14ac:dyDescent="0.25">
      <c r="A225" s="29" t="s">
        <v>343</v>
      </c>
      <c r="B225" s="26">
        <v>96900</v>
      </c>
      <c r="C225" s="29">
        <v>127700</v>
      </c>
      <c r="D225" s="29">
        <v>75.900000000000006</v>
      </c>
      <c r="E225" s="27">
        <v>6000</v>
      </c>
      <c r="F225" s="29">
        <v>102900</v>
      </c>
      <c r="G225" s="29">
        <v>5.8</v>
      </c>
      <c r="H225" s="29">
        <f t="shared" si="0"/>
        <v>1</v>
      </c>
      <c r="I225" s="34" t="s">
        <v>343</v>
      </c>
      <c r="J225" s="29"/>
      <c r="K225" s="31">
        <v>5.45E-2</v>
      </c>
      <c r="L225" s="29" t="s">
        <v>213</v>
      </c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4.3" customHeight="1" x14ac:dyDescent="0.25">
      <c r="A226" s="29" t="s">
        <v>344</v>
      </c>
      <c r="B226" s="26">
        <v>30900</v>
      </c>
      <c r="C226" s="29">
        <v>39300</v>
      </c>
      <c r="D226" s="29">
        <v>78.599999999999994</v>
      </c>
      <c r="E226" s="27" t="s">
        <v>63</v>
      </c>
      <c r="F226" s="29">
        <v>30900</v>
      </c>
      <c r="G226" s="29" t="s">
        <v>63</v>
      </c>
      <c r="H226" s="29">
        <f t="shared" si="0"/>
        <v>1</v>
      </c>
      <c r="I226" s="34" t="s">
        <v>344</v>
      </c>
      <c r="J226" s="29"/>
      <c r="K226" s="31">
        <v>4.8399999999999999E-2</v>
      </c>
      <c r="L226" s="29">
        <v>2.1873254003162111E-3</v>
      </c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4.3" customHeight="1" x14ac:dyDescent="0.25">
      <c r="A227" s="29" t="s">
        <v>345</v>
      </c>
      <c r="B227" s="26">
        <v>48800</v>
      </c>
      <c r="C227" s="29">
        <v>59800</v>
      </c>
      <c r="D227" s="29">
        <v>81.5</v>
      </c>
      <c r="E227" s="27">
        <v>1800</v>
      </c>
      <c r="F227" s="29">
        <v>50500</v>
      </c>
      <c r="G227" s="29">
        <v>3.5</v>
      </c>
      <c r="H227" s="29">
        <f t="shared" si="0"/>
        <v>1</v>
      </c>
      <c r="I227" s="34" t="s">
        <v>345</v>
      </c>
      <c r="J227" s="29"/>
      <c r="K227" s="31">
        <v>6.25E-2</v>
      </c>
      <c r="L227" s="29">
        <v>6.2577312086152951E-3</v>
      </c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4.3" customHeight="1" x14ac:dyDescent="0.25">
      <c r="A228" s="29" t="s">
        <v>346</v>
      </c>
      <c r="B228" s="26">
        <v>114000</v>
      </c>
      <c r="C228" s="29">
        <v>142200</v>
      </c>
      <c r="D228" s="29">
        <v>80.2</v>
      </c>
      <c r="E228" s="27">
        <v>2000</v>
      </c>
      <c r="F228" s="29">
        <v>116000</v>
      </c>
      <c r="G228" s="29">
        <v>1.7</v>
      </c>
      <c r="H228" s="29">
        <f t="shared" si="0"/>
        <v>1</v>
      </c>
      <c r="I228" s="34" t="s">
        <v>346</v>
      </c>
      <c r="J228" s="29"/>
      <c r="K228" s="31">
        <v>0.15</v>
      </c>
      <c r="L228" s="29">
        <v>7.2228416307140433E-3</v>
      </c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4.3" customHeight="1" x14ac:dyDescent="0.25">
      <c r="A229" s="29" t="s">
        <v>347</v>
      </c>
      <c r="B229" s="26">
        <v>139700</v>
      </c>
      <c r="C229" s="29">
        <v>188700</v>
      </c>
      <c r="D229" s="29">
        <v>74</v>
      </c>
      <c r="E229" s="27">
        <v>8500</v>
      </c>
      <c r="F229" s="29">
        <v>148200</v>
      </c>
      <c r="G229" s="29">
        <v>5.7</v>
      </c>
      <c r="H229" s="29">
        <f t="shared" si="0"/>
        <v>1</v>
      </c>
      <c r="I229" s="34" t="s">
        <v>347</v>
      </c>
      <c r="J229" s="29"/>
      <c r="K229" s="31">
        <v>2.5700000000000001E-2</v>
      </c>
      <c r="L229" s="29" t="s">
        <v>213</v>
      </c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4.3" customHeight="1" x14ac:dyDescent="0.25">
      <c r="A230" s="29" t="s">
        <v>348</v>
      </c>
      <c r="B230" s="26">
        <v>69500</v>
      </c>
      <c r="C230" s="29">
        <v>93700</v>
      </c>
      <c r="D230" s="29">
        <v>74.2</v>
      </c>
      <c r="E230" s="27">
        <v>2400</v>
      </c>
      <c r="F230" s="29">
        <v>71900</v>
      </c>
      <c r="G230" s="29">
        <v>3.3</v>
      </c>
      <c r="H230" s="29">
        <f t="shared" si="0"/>
        <v>1</v>
      </c>
      <c r="I230" s="34" t="s">
        <v>348</v>
      </c>
      <c r="J230" s="29"/>
      <c r="K230" s="31">
        <v>0.1812</v>
      </c>
      <c r="L230" s="29">
        <v>1.8852185518852187E-3</v>
      </c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4.3" customHeight="1" x14ac:dyDescent="0.25">
      <c r="A231" s="29" t="s">
        <v>349</v>
      </c>
      <c r="B231" s="26">
        <v>138600</v>
      </c>
      <c r="C231" s="29">
        <v>215700</v>
      </c>
      <c r="D231" s="29">
        <v>64.3</v>
      </c>
      <c r="E231" s="27">
        <v>14000</v>
      </c>
      <c r="F231" s="29">
        <v>152600</v>
      </c>
      <c r="G231" s="29">
        <v>9.1999999999999993</v>
      </c>
      <c r="H231" s="29">
        <f t="shared" si="0"/>
        <v>1</v>
      </c>
      <c r="I231" s="34" t="s">
        <v>349</v>
      </c>
      <c r="J231" s="29"/>
      <c r="K231" s="31">
        <v>0.21730000000000002</v>
      </c>
      <c r="L231" s="29">
        <v>9.4407021841192082E-3</v>
      </c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4.3" customHeight="1" x14ac:dyDescent="0.25">
      <c r="A232" s="29" t="s">
        <v>350</v>
      </c>
      <c r="B232" s="26">
        <v>53900</v>
      </c>
      <c r="C232" s="29">
        <v>77600</v>
      </c>
      <c r="D232" s="29">
        <v>69.400000000000006</v>
      </c>
      <c r="E232" s="27">
        <v>1500</v>
      </c>
      <c r="F232" s="29">
        <v>55300</v>
      </c>
      <c r="G232" s="29">
        <v>2.7</v>
      </c>
      <c r="H232" s="29">
        <f t="shared" si="0"/>
        <v>1</v>
      </c>
      <c r="I232" s="34" t="s">
        <v>350</v>
      </c>
      <c r="J232" s="29"/>
      <c r="K232" s="31">
        <v>7.1400000000000005E-2</v>
      </c>
      <c r="L232" s="29">
        <v>7.9725675096442346E-3</v>
      </c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4.3" customHeight="1" x14ac:dyDescent="0.25">
      <c r="A233" s="29" t="s">
        <v>351</v>
      </c>
      <c r="B233" s="26">
        <v>24900</v>
      </c>
      <c r="C233" s="29">
        <v>33600</v>
      </c>
      <c r="D233" s="29">
        <v>74.2</v>
      </c>
      <c r="E233" s="27">
        <v>1500</v>
      </c>
      <c r="F233" s="29">
        <v>26400</v>
      </c>
      <c r="G233" s="29">
        <v>5.6</v>
      </c>
      <c r="H233" s="29">
        <f t="shared" si="0"/>
        <v>1</v>
      </c>
      <c r="I233" s="34" t="s">
        <v>351</v>
      </c>
      <c r="J233" s="29"/>
      <c r="K233" s="31">
        <v>0.14549999999999999</v>
      </c>
      <c r="L233" s="29">
        <v>4.2289004858736727E-3</v>
      </c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4.3" customHeight="1" x14ac:dyDescent="0.25">
      <c r="A234" s="29" t="s">
        <v>352</v>
      </c>
      <c r="B234" s="26">
        <v>92000</v>
      </c>
      <c r="C234" s="29">
        <v>141900</v>
      </c>
      <c r="D234" s="29">
        <v>64.8</v>
      </c>
      <c r="E234" s="27">
        <v>8300</v>
      </c>
      <c r="F234" s="29">
        <v>100300</v>
      </c>
      <c r="G234" s="29">
        <v>8.3000000000000007</v>
      </c>
      <c r="H234" s="29">
        <f t="shared" si="0"/>
        <v>1</v>
      </c>
      <c r="I234" s="34" t="s">
        <v>352</v>
      </c>
      <c r="J234" s="29"/>
      <c r="K234" s="31">
        <v>0.14909999999999998</v>
      </c>
      <c r="L234" s="29">
        <v>4.714034967744877E-3</v>
      </c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4.3" customHeight="1" x14ac:dyDescent="0.25">
      <c r="A235" s="29" t="s">
        <v>510</v>
      </c>
      <c r="B235" s="26">
        <v>11300</v>
      </c>
      <c r="C235" s="29">
        <v>13000</v>
      </c>
      <c r="D235" s="29">
        <v>86.8</v>
      </c>
      <c r="E235" s="27" t="s">
        <v>63</v>
      </c>
      <c r="F235" s="29">
        <v>11500</v>
      </c>
      <c r="G235" s="29" t="s">
        <v>63</v>
      </c>
      <c r="H235" s="29">
        <f t="shared" si="0"/>
        <v>1</v>
      </c>
      <c r="I235" s="34" t="s">
        <v>510</v>
      </c>
      <c r="J235" s="29"/>
      <c r="K235" s="31">
        <v>0</v>
      </c>
      <c r="L235" s="29">
        <v>1.4327636803038149E-2</v>
      </c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4.3" customHeight="1" x14ac:dyDescent="0.25">
      <c r="A236" s="29" t="s">
        <v>353</v>
      </c>
      <c r="B236" s="26">
        <v>91200</v>
      </c>
      <c r="C236" s="29">
        <v>114800</v>
      </c>
      <c r="D236" s="29">
        <v>79.400000000000006</v>
      </c>
      <c r="E236" s="27">
        <v>6000</v>
      </c>
      <c r="F236" s="29">
        <v>97200</v>
      </c>
      <c r="G236" s="29">
        <v>6.2</v>
      </c>
      <c r="H236" s="29">
        <f t="shared" si="0"/>
        <v>1</v>
      </c>
      <c r="I236" s="34" t="s">
        <v>353</v>
      </c>
      <c r="J236" s="29"/>
      <c r="K236" s="31">
        <v>0.28660000000000002</v>
      </c>
      <c r="L236" s="29">
        <v>8.5500534378339862E-3</v>
      </c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4.3" customHeight="1" x14ac:dyDescent="0.25">
      <c r="A237" s="29" t="s">
        <v>354</v>
      </c>
      <c r="B237" s="26">
        <v>53800</v>
      </c>
      <c r="C237" s="29">
        <v>74000</v>
      </c>
      <c r="D237" s="29">
        <v>72.7</v>
      </c>
      <c r="E237" s="27">
        <v>2900</v>
      </c>
      <c r="F237" s="29">
        <v>56700</v>
      </c>
      <c r="G237" s="29">
        <v>5.0999999999999996</v>
      </c>
      <c r="H237" s="29">
        <f t="shared" si="0"/>
        <v>1</v>
      </c>
      <c r="I237" s="34" t="s">
        <v>354</v>
      </c>
      <c r="J237" s="29"/>
      <c r="K237" s="31">
        <v>3.2799999999999996E-2</v>
      </c>
      <c r="L237" s="29">
        <v>8.2620481438797546E-3</v>
      </c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4.3" customHeight="1" x14ac:dyDescent="0.25">
      <c r="A238" s="29" t="s">
        <v>356</v>
      </c>
      <c r="B238" s="26">
        <v>39300</v>
      </c>
      <c r="C238" s="29">
        <v>53000</v>
      </c>
      <c r="D238" s="29">
        <v>74.099999999999994</v>
      </c>
      <c r="E238" s="27">
        <v>2000</v>
      </c>
      <c r="F238" s="29">
        <v>41200</v>
      </c>
      <c r="G238" s="29">
        <v>4.8</v>
      </c>
      <c r="H238" s="29">
        <f t="shared" si="0"/>
        <v>1</v>
      </c>
      <c r="I238" s="34" t="s">
        <v>356</v>
      </c>
      <c r="J238" s="29"/>
      <c r="K238" s="31">
        <v>0.1348</v>
      </c>
      <c r="L238" s="29">
        <v>3.4394754407318703E-3</v>
      </c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4.3" customHeight="1" x14ac:dyDescent="0.25">
      <c r="A239" s="29" t="s">
        <v>511</v>
      </c>
      <c r="B239" s="26">
        <v>70900</v>
      </c>
      <c r="C239" s="29">
        <v>89900</v>
      </c>
      <c r="D239" s="29">
        <v>78.900000000000006</v>
      </c>
      <c r="E239" s="27">
        <v>3600</v>
      </c>
      <c r="F239" s="29">
        <v>74500</v>
      </c>
      <c r="G239" s="29">
        <v>4.9000000000000004</v>
      </c>
      <c r="H239" s="29">
        <f t="shared" si="0"/>
        <v>1</v>
      </c>
      <c r="I239" s="34" t="s">
        <v>511</v>
      </c>
      <c r="J239" s="29"/>
      <c r="K239" s="31">
        <v>9.5899999999999999E-2</v>
      </c>
      <c r="L239" s="29">
        <v>5.0498544302166803E-3</v>
      </c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4.3" customHeight="1" x14ac:dyDescent="0.25">
      <c r="A240" s="29" t="s">
        <v>357</v>
      </c>
      <c r="B240" s="26">
        <v>91100</v>
      </c>
      <c r="C240" s="29">
        <v>121800</v>
      </c>
      <c r="D240" s="29">
        <v>74.8</v>
      </c>
      <c r="E240" s="27">
        <v>5200</v>
      </c>
      <c r="F240" s="29">
        <v>96300</v>
      </c>
      <c r="G240" s="29">
        <v>5.4</v>
      </c>
      <c r="H240" s="29">
        <f t="shared" si="0"/>
        <v>1</v>
      </c>
      <c r="I240" s="34" t="s">
        <v>357</v>
      </c>
      <c r="J240" s="29"/>
      <c r="K240" s="31">
        <v>0.20419999999999999</v>
      </c>
      <c r="L240" s="29">
        <v>6.7746199603436882E-3</v>
      </c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4.3" customHeight="1" x14ac:dyDescent="0.25">
      <c r="A241" s="29" t="s">
        <v>358</v>
      </c>
      <c r="B241" s="26">
        <v>124100</v>
      </c>
      <c r="C241" s="29">
        <v>168500</v>
      </c>
      <c r="D241" s="29">
        <v>73.7</v>
      </c>
      <c r="E241" s="27">
        <v>8500</v>
      </c>
      <c r="F241" s="29">
        <v>132500</v>
      </c>
      <c r="G241" s="29">
        <v>6.4</v>
      </c>
      <c r="H241" s="29">
        <f t="shared" si="0"/>
        <v>1</v>
      </c>
      <c r="I241" s="34" t="s">
        <v>358</v>
      </c>
      <c r="J241" s="29"/>
      <c r="K241" s="31">
        <v>9.6200000000000008E-2</v>
      </c>
      <c r="L241" s="29">
        <v>4.797143016261974E-2</v>
      </c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4.3" customHeight="1" x14ac:dyDescent="0.25">
      <c r="A242" s="29" t="s">
        <v>359</v>
      </c>
      <c r="B242" s="26">
        <v>69400</v>
      </c>
      <c r="C242" s="29">
        <v>90000</v>
      </c>
      <c r="D242" s="29">
        <v>77.099999999999994</v>
      </c>
      <c r="E242" s="27">
        <v>2500</v>
      </c>
      <c r="F242" s="29">
        <v>71900</v>
      </c>
      <c r="G242" s="29">
        <v>3.5</v>
      </c>
      <c r="H242" s="29">
        <f t="shared" si="0"/>
        <v>1</v>
      </c>
      <c r="I242" s="34" t="s">
        <v>359</v>
      </c>
      <c r="J242" s="29"/>
      <c r="K242" s="31">
        <v>0.10740000000000001</v>
      </c>
      <c r="L242" s="29">
        <v>2.1104799504404709E-3</v>
      </c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4.3" customHeight="1" x14ac:dyDescent="0.25">
      <c r="A243" s="29" t="s">
        <v>360</v>
      </c>
      <c r="B243" s="26">
        <v>98200</v>
      </c>
      <c r="C243" s="29">
        <v>139000</v>
      </c>
      <c r="D243" s="29">
        <v>70.599999999999994</v>
      </c>
      <c r="E243" s="27">
        <v>6000</v>
      </c>
      <c r="F243" s="29">
        <v>104100</v>
      </c>
      <c r="G243" s="29">
        <v>5.7</v>
      </c>
      <c r="H243" s="29">
        <f t="shared" si="0"/>
        <v>1</v>
      </c>
      <c r="I243" s="34" t="s">
        <v>360</v>
      </c>
      <c r="J243" s="29"/>
      <c r="K243" s="31">
        <v>0.125</v>
      </c>
      <c r="L243" s="29">
        <v>2.3820811867210301E-2</v>
      </c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4.3" customHeight="1" x14ac:dyDescent="0.25">
      <c r="A244" s="29" t="s">
        <v>361</v>
      </c>
      <c r="B244" s="26">
        <v>58400</v>
      </c>
      <c r="C244" s="29">
        <v>76100</v>
      </c>
      <c r="D244" s="29">
        <v>76.7</v>
      </c>
      <c r="E244" s="27">
        <v>2300</v>
      </c>
      <c r="F244" s="29">
        <v>60700</v>
      </c>
      <c r="G244" s="29">
        <v>3.7</v>
      </c>
      <c r="H244" s="29">
        <f t="shared" si="0"/>
        <v>1</v>
      </c>
      <c r="I244" s="34" t="s">
        <v>361</v>
      </c>
      <c r="J244" s="29"/>
      <c r="K244" s="31">
        <v>3.8200000000000005E-2</v>
      </c>
      <c r="L244" s="29">
        <v>2.8489887640449438E-2</v>
      </c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4.3" customHeight="1" x14ac:dyDescent="0.25">
      <c r="A245" s="29" t="s">
        <v>362</v>
      </c>
      <c r="B245" s="26">
        <v>63200</v>
      </c>
      <c r="C245" s="29">
        <v>91600</v>
      </c>
      <c r="D245" s="29">
        <v>69</v>
      </c>
      <c r="E245" s="27">
        <v>3400</v>
      </c>
      <c r="F245" s="29">
        <v>66700</v>
      </c>
      <c r="G245" s="29">
        <v>5.2</v>
      </c>
      <c r="H245" s="29">
        <f t="shared" si="0"/>
        <v>1</v>
      </c>
      <c r="I245" s="34" t="s">
        <v>362</v>
      </c>
      <c r="J245" s="29"/>
      <c r="K245" s="31">
        <v>0.15109999999999998</v>
      </c>
      <c r="L245" s="29">
        <v>9.5386065229295883E-3</v>
      </c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4.3" customHeight="1" x14ac:dyDescent="0.25">
      <c r="A246" s="29" t="s">
        <v>363</v>
      </c>
      <c r="B246" s="26">
        <v>22800</v>
      </c>
      <c r="C246" s="29">
        <v>28400</v>
      </c>
      <c r="D246" s="29">
        <v>80.099999999999994</v>
      </c>
      <c r="E246" s="27" t="s">
        <v>63</v>
      </c>
      <c r="F246" s="29">
        <v>22800</v>
      </c>
      <c r="G246" s="29" t="s">
        <v>63</v>
      </c>
      <c r="H246" s="29">
        <f t="shared" si="0"/>
        <v>1</v>
      </c>
      <c r="I246" s="34" t="s">
        <v>363</v>
      </c>
      <c r="J246" s="29"/>
      <c r="K246" s="31">
        <v>4.4400000000000002E-2</v>
      </c>
      <c r="L246" s="29">
        <v>5.0974338061810023E-3</v>
      </c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4.3" customHeight="1" x14ac:dyDescent="0.25">
      <c r="A247" s="29" t="s">
        <v>364</v>
      </c>
      <c r="B247" s="26">
        <v>79900</v>
      </c>
      <c r="C247" s="29">
        <v>109200</v>
      </c>
      <c r="D247" s="29">
        <v>73.2</v>
      </c>
      <c r="E247" s="27">
        <v>4400</v>
      </c>
      <c r="F247" s="29">
        <v>84200</v>
      </c>
      <c r="G247" s="29">
        <v>5.2</v>
      </c>
      <c r="H247" s="29">
        <f t="shared" si="0"/>
        <v>1</v>
      </c>
      <c r="I247" s="34" t="s">
        <v>364</v>
      </c>
      <c r="J247" s="29"/>
      <c r="K247" s="31">
        <v>0.26089999999999997</v>
      </c>
      <c r="L247" s="29">
        <v>1.3004815296474641E-2</v>
      </c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4.3" customHeight="1" x14ac:dyDescent="0.25">
      <c r="A248" s="29" t="s">
        <v>365</v>
      </c>
      <c r="B248" s="26">
        <v>131800</v>
      </c>
      <c r="C248" s="29">
        <v>192800</v>
      </c>
      <c r="D248" s="29">
        <v>68.400000000000006</v>
      </c>
      <c r="E248" s="27">
        <v>11600</v>
      </c>
      <c r="F248" s="29">
        <v>143500</v>
      </c>
      <c r="G248" s="29">
        <v>8.1</v>
      </c>
      <c r="H248" s="29">
        <f t="shared" si="0"/>
        <v>1</v>
      </c>
      <c r="I248" s="34" t="s">
        <v>365</v>
      </c>
      <c r="J248" s="29"/>
      <c r="K248" s="31">
        <v>0.40200000000000002</v>
      </c>
      <c r="L248" s="29" t="s">
        <v>213</v>
      </c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4.3" customHeight="1" x14ac:dyDescent="0.25">
      <c r="A249" s="29" t="s">
        <v>366</v>
      </c>
      <c r="B249" s="26">
        <v>55400</v>
      </c>
      <c r="C249" s="29">
        <v>81700</v>
      </c>
      <c r="D249" s="29">
        <v>67.7</v>
      </c>
      <c r="E249" s="27">
        <v>5000</v>
      </c>
      <c r="F249" s="29">
        <v>60400</v>
      </c>
      <c r="G249" s="29">
        <v>8.3000000000000007</v>
      </c>
      <c r="H249" s="29">
        <f t="shared" si="0"/>
        <v>1</v>
      </c>
      <c r="I249" s="34" t="s">
        <v>366</v>
      </c>
      <c r="J249" s="29"/>
      <c r="K249" s="31">
        <v>2.24E-2</v>
      </c>
      <c r="L249" s="29">
        <v>4.4886661180519186E-3</v>
      </c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4.3" customHeight="1" x14ac:dyDescent="0.25">
      <c r="A250" s="29" t="s">
        <v>367</v>
      </c>
      <c r="B250" s="26">
        <v>39100</v>
      </c>
      <c r="C250" s="29">
        <v>54600</v>
      </c>
      <c r="D250" s="29">
        <v>71.7</v>
      </c>
      <c r="E250" s="27">
        <v>2400</v>
      </c>
      <c r="F250" s="29">
        <v>41500</v>
      </c>
      <c r="G250" s="29">
        <v>5.7</v>
      </c>
      <c r="H250" s="29">
        <f t="shared" si="0"/>
        <v>1</v>
      </c>
      <c r="I250" s="34" t="s">
        <v>367</v>
      </c>
      <c r="J250" s="29"/>
      <c r="K250" s="31">
        <v>0.13100000000000001</v>
      </c>
      <c r="L250" s="29">
        <v>5.2115497318999678E-2</v>
      </c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4.3" customHeight="1" x14ac:dyDescent="0.25">
      <c r="A251" s="29" t="s">
        <v>368</v>
      </c>
      <c r="B251" s="26">
        <v>70100</v>
      </c>
      <c r="C251" s="29">
        <v>89600</v>
      </c>
      <c r="D251" s="29">
        <v>78.3</v>
      </c>
      <c r="E251" s="27">
        <v>2000</v>
      </c>
      <c r="F251" s="29">
        <v>72100</v>
      </c>
      <c r="G251" s="29">
        <v>2.8</v>
      </c>
      <c r="H251" s="29">
        <f t="shared" si="0"/>
        <v>1</v>
      </c>
      <c r="I251" s="34" t="s">
        <v>368</v>
      </c>
      <c r="J251" s="29"/>
      <c r="K251" s="31">
        <v>0.1348</v>
      </c>
      <c r="L251" s="29">
        <v>4.4256408829014392E-3</v>
      </c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4.3" customHeight="1" x14ac:dyDescent="0.25">
      <c r="A252" s="29" t="s">
        <v>512</v>
      </c>
      <c r="B252" s="26">
        <v>82500</v>
      </c>
      <c r="C252" s="29">
        <v>111700</v>
      </c>
      <c r="D252" s="29">
        <v>73.900000000000006</v>
      </c>
      <c r="E252" s="27">
        <v>4800</v>
      </c>
      <c r="F252" s="29">
        <v>87300</v>
      </c>
      <c r="G252" s="29">
        <v>5.5</v>
      </c>
      <c r="H252" s="29">
        <f t="shared" si="0"/>
        <v>1</v>
      </c>
      <c r="I252" s="34" t="s">
        <v>512</v>
      </c>
      <c r="J252" s="29"/>
      <c r="K252" s="31">
        <v>5.1999999999999998E-2</v>
      </c>
      <c r="L252" s="29">
        <v>1.9935120245020751E-2</v>
      </c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4.3" customHeight="1" x14ac:dyDescent="0.25">
      <c r="A253" s="13" t="s">
        <v>513</v>
      </c>
      <c r="B253" s="26">
        <v>103800</v>
      </c>
      <c r="C253" s="29">
        <v>148900</v>
      </c>
      <c r="D253" s="29">
        <v>69.7</v>
      </c>
      <c r="E253" s="27">
        <v>7800</v>
      </c>
      <c r="F253" s="29">
        <v>111500</v>
      </c>
      <c r="G253" s="29">
        <v>7</v>
      </c>
      <c r="H253" s="29">
        <f t="shared" si="0"/>
        <v>1</v>
      </c>
      <c r="I253" s="34" t="s">
        <v>513</v>
      </c>
      <c r="J253" s="29"/>
      <c r="K253" s="31">
        <v>2.12E-2</v>
      </c>
      <c r="L253" s="29">
        <v>2.9601868448210309E-2</v>
      </c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4.3" customHeight="1" x14ac:dyDescent="0.25">
      <c r="A254" s="29" t="s">
        <v>370</v>
      </c>
      <c r="B254" s="26">
        <v>29700</v>
      </c>
      <c r="C254" s="29">
        <v>34600</v>
      </c>
      <c r="D254" s="29">
        <v>85.8</v>
      </c>
      <c r="E254" s="27" t="s">
        <v>63</v>
      </c>
      <c r="F254" s="29">
        <v>30200</v>
      </c>
      <c r="G254" s="29" t="s">
        <v>63</v>
      </c>
      <c r="H254" s="29">
        <f t="shared" si="0"/>
        <v>1</v>
      </c>
      <c r="I254" s="34" t="s">
        <v>370</v>
      </c>
      <c r="J254" s="29"/>
      <c r="K254" s="31" t="s">
        <v>213</v>
      </c>
      <c r="L254" s="29">
        <v>3.9193036687545757E-2</v>
      </c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4.3" customHeight="1" x14ac:dyDescent="0.25">
      <c r="A255" s="29" t="s">
        <v>371</v>
      </c>
      <c r="B255" s="26">
        <v>98900</v>
      </c>
      <c r="C255" s="29">
        <v>124300</v>
      </c>
      <c r="D255" s="29">
        <v>79.599999999999994</v>
      </c>
      <c r="E255" s="27">
        <v>4000</v>
      </c>
      <c r="F255" s="29">
        <v>102900</v>
      </c>
      <c r="G255" s="29">
        <v>3.9</v>
      </c>
      <c r="H255" s="29">
        <f t="shared" si="0"/>
        <v>1</v>
      </c>
      <c r="I255" s="34" t="s">
        <v>371</v>
      </c>
      <c r="J255" s="29"/>
      <c r="K255" s="31">
        <v>0.23710000000000001</v>
      </c>
      <c r="L255" s="29">
        <v>9.7996541298542399E-3</v>
      </c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4.3" customHeight="1" x14ac:dyDescent="0.25">
      <c r="A256" s="29" t="s">
        <v>372</v>
      </c>
      <c r="B256" s="26">
        <v>23800</v>
      </c>
      <c r="C256" s="29">
        <v>28100</v>
      </c>
      <c r="D256" s="29">
        <v>84.8</v>
      </c>
      <c r="E256" s="27" t="s">
        <v>63</v>
      </c>
      <c r="F256" s="29">
        <v>24200</v>
      </c>
      <c r="G256" s="29" t="s">
        <v>63</v>
      </c>
      <c r="H256" s="29">
        <f t="shared" si="0"/>
        <v>1</v>
      </c>
      <c r="I256" s="34" t="s">
        <v>372</v>
      </c>
      <c r="J256" s="29"/>
      <c r="K256" s="31">
        <v>8.3299999999999999E-2</v>
      </c>
      <c r="L256" s="29">
        <v>1.2507281259960213E-2</v>
      </c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4.3" customHeight="1" x14ac:dyDescent="0.25">
      <c r="A257" s="29" t="s">
        <v>373</v>
      </c>
      <c r="B257" s="26">
        <v>86500</v>
      </c>
      <c r="C257" s="29">
        <v>133900</v>
      </c>
      <c r="D257" s="29">
        <v>64.599999999999994</v>
      </c>
      <c r="E257" s="27">
        <v>7100</v>
      </c>
      <c r="F257" s="29">
        <v>93600</v>
      </c>
      <c r="G257" s="29">
        <v>7.6</v>
      </c>
      <c r="H257" s="29">
        <f t="shared" si="0"/>
        <v>1</v>
      </c>
      <c r="I257" s="34" t="s">
        <v>373</v>
      </c>
      <c r="J257" s="29"/>
      <c r="K257" s="31">
        <v>0.13739999999999999</v>
      </c>
      <c r="L257" s="29">
        <v>2.325532525934591E-2</v>
      </c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4.3" customHeight="1" x14ac:dyDescent="0.25">
      <c r="A258" s="29" t="s">
        <v>374</v>
      </c>
      <c r="B258" s="26">
        <v>40600</v>
      </c>
      <c r="C258" s="29">
        <v>51900</v>
      </c>
      <c r="D258" s="29">
        <v>78.3</v>
      </c>
      <c r="E258" s="27" t="s">
        <v>63</v>
      </c>
      <c r="F258" s="29">
        <v>41200</v>
      </c>
      <c r="G258" s="29" t="s">
        <v>63</v>
      </c>
      <c r="H258" s="29">
        <f t="shared" si="0"/>
        <v>1</v>
      </c>
      <c r="I258" s="34" t="s">
        <v>374</v>
      </c>
      <c r="J258" s="29"/>
      <c r="K258" s="31">
        <v>3.5299999999999998E-2</v>
      </c>
      <c r="L258" s="29">
        <v>5.0985900837625516E-3</v>
      </c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4.3" customHeight="1" x14ac:dyDescent="0.25">
      <c r="A259" s="29" t="s">
        <v>375</v>
      </c>
      <c r="B259" s="26">
        <v>32400</v>
      </c>
      <c r="C259" s="29">
        <v>44400</v>
      </c>
      <c r="D259" s="29">
        <v>72.900000000000006</v>
      </c>
      <c r="E259" s="27" t="s">
        <v>63</v>
      </c>
      <c r="F259" s="29">
        <v>33200</v>
      </c>
      <c r="G259" s="29" t="s">
        <v>63</v>
      </c>
      <c r="H259" s="29">
        <f t="shared" si="0"/>
        <v>1</v>
      </c>
      <c r="I259" s="34" t="s">
        <v>375</v>
      </c>
      <c r="J259" s="29"/>
      <c r="K259" s="31">
        <v>4.3499999999999997E-2</v>
      </c>
      <c r="L259" s="29">
        <v>2.1944751618479114E-2</v>
      </c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4.3" customHeight="1" x14ac:dyDescent="0.25">
      <c r="A260" s="29" t="s">
        <v>376</v>
      </c>
      <c r="B260" s="26">
        <v>37900</v>
      </c>
      <c r="C260" s="29">
        <v>50300</v>
      </c>
      <c r="D260" s="29">
        <v>75.3</v>
      </c>
      <c r="E260" s="27">
        <v>700</v>
      </c>
      <c r="F260" s="29">
        <v>38600</v>
      </c>
      <c r="G260" s="29">
        <v>1.8</v>
      </c>
      <c r="H260" s="29">
        <f t="shared" si="0"/>
        <v>1</v>
      </c>
      <c r="I260" s="34" t="s">
        <v>376</v>
      </c>
      <c r="J260" s="29"/>
      <c r="K260" s="31">
        <v>6.6700000000000009E-2</v>
      </c>
      <c r="L260" s="29">
        <v>7.4068475549845057E-3</v>
      </c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4.3" customHeight="1" x14ac:dyDescent="0.25">
      <c r="A261" s="29" t="s">
        <v>377</v>
      </c>
      <c r="B261" s="26">
        <v>115300</v>
      </c>
      <c r="C261" s="29">
        <v>160100</v>
      </c>
      <c r="D261" s="29">
        <v>72</v>
      </c>
      <c r="E261" s="27">
        <v>7600</v>
      </c>
      <c r="F261" s="29">
        <v>122900</v>
      </c>
      <c r="G261" s="29">
        <v>6.1</v>
      </c>
      <c r="H261" s="29">
        <f t="shared" si="0"/>
        <v>1</v>
      </c>
      <c r="I261" s="34" t="s">
        <v>377</v>
      </c>
      <c r="J261" s="29"/>
      <c r="K261" s="31">
        <v>3.4700000000000002E-2</v>
      </c>
      <c r="L261" s="29">
        <v>5.2806671859964259E-2</v>
      </c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4.3" customHeight="1" x14ac:dyDescent="0.25">
      <c r="A262" s="29" t="s">
        <v>378</v>
      </c>
      <c r="B262" s="26">
        <v>51900</v>
      </c>
      <c r="C262" s="29">
        <v>61800</v>
      </c>
      <c r="D262" s="29">
        <v>84.1</v>
      </c>
      <c r="E262" s="27">
        <v>1400</v>
      </c>
      <c r="F262" s="29">
        <v>53300</v>
      </c>
      <c r="G262" s="29">
        <v>2.6</v>
      </c>
      <c r="H262" s="29">
        <f t="shared" si="0"/>
        <v>1</v>
      </c>
      <c r="I262" s="34" t="s">
        <v>378</v>
      </c>
      <c r="J262" s="29"/>
      <c r="K262" s="31">
        <v>0.13730000000000001</v>
      </c>
      <c r="L262" s="29">
        <v>5.4613555476120165E-2</v>
      </c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4.3" customHeight="1" x14ac:dyDescent="0.25">
      <c r="A263" s="29" t="s">
        <v>379</v>
      </c>
      <c r="B263" s="26">
        <v>41700</v>
      </c>
      <c r="C263" s="29">
        <v>56500</v>
      </c>
      <c r="D263" s="29">
        <v>73.7</v>
      </c>
      <c r="E263" s="27">
        <v>2100</v>
      </c>
      <c r="F263" s="29">
        <v>43800</v>
      </c>
      <c r="G263" s="29">
        <v>4.7</v>
      </c>
      <c r="H263" s="29">
        <f t="shared" si="0"/>
        <v>1</v>
      </c>
      <c r="I263" s="34" t="s">
        <v>379</v>
      </c>
      <c r="J263" s="29"/>
      <c r="K263" s="31">
        <v>0.17649999999999999</v>
      </c>
      <c r="L263" s="29">
        <v>1.9913747816207102E-3</v>
      </c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4.3" customHeight="1" x14ac:dyDescent="0.25">
      <c r="A264" s="29" t="s">
        <v>380</v>
      </c>
      <c r="B264" s="26">
        <v>55100</v>
      </c>
      <c r="C264" s="29">
        <v>70000</v>
      </c>
      <c r="D264" s="29">
        <v>78.8</v>
      </c>
      <c r="E264" s="27">
        <v>2000</v>
      </c>
      <c r="F264" s="29">
        <v>57200</v>
      </c>
      <c r="G264" s="29">
        <v>3.6</v>
      </c>
      <c r="H264" s="29">
        <f t="shared" si="0"/>
        <v>1</v>
      </c>
      <c r="I264" s="34" t="s">
        <v>380</v>
      </c>
      <c r="J264" s="29"/>
      <c r="K264" s="31">
        <v>7.0800000000000002E-2</v>
      </c>
      <c r="L264" s="29">
        <v>1.9389139850909971E-2</v>
      </c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4.3" customHeight="1" x14ac:dyDescent="0.25">
      <c r="A265" s="29" t="s">
        <v>381</v>
      </c>
      <c r="B265" s="26">
        <v>54800</v>
      </c>
      <c r="C265" s="29">
        <v>61500</v>
      </c>
      <c r="D265" s="29">
        <v>89.2</v>
      </c>
      <c r="E265" s="27">
        <v>2100</v>
      </c>
      <c r="F265" s="29">
        <v>56900</v>
      </c>
      <c r="G265" s="29">
        <v>3.7</v>
      </c>
      <c r="H265" s="29">
        <f t="shared" si="0"/>
        <v>1</v>
      </c>
      <c r="I265" s="34" t="s">
        <v>381</v>
      </c>
      <c r="J265" s="29"/>
      <c r="K265" s="31">
        <v>0.10640000000000001</v>
      </c>
      <c r="L265" s="29">
        <v>1.4311430136741243E-2</v>
      </c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4.3" customHeight="1" x14ac:dyDescent="0.25">
      <c r="A266" s="29" t="s">
        <v>382</v>
      </c>
      <c r="B266" s="26">
        <v>15800</v>
      </c>
      <c r="C266" s="29">
        <v>20600</v>
      </c>
      <c r="D266" s="29">
        <v>76.7</v>
      </c>
      <c r="E266" s="27">
        <v>700</v>
      </c>
      <c r="F266" s="29">
        <v>16500</v>
      </c>
      <c r="G266" s="29">
        <v>4.0999999999999996</v>
      </c>
      <c r="H266" s="29">
        <f t="shared" si="0"/>
        <v>1</v>
      </c>
      <c r="I266" s="34" t="s">
        <v>382</v>
      </c>
      <c r="J266" s="29"/>
      <c r="K266" s="31">
        <v>8.5699999999999998E-2</v>
      </c>
      <c r="L266" s="29">
        <v>6.6245748639120515E-3</v>
      </c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4.3" customHeight="1" x14ac:dyDescent="0.25">
      <c r="A267" s="29" t="s">
        <v>383</v>
      </c>
      <c r="B267" s="26">
        <v>23800</v>
      </c>
      <c r="C267" s="29">
        <v>30100</v>
      </c>
      <c r="D267" s="29">
        <v>79.2</v>
      </c>
      <c r="E267" s="27" t="s">
        <v>63</v>
      </c>
      <c r="F267" s="29">
        <v>24500</v>
      </c>
      <c r="G267" s="29" t="s">
        <v>63</v>
      </c>
      <c r="H267" s="29">
        <f t="shared" si="0"/>
        <v>1</v>
      </c>
      <c r="I267" s="34" t="s">
        <v>383</v>
      </c>
      <c r="J267" s="29"/>
      <c r="K267" s="31">
        <v>3.85E-2</v>
      </c>
      <c r="L267" s="29">
        <v>4.2240563028426758E-3</v>
      </c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4.3" customHeight="1" x14ac:dyDescent="0.25">
      <c r="A268" s="29" t="s">
        <v>384</v>
      </c>
      <c r="B268" s="26">
        <v>111600</v>
      </c>
      <c r="C268" s="29">
        <v>160100</v>
      </c>
      <c r="D268" s="29">
        <v>69.7</v>
      </c>
      <c r="E268" s="27">
        <v>10400</v>
      </c>
      <c r="F268" s="29">
        <v>122000</v>
      </c>
      <c r="G268" s="29">
        <v>8.5</v>
      </c>
      <c r="H268" s="29">
        <f t="shared" si="0"/>
        <v>1</v>
      </c>
      <c r="I268" s="34" t="s">
        <v>384</v>
      </c>
      <c r="J268" s="29"/>
      <c r="K268" s="31">
        <v>0.14880000000000002</v>
      </c>
      <c r="L268" s="29">
        <v>4.1832612246067444E-3</v>
      </c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4.3" customHeight="1" x14ac:dyDescent="0.25">
      <c r="A269" s="29" t="s">
        <v>385</v>
      </c>
      <c r="B269" s="26">
        <v>132200</v>
      </c>
      <c r="C269" s="29">
        <v>197600</v>
      </c>
      <c r="D269" s="29">
        <v>66.900000000000006</v>
      </c>
      <c r="E269" s="27">
        <v>11200</v>
      </c>
      <c r="F269" s="29">
        <v>143400</v>
      </c>
      <c r="G269" s="29">
        <v>7.8</v>
      </c>
      <c r="H269" s="29">
        <f t="shared" si="0"/>
        <v>1</v>
      </c>
      <c r="I269" s="34" t="s">
        <v>385</v>
      </c>
      <c r="J269" s="29"/>
      <c r="K269" s="31">
        <v>0.16400000000000001</v>
      </c>
      <c r="L269" s="29">
        <v>2.0562132534535777E-2</v>
      </c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4.3" customHeight="1" x14ac:dyDescent="0.25">
      <c r="A270" s="29" t="s">
        <v>386</v>
      </c>
      <c r="B270" s="26">
        <v>51500</v>
      </c>
      <c r="C270" s="29">
        <v>64600</v>
      </c>
      <c r="D270" s="29">
        <v>79.7</v>
      </c>
      <c r="E270" s="27" t="s">
        <v>63</v>
      </c>
      <c r="F270" s="29">
        <v>51900</v>
      </c>
      <c r="G270" s="29" t="s">
        <v>63</v>
      </c>
      <c r="H270" s="29">
        <f t="shared" si="0"/>
        <v>1</v>
      </c>
      <c r="I270" s="34" t="s">
        <v>386</v>
      </c>
      <c r="J270" s="29"/>
      <c r="K270" s="31">
        <v>7.5499999999999998E-2</v>
      </c>
      <c r="L270" s="29">
        <v>3.6997725549658832E-3</v>
      </c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4.3" customHeight="1" x14ac:dyDescent="0.25">
      <c r="A271" s="29" t="s">
        <v>514</v>
      </c>
      <c r="B271" s="26">
        <v>51500</v>
      </c>
      <c r="C271" s="29">
        <v>67700</v>
      </c>
      <c r="D271" s="29">
        <v>76.099999999999994</v>
      </c>
      <c r="E271" s="27">
        <v>2400</v>
      </c>
      <c r="F271" s="29">
        <v>53900</v>
      </c>
      <c r="G271" s="29">
        <v>4.4000000000000004</v>
      </c>
      <c r="H271" s="29">
        <f t="shared" si="0"/>
        <v>0</v>
      </c>
      <c r="I271" s="34" t="s">
        <v>515</v>
      </c>
      <c r="J271" s="29"/>
      <c r="K271" s="31">
        <v>5.3100000000000001E-2</v>
      </c>
      <c r="L271" s="29">
        <v>9.8034846931954901E-3</v>
      </c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4.3" customHeight="1" x14ac:dyDescent="0.25">
      <c r="A272" s="29" t="s">
        <v>387</v>
      </c>
      <c r="B272" s="26">
        <v>54500</v>
      </c>
      <c r="C272" s="29">
        <v>70000</v>
      </c>
      <c r="D272" s="29">
        <v>77.900000000000006</v>
      </c>
      <c r="E272" s="27">
        <v>1500</v>
      </c>
      <c r="F272" s="29">
        <v>56100</v>
      </c>
      <c r="G272" s="29">
        <v>2.7</v>
      </c>
      <c r="H272" s="29">
        <f t="shared" si="0"/>
        <v>1</v>
      </c>
      <c r="I272" s="34" t="s">
        <v>387</v>
      </c>
      <c r="J272" s="29"/>
      <c r="K272" s="31">
        <v>6.720000000000001E-2</v>
      </c>
      <c r="L272" s="29">
        <v>1.7188507139090181E-3</v>
      </c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4.3" customHeight="1" x14ac:dyDescent="0.25">
      <c r="A273" s="29" t="s">
        <v>388</v>
      </c>
      <c r="B273" s="26">
        <v>119900</v>
      </c>
      <c r="C273" s="29">
        <v>163500</v>
      </c>
      <c r="D273" s="29">
        <v>73.400000000000006</v>
      </c>
      <c r="E273" s="27">
        <v>4500</v>
      </c>
      <c r="F273" s="29">
        <v>124500</v>
      </c>
      <c r="G273" s="29">
        <v>3.6</v>
      </c>
      <c r="H273" s="29">
        <f t="shared" si="0"/>
        <v>1</v>
      </c>
      <c r="I273" s="34" t="s">
        <v>388</v>
      </c>
      <c r="J273" s="29"/>
      <c r="K273" s="31">
        <v>5.1900000000000002E-2</v>
      </c>
      <c r="L273" s="29">
        <v>1.7435991557309351E-3</v>
      </c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4.3" customHeight="1" x14ac:dyDescent="0.25">
      <c r="A274" s="29" t="s">
        <v>389</v>
      </c>
      <c r="B274" s="26">
        <v>42600</v>
      </c>
      <c r="C274" s="29">
        <v>53300</v>
      </c>
      <c r="D274" s="29">
        <v>79.900000000000006</v>
      </c>
      <c r="E274" s="27">
        <v>1300</v>
      </c>
      <c r="F274" s="29">
        <v>43900</v>
      </c>
      <c r="G274" s="29">
        <v>2.9</v>
      </c>
      <c r="H274" s="29">
        <f t="shared" si="0"/>
        <v>1</v>
      </c>
      <c r="I274" s="34" t="s">
        <v>389</v>
      </c>
      <c r="J274" s="29"/>
      <c r="K274" s="31">
        <v>3.5299999999999998E-2</v>
      </c>
      <c r="L274" s="29">
        <v>5.6517556517556517E-3</v>
      </c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4.3" customHeight="1" x14ac:dyDescent="0.25">
      <c r="A275" s="29" t="s">
        <v>390</v>
      </c>
      <c r="B275" s="26">
        <v>52800</v>
      </c>
      <c r="C275" s="29">
        <v>70800</v>
      </c>
      <c r="D275" s="29">
        <v>74.599999999999994</v>
      </c>
      <c r="E275" s="27">
        <v>2300</v>
      </c>
      <c r="F275" s="29">
        <v>55200</v>
      </c>
      <c r="G275" s="29">
        <v>4.2</v>
      </c>
      <c r="H275" s="29">
        <f t="shared" si="0"/>
        <v>1</v>
      </c>
      <c r="I275" s="34" t="s">
        <v>390</v>
      </c>
      <c r="J275" s="29"/>
      <c r="K275" s="31">
        <v>0.11109999999999999</v>
      </c>
      <c r="L275" s="29">
        <v>5.5160859988210836E-3</v>
      </c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4.3" customHeight="1" x14ac:dyDescent="0.25">
      <c r="A276" s="29" t="s">
        <v>391</v>
      </c>
      <c r="B276" s="26">
        <v>258800</v>
      </c>
      <c r="C276" s="29">
        <v>368400</v>
      </c>
      <c r="D276" s="29">
        <v>70.2</v>
      </c>
      <c r="E276" s="27">
        <v>23300</v>
      </c>
      <c r="F276" s="29">
        <v>282100</v>
      </c>
      <c r="G276" s="29">
        <v>8.3000000000000007</v>
      </c>
      <c r="H276" s="29">
        <f t="shared" si="0"/>
        <v>1</v>
      </c>
      <c r="I276" s="34" t="s">
        <v>391</v>
      </c>
      <c r="J276" s="29"/>
      <c r="K276" s="31">
        <v>0.1085</v>
      </c>
      <c r="L276" s="29">
        <v>2.7589140813336063E-2</v>
      </c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4.3" customHeight="1" x14ac:dyDescent="0.25">
      <c r="A277" s="29" t="s">
        <v>392</v>
      </c>
      <c r="B277" s="26">
        <v>50100</v>
      </c>
      <c r="C277" s="29">
        <v>63900</v>
      </c>
      <c r="D277" s="29">
        <v>78.400000000000006</v>
      </c>
      <c r="E277" s="27">
        <v>1600</v>
      </c>
      <c r="F277" s="29">
        <v>51700</v>
      </c>
      <c r="G277" s="29">
        <v>3.1</v>
      </c>
      <c r="H277" s="29">
        <f t="shared" si="0"/>
        <v>1</v>
      </c>
      <c r="I277" s="34" t="s">
        <v>392</v>
      </c>
      <c r="J277" s="29"/>
      <c r="K277" s="31">
        <v>0.11109999999999999</v>
      </c>
      <c r="L277" s="29">
        <v>2.2376776534623527E-2</v>
      </c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4.3" customHeight="1" x14ac:dyDescent="0.25">
      <c r="A278" s="29" t="s">
        <v>516</v>
      </c>
      <c r="B278" s="26">
        <v>12600</v>
      </c>
      <c r="C278" s="29">
        <v>14400</v>
      </c>
      <c r="D278" s="29">
        <v>87.4</v>
      </c>
      <c r="E278" s="27" t="s">
        <v>63</v>
      </c>
      <c r="F278" s="29">
        <v>12600</v>
      </c>
      <c r="G278" s="29" t="s">
        <v>63</v>
      </c>
      <c r="H278" s="29">
        <f t="shared" si="0"/>
        <v>1</v>
      </c>
      <c r="I278" s="34" t="s">
        <v>516</v>
      </c>
      <c r="J278" s="29"/>
      <c r="K278" s="31">
        <v>0</v>
      </c>
      <c r="L278" s="29">
        <v>3.9439587664094316E-3</v>
      </c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4.3" customHeight="1" x14ac:dyDescent="0.25">
      <c r="A279" s="29" t="s">
        <v>393</v>
      </c>
      <c r="B279" s="26">
        <v>147400</v>
      </c>
      <c r="C279" s="29">
        <v>183800</v>
      </c>
      <c r="D279" s="29">
        <v>80.2</v>
      </c>
      <c r="E279" s="27">
        <v>6600</v>
      </c>
      <c r="F279" s="29">
        <v>153900</v>
      </c>
      <c r="G279" s="29">
        <v>4.3</v>
      </c>
      <c r="H279" s="29">
        <f t="shared" si="0"/>
        <v>1</v>
      </c>
      <c r="I279" s="34" t="s">
        <v>393</v>
      </c>
      <c r="J279" s="29"/>
      <c r="K279" s="31">
        <v>5.5899999999999998E-2</v>
      </c>
      <c r="L279" s="29">
        <v>1.8953440461475072E-2</v>
      </c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4.3" customHeight="1" x14ac:dyDescent="0.25">
      <c r="A280" s="29" t="s">
        <v>394</v>
      </c>
      <c r="B280" s="26">
        <v>72400</v>
      </c>
      <c r="C280" s="29">
        <v>96600</v>
      </c>
      <c r="D280" s="29">
        <v>74.900000000000006</v>
      </c>
      <c r="E280" s="27">
        <v>3400</v>
      </c>
      <c r="F280" s="29">
        <v>75800</v>
      </c>
      <c r="G280" s="29">
        <v>4.4000000000000004</v>
      </c>
      <c r="H280" s="29">
        <f t="shared" si="0"/>
        <v>1</v>
      </c>
      <c r="I280" s="34" t="s">
        <v>394</v>
      </c>
      <c r="J280" s="29"/>
      <c r="K280" s="31">
        <v>0.39729999999999999</v>
      </c>
      <c r="L280" s="29">
        <v>4.5887908758798892E-3</v>
      </c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4.3" customHeight="1" x14ac:dyDescent="0.25">
      <c r="A281" s="29" t="s">
        <v>395</v>
      </c>
      <c r="B281" s="26">
        <v>91800</v>
      </c>
      <c r="C281" s="29">
        <v>126700</v>
      </c>
      <c r="D281" s="29">
        <v>72.5</v>
      </c>
      <c r="E281" s="27">
        <v>4300</v>
      </c>
      <c r="F281" s="29">
        <v>96100</v>
      </c>
      <c r="G281" s="29">
        <v>4.5</v>
      </c>
      <c r="H281" s="29">
        <f t="shared" si="0"/>
        <v>1</v>
      </c>
      <c r="I281" s="34" t="s">
        <v>395</v>
      </c>
      <c r="J281" s="29"/>
      <c r="K281" s="31">
        <v>9.5700000000000007E-2</v>
      </c>
      <c r="L281" s="29">
        <v>7.8829192646916301E-3</v>
      </c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4.3" customHeight="1" x14ac:dyDescent="0.25">
      <c r="A282" s="29" t="s">
        <v>517</v>
      </c>
      <c r="B282" s="26">
        <v>49400</v>
      </c>
      <c r="C282" s="29">
        <v>67200</v>
      </c>
      <c r="D282" s="29">
        <v>73.400000000000006</v>
      </c>
      <c r="E282" s="27">
        <v>3100</v>
      </c>
      <c r="F282" s="29">
        <v>52400</v>
      </c>
      <c r="G282" s="29">
        <v>5.8</v>
      </c>
      <c r="H282" s="29">
        <f t="shared" si="0"/>
        <v>1</v>
      </c>
      <c r="I282" s="34" t="s">
        <v>517</v>
      </c>
      <c r="J282" s="29"/>
      <c r="K282" s="31">
        <v>3.5999999999999997E-2</v>
      </c>
      <c r="L282" s="29">
        <v>2.5594773186546162E-2</v>
      </c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4.3" customHeight="1" x14ac:dyDescent="0.25">
      <c r="A283" s="29" t="s">
        <v>396</v>
      </c>
      <c r="B283" s="26">
        <v>31100</v>
      </c>
      <c r="C283" s="29">
        <v>40200</v>
      </c>
      <c r="D283" s="29">
        <v>77.400000000000006</v>
      </c>
      <c r="E283" s="27">
        <v>700</v>
      </c>
      <c r="F283" s="29">
        <v>31800</v>
      </c>
      <c r="G283" s="29">
        <v>2.1</v>
      </c>
      <c r="H283" s="29">
        <f t="shared" si="0"/>
        <v>1</v>
      </c>
      <c r="I283" s="34" t="s">
        <v>396</v>
      </c>
      <c r="J283" s="29"/>
      <c r="K283" s="31">
        <v>0.2059</v>
      </c>
      <c r="L283" s="29">
        <v>2.2744200228941618E-2</v>
      </c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4.3" customHeight="1" x14ac:dyDescent="0.25">
      <c r="A284" s="29" t="s">
        <v>397</v>
      </c>
      <c r="B284" s="26">
        <v>77500</v>
      </c>
      <c r="C284" s="29">
        <v>93600</v>
      </c>
      <c r="D284" s="29">
        <v>82.8</v>
      </c>
      <c r="E284" s="27">
        <v>2700</v>
      </c>
      <c r="F284" s="29">
        <v>80200</v>
      </c>
      <c r="G284" s="29">
        <v>3.3</v>
      </c>
      <c r="H284" s="29">
        <f t="shared" si="0"/>
        <v>1</v>
      </c>
      <c r="I284" s="34" t="s">
        <v>397</v>
      </c>
      <c r="J284" s="29"/>
      <c r="K284" s="31">
        <v>0.11109999999999999</v>
      </c>
      <c r="L284" s="29">
        <v>5.7516007562878344E-3</v>
      </c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4.3" customHeight="1" x14ac:dyDescent="0.25">
      <c r="A285" s="29" t="s">
        <v>398</v>
      </c>
      <c r="B285" s="26">
        <v>46000</v>
      </c>
      <c r="C285" s="29">
        <v>62400</v>
      </c>
      <c r="D285" s="29">
        <v>73.7</v>
      </c>
      <c r="E285" s="27">
        <v>2600</v>
      </c>
      <c r="F285" s="29">
        <v>48500</v>
      </c>
      <c r="G285" s="29">
        <v>5.3</v>
      </c>
      <c r="H285" s="29">
        <f t="shared" si="0"/>
        <v>1</v>
      </c>
      <c r="I285" s="34" t="s">
        <v>398</v>
      </c>
      <c r="J285" s="29"/>
      <c r="K285" s="31">
        <v>5.0999999999999997E-2</v>
      </c>
      <c r="L285" s="29">
        <v>6.587904607141289E-3</v>
      </c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4.3" customHeight="1" x14ac:dyDescent="0.25">
      <c r="A286" s="29" t="s">
        <v>399</v>
      </c>
      <c r="B286" s="26">
        <v>135500</v>
      </c>
      <c r="C286" s="29">
        <v>169700</v>
      </c>
      <c r="D286" s="29">
        <v>79.8</v>
      </c>
      <c r="E286" s="27">
        <v>4400</v>
      </c>
      <c r="F286" s="29">
        <v>139900</v>
      </c>
      <c r="G286" s="29">
        <v>3.2</v>
      </c>
      <c r="H286" s="29">
        <f t="shared" si="0"/>
        <v>1</v>
      </c>
      <c r="I286" s="34" t="s">
        <v>399</v>
      </c>
      <c r="J286" s="29"/>
      <c r="K286" s="31">
        <v>7.7499999999999999E-2</v>
      </c>
      <c r="L286" s="29">
        <v>1.1105840332617127E-2</v>
      </c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4.3" customHeight="1" x14ac:dyDescent="0.25">
      <c r="A287" s="29" t="s">
        <v>400</v>
      </c>
      <c r="B287" s="26">
        <v>34500</v>
      </c>
      <c r="C287" s="29">
        <v>48600</v>
      </c>
      <c r="D287" s="29">
        <v>71</v>
      </c>
      <c r="E287" s="27" t="s">
        <v>63</v>
      </c>
      <c r="F287" s="29">
        <v>35400</v>
      </c>
      <c r="G287" s="29" t="s">
        <v>63</v>
      </c>
      <c r="H287" s="29">
        <f t="shared" si="0"/>
        <v>1</v>
      </c>
      <c r="I287" s="34" t="s">
        <v>400</v>
      </c>
      <c r="J287" s="29"/>
      <c r="K287" s="31">
        <v>6.0200000000000004E-2</v>
      </c>
      <c r="L287" s="29">
        <v>5.6974876503924597E-3</v>
      </c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4.3" customHeight="1" x14ac:dyDescent="0.25">
      <c r="A288" s="29" t="s">
        <v>401</v>
      </c>
      <c r="B288" s="26">
        <v>39700</v>
      </c>
      <c r="C288" s="29">
        <v>52800</v>
      </c>
      <c r="D288" s="29">
        <v>75.2</v>
      </c>
      <c r="E288" s="27">
        <v>1400</v>
      </c>
      <c r="F288" s="29">
        <v>41100</v>
      </c>
      <c r="G288" s="29">
        <v>3.3</v>
      </c>
      <c r="H288" s="29">
        <f t="shared" si="0"/>
        <v>1</v>
      </c>
      <c r="I288" s="34" t="s">
        <v>401</v>
      </c>
      <c r="J288" s="29"/>
      <c r="K288" s="31">
        <v>0.11109999999999999</v>
      </c>
      <c r="L288" s="29">
        <v>5.4729527794381352E-3</v>
      </c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4.3" customHeight="1" x14ac:dyDescent="0.25">
      <c r="A289" s="29" t="s">
        <v>402</v>
      </c>
      <c r="B289" s="26">
        <v>63000</v>
      </c>
      <c r="C289" s="29">
        <v>82800</v>
      </c>
      <c r="D289" s="29">
        <v>76.099999999999994</v>
      </c>
      <c r="E289" s="27">
        <v>5000</v>
      </c>
      <c r="F289" s="29">
        <v>68100</v>
      </c>
      <c r="G289" s="29">
        <v>7.4</v>
      </c>
      <c r="H289" s="29">
        <f t="shared" si="0"/>
        <v>1</v>
      </c>
      <c r="I289" s="34" t="s">
        <v>402</v>
      </c>
      <c r="J289" s="29"/>
      <c r="K289" s="31">
        <v>7.2499999999999995E-2</v>
      </c>
      <c r="L289" s="29">
        <v>8.8540852436649938E-3</v>
      </c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4.3" customHeight="1" x14ac:dyDescent="0.25">
      <c r="A290" s="29" t="s">
        <v>403</v>
      </c>
      <c r="B290" s="26">
        <v>45900</v>
      </c>
      <c r="C290" s="29">
        <v>56900</v>
      </c>
      <c r="D290" s="29">
        <v>80.7</v>
      </c>
      <c r="E290" s="27">
        <v>1400</v>
      </c>
      <c r="F290" s="29">
        <v>47300</v>
      </c>
      <c r="G290" s="29">
        <v>3</v>
      </c>
      <c r="H290" s="29">
        <f t="shared" si="0"/>
        <v>1</v>
      </c>
      <c r="I290" s="34" t="s">
        <v>403</v>
      </c>
      <c r="J290" s="29"/>
      <c r="K290" s="31">
        <v>0.04</v>
      </c>
      <c r="L290" s="29">
        <v>1.5056974501706831E-2</v>
      </c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4.3" customHeight="1" x14ac:dyDescent="0.25">
      <c r="A291" s="29" t="s">
        <v>518</v>
      </c>
      <c r="B291" s="26">
        <v>154300</v>
      </c>
      <c r="C291" s="29">
        <v>202600</v>
      </c>
      <c r="D291" s="29">
        <v>76.2</v>
      </c>
      <c r="E291" s="27">
        <v>7500</v>
      </c>
      <c r="F291" s="29">
        <v>161800</v>
      </c>
      <c r="G291" s="29">
        <v>4.5999999999999996</v>
      </c>
      <c r="H291" s="29">
        <f t="shared" si="0"/>
        <v>1</v>
      </c>
      <c r="I291" s="34" t="s">
        <v>518</v>
      </c>
      <c r="J291" s="29"/>
      <c r="K291" s="31">
        <v>3.5099999999999999E-2</v>
      </c>
      <c r="L291" s="29">
        <v>7.9889807162534434E-3</v>
      </c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4.3" customHeight="1" x14ac:dyDescent="0.25">
      <c r="A292" s="29" t="s">
        <v>404</v>
      </c>
      <c r="B292" s="26">
        <v>61200</v>
      </c>
      <c r="C292" s="29">
        <v>77400</v>
      </c>
      <c r="D292" s="29">
        <v>79.099999999999994</v>
      </c>
      <c r="E292" s="27">
        <v>2200</v>
      </c>
      <c r="F292" s="29">
        <v>63400</v>
      </c>
      <c r="G292" s="29">
        <v>3.5</v>
      </c>
      <c r="H292" s="29">
        <f t="shared" si="0"/>
        <v>1</v>
      </c>
      <c r="I292" s="34" t="s">
        <v>404</v>
      </c>
      <c r="J292" s="29"/>
      <c r="K292" s="31">
        <v>5.4299999999999994E-2</v>
      </c>
      <c r="L292" s="29">
        <v>2.0589643614474313E-2</v>
      </c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4.3" customHeight="1" x14ac:dyDescent="0.25">
      <c r="A293" s="29" t="s">
        <v>405</v>
      </c>
      <c r="B293" s="26">
        <v>42800</v>
      </c>
      <c r="C293" s="29">
        <v>54700</v>
      </c>
      <c r="D293" s="29">
        <v>78.3</v>
      </c>
      <c r="E293" s="27">
        <v>1000</v>
      </c>
      <c r="F293" s="29">
        <v>43800</v>
      </c>
      <c r="G293" s="29">
        <v>2.2000000000000002</v>
      </c>
      <c r="H293" s="29">
        <f t="shared" si="0"/>
        <v>1</v>
      </c>
      <c r="I293" s="34" t="s">
        <v>405</v>
      </c>
      <c r="J293" s="29"/>
      <c r="K293" s="31">
        <v>7.9500000000000001E-2</v>
      </c>
      <c r="L293" s="29">
        <v>6.1891515994436722E-3</v>
      </c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4.3" customHeight="1" x14ac:dyDescent="0.25">
      <c r="A294" s="29" t="s">
        <v>406</v>
      </c>
      <c r="B294" s="26">
        <v>71200</v>
      </c>
      <c r="C294" s="29">
        <v>82500</v>
      </c>
      <c r="D294" s="29">
        <v>86.3</v>
      </c>
      <c r="E294" s="27">
        <v>2600</v>
      </c>
      <c r="F294" s="29">
        <v>73800</v>
      </c>
      <c r="G294" s="29">
        <v>3.5</v>
      </c>
      <c r="H294" s="29">
        <f t="shared" si="0"/>
        <v>1</v>
      </c>
      <c r="I294" s="34" t="s">
        <v>406</v>
      </c>
      <c r="J294" s="29"/>
      <c r="K294" s="31">
        <v>0.1333</v>
      </c>
      <c r="L294" s="29">
        <v>4.7279403230741639E-2</v>
      </c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4.3" customHeight="1" x14ac:dyDescent="0.25">
      <c r="A295" s="29" t="s">
        <v>407</v>
      </c>
      <c r="B295" s="26">
        <v>52500</v>
      </c>
      <c r="C295" s="29">
        <v>67000</v>
      </c>
      <c r="D295" s="29">
        <v>78.400000000000006</v>
      </c>
      <c r="E295" s="27">
        <v>2100</v>
      </c>
      <c r="F295" s="29">
        <v>54600</v>
      </c>
      <c r="G295" s="29">
        <v>3.8</v>
      </c>
      <c r="H295" s="29">
        <f t="shared" si="0"/>
        <v>1</v>
      </c>
      <c r="I295" s="34" t="s">
        <v>407</v>
      </c>
      <c r="J295" s="29"/>
      <c r="K295" s="31">
        <v>1.8499999999999999E-2</v>
      </c>
      <c r="L295" s="29">
        <v>5.6722888516186195E-3</v>
      </c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4.3" customHeight="1" x14ac:dyDescent="0.25">
      <c r="A296" s="29" t="s">
        <v>408</v>
      </c>
      <c r="B296" s="26">
        <v>77000</v>
      </c>
      <c r="C296" s="29">
        <v>95600</v>
      </c>
      <c r="D296" s="29">
        <v>80.599999999999994</v>
      </c>
      <c r="E296" s="27">
        <v>3000</v>
      </c>
      <c r="F296" s="29">
        <v>80000</v>
      </c>
      <c r="G296" s="29">
        <v>3.7</v>
      </c>
      <c r="H296" s="29">
        <f t="shared" si="0"/>
        <v>1</v>
      </c>
      <c r="I296" s="34" t="s">
        <v>408</v>
      </c>
      <c r="J296" s="29"/>
      <c r="K296" s="31">
        <v>4.3200000000000002E-2</v>
      </c>
      <c r="L296" s="29">
        <v>4.1286365177899999E-3</v>
      </c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4.3" customHeight="1" x14ac:dyDescent="0.25">
      <c r="A297" s="29" t="s">
        <v>409</v>
      </c>
      <c r="B297" s="26">
        <v>50200</v>
      </c>
      <c r="C297" s="29">
        <v>66700</v>
      </c>
      <c r="D297" s="29">
        <v>75.3</v>
      </c>
      <c r="E297" s="27">
        <v>4700</v>
      </c>
      <c r="F297" s="29">
        <v>54900</v>
      </c>
      <c r="G297" s="29">
        <v>8.5</v>
      </c>
      <c r="H297" s="29">
        <f t="shared" si="0"/>
        <v>1</v>
      </c>
      <c r="I297" s="34" t="s">
        <v>409</v>
      </c>
      <c r="J297" s="29"/>
      <c r="K297" s="31">
        <v>3.6700000000000003E-2</v>
      </c>
      <c r="L297" s="29">
        <v>1.3536706229302134E-2</v>
      </c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4.3" customHeight="1" x14ac:dyDescent="0.25">
      <c r="A298" s="29" t="s">
        <v>410</v>
      </c>
      <c r="B298" s="26">
        <v>65800</v>
      </c>
      <c r="C298" s="29">
        <v>93900</v>
      </c>
      <c r="D298" s="29">
        <v>70</v>
      </c>
      <c r="E298" s="27">
        <v>6400</v>
      </c>
      <c r="F298" s="29">
        <v>72200</v>
      </c>
      <c r="G298" s="29">
        <v>8.8000000000000007</v>
      </c>
      <c r="H298" s="29">
        <f t="shared" si="0"/>
        <v>1</v>
      </c>
      <c r="I298" s="34" t="s">
        <v>410</v>
      </c>
      <c r="J298" s="29"/>
      <c r="K298" s="31">
        <v>3.3799999999999997E-2</v>
      </c>
      <c r="L298" s="29">
        <v>1.3934796067197617E-2</v>
      </c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4.3" customHeight="1" x14ac:dyDescent="0.25">
      <c r="A299" s="29" t="s">
        <v>411</v>
      </c>
      <c r="B299" s="26">
        <v>129600</v>
      </c>
      <c r="C299" s="29">
        <v>170000</v>
      </c>
      <c r="D299" s="29">
        <v>76.2</v>
      </c>
      <c r="E299" s="27">
        <v>8100</v>
      </c>
      <c r="F299" s="29">
        <v>137700</v>
      </c>
      <c r="G299" s="29">
        <v>5.9</v>
      </c>
      <c r="H299" s="29">
        <f t="shared" si="0"/>
        <v>1</v>
      </c>
      <c r="I299" s="34" t="s">
        <v>411</v>
      </c>
      <c r="J299" s="29"/>
      <c r="K299" s="31">
        <v>0.1943</v>
      </c>
      <c r="L299" s="29">
        <v>3.0630058720837964E-3</v>
      </c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4.3" customHeight="1" x14ac:dyDescent="0.25">
      <c r="A300" s="29" t="s">
        <v>412</v>
      </c>
      <c r="B300" s="26">
        <v>83600</v>
      </c>
      <c r="C300" s="29">
        <v>110600</v>
      </c>
      <c r="D300" s="29">
        <v>75.599999999999994</v>
      </c>
      <c r="E300" s="27">
        <v>5300</v>
      </c>
      <c r="F300" s="29">
        <v>88900</v>
      </c>
      <c r="G300" s="29">
        <v>6</v>
      </c>
      <c r="H300" s="29">
        <f t="shared" si="0"/>
        <v>1</v>
      </c>
      <c r="I300" s="34" t="s">
        <v>412</v>
      </c>
      <c r="J300" s="29"/>
      <c r="K300" s="31">
        <v>0.12359999999999999</v>
      </c>
      <c r="L300" s="29">
        <v>1.0683637287626616E-2</v>
      </c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4.3" customHeight="1" x14ac:dyDescent="0.25">
      <c r="A301" s="29" t="s">
        <v>413</v>
      </c>
      <c r="B301" s="26">
        <v>166000</v>
      </c>
      <c r="C301" s="29">
        <v>223100</v>
      </c>
      <c r="D301" s="29">
        <v>74.400000000000006</v>
      </c>
      <c r="E301" s="27">
        <v>14000</v>
      </c>
      <c r="F301" s="29">
        <v>180000</v>
      </c>
      <c r="G301" s="29">
        <v>7.8</v>
      </c>
      <c r="H301" s="29">
        <f t="shared" si="0"/>
        <v>1</v>
      </c>
      <c r="I301" s="34" t="s">
        <v>413</v>
      </c>
      <c r="J301" s="29"/>
      <c r="K301" s="31">
        <v>0.3836</v>
      </c>
      <c r="L301" s="29">
        <v>5.8268074467425664E-3</v>
      </c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4.3" customHeight="1" x14ac:dyDescent="0.25">
      <c r="A302" s="29" t="s">
        <v>414</v>
      </c>
      <c r="B302" s="26">
        <v>49900</v>
      </c>
      <c r="C302" s="29">
        <v>60700</v>
      </c>
      <c r="D302" s="29">
        <v>82.2</v>
      </c>
      <c r="E302" s="27">
        <v>1400</v>
      </c>
      <c r="F302" s="29">
        <v>51400</v>
      </c>
      <c r="G302" s="29">
        <v>2.8</v>
      </c>
      <c r="H302" s="29">
        <f t="shared" si="0"/>
        <v>1</v>
      </c>
      <c r="I302" s="34" t="s">
        <v>414</v>
      </c>
      <c r="J302" s="29"/>
      <c r="K302" s="31">
        <v>0.13269999999999998</v>
      </c>
      <c r="L302" s="29">
        <v>3.4881780250347702E-2</v>
      </c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4.3" customHeight="1" x14ac:dyDescent="0.25">
      <c r="A303" s="29" t="s">
        <v>415</v>
      </c>
      <c r="B303" s="26">
        <v>72100</v>
      </c>
      <c r="C303" s="29">
        <v>88000</v>
      </c>
      <c r="D303" s="29">
        <v>82</v>
      </c>
      <c r="E303" s="27">
        <v>1400</v>
      </c>
      <c r="F303" s="29">
        <v>73500</v>
      </c>
      <c r="G303" s="29">
        <v>1.9</v>
      </c>
      <c r="H303" s="29">
        <f t="shared" si="0"/>
        <v>1</v>
      </c>
      <c r="I303" s="34" t="s">
        <v>415</v>
      </c>
      <c r="J303" s="29"/>
      <c r="K303" s="31">
        <v>0.1172</v>
      </c>
      <c r="L303" s="29">
        <v>9.3520533856346726E-3</v>
      </c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4.3" customHeight="1" x14ac:dyDescent="0.25">
      <c r="A304" s="29" t="s">
        <v>416</v>
      </c>
      <c r="B304" s="26">
        <v>54200</v>
      </c>
      <c r="C304" s="29">
        <v>66000</v>
      </c>
      <c r="D304" s="29">
        <v>82</v>
      </c>
      <c r="E304" s="27">
        <v>1600</v>
      </c>
      <c r="F304" s="29">
        <v>55800</v>
      </c>
      <c r="G304" s="29">
        <v>2.9</v>
      </c>
      <c r="H304" s="29">
        <f t="shared" si="0"/>
        <v>1</v>
      </c>
      <c r="I304" s="34" t="s">
        <v>416</v>
      </c>
      <c r="J304" s="29"/>
      <c r="K304" s="31">
        <v>0.1009</v>
      </c>
      <c r="L304" s="29">
        <v>1.2250840990108952E-2</v>
      </c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4.3" customHeight="1" x14ac:dyDescent="0.25">
      <c r="A305" s="29" t="s">
        <v>417</v>
      </c>
      <c r="B305" s="26">
        <v>77100</v>
      </c>
      <c r="C305" s="29">
        <v>111100</v>
      </c>
      <c r="D305" s="29">
        <v>69.400000000000006</v>
      </c>
      <c r="E305" s="27">
        <v>5900</v>
      </c>
      <c r="F305" s="29">
        <v>83000</v>
      </c>
      <c r="G305" s="29">
        <v>7.1</v>
      </c>
      <c r="H305" s="29">
        <f t="shared" si="0"/>
        <v>0</v>
      </c>
      <c r="I305" s="34" t="s">
        <v>519</v>
      </c>
      <c r="J305" s="29"/>
      <c r="K305" s="31">
        <v>2.2699999999999998E-2</v>
      </c>
      <c r="L305" s="29">
        <v>3.4958311350850291E-3</v>
      </c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4.3" customHeight="1" x14ac:dyDescent="0.25">
      <c r="A306" s="29" t="s">
        <v>418</v>
      </c>
      <c r="B306" s="26">
        <v>61400</v>
      </c>
      <c r="C306" s="29">
        <v>82000</v>
      </c>
      <c r="D306" s="29">
        <v>74.900000000000006</v>
      </c>
      <c r="E306" s="27">
        <v>1900</v>
      </c>
      <c r="F306" s="29">
        <v>63300</v>
      </c>
      <c r="G306" s="29">
        <v>3</v>
      </c>
      <c r="H306" s="29">
        <f t="shared" si="0"/>
        <v>1</v>
      </c>
      <c r="I306" s="34" t="s">
        <v>418</v>
      </c>
      <c r="J306" s="29"/>
      <c r="K306" s="31">
        <v>3.85E-2</v>
      </c>
      <c r="L306" s="29">
        <v>6.2067163203972297E-3</v>
      </c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4.3" customHeight="1" x14ac:dyDescent="0.25">
      <c r="A307" s="29" t="s">
        <v>419</v>
      </c>
      <c r="B307" s="26">
        <v>46000</v>
      </c>
      <c r="C307" s="29">
        <v>56900</v>
      </c>
      <c r="D307" s="29">
        <v>80.8</v>
      </c>
      <c r="E307" s="27">
        <v>2000</v>
      </c>
      <c r="F307" s="29">
        <v>48100</v>
      </c>
      <c r="G307" s="29">
        <v>4.2</v>
      </c>
      <c r="H307" s="29">
        <f t="shared" si="0"/>
        <v>1</v>
      </c>
      <c r="I307" s="34" t="s">
        <v>419</v>
      </c>
      <c r="J307" s="29"/>
      <c r="K307" s="31">
        <v>2.06E-2</v>
      </c>
      <c r="L307" s="29">
        <v>4.8749080206033852E-3</v>
      </c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4.3" customHeight="1" x14ac:dyDescent="0.25">
      <c r="A308" s="29" t="s">
        <v>420</v>
      </c>
      <c r="B308" s="26">
        <v>45700</v>
      </c>
      <c r="C308" s="29">
        <v>56700</v>
      </c>
      <c r="D308" s="29">
        <v>80.599999999999994</v>
      </c>
      <c r="E308" s="27">
        <v>1400</v>
      </c>
      <c r="F308" s="29">
        <v>47100</v>
      </c>
      <c r="G308" s="29">
        <v>3</v>
      </c>
      <c r="H308" s="29">
        <f t="shared" si="0"/>
        <v>1</v>
      </c>
      <c r="I308" s="34" t="s">
        <v>420</v>
      </c>
      <c r="J308" s="29"/>
      <c r="K308" s="31">
        <v>0.1047</v>
      </c>
      <c r="L308" s="29">
        <v>1.2539297799323237E-2</v>
      </c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4.3" customHeight="1" x14ac:dyDescent="0.25">
      <c r="A309" s="29" t="s">
        <v>520</v>
      </c>
      <c r="B309" s="26">
        <v>40200</v>
      </c>
      <c r="C309" s="29">
        <v>57200</v>
      </c>
      <c r="D309" s="29">
        <v>70.400000000000006</v>
      </c>
      <c r="E309" s="27">
        <v>2200</v>
      </c>
      <c r="F309" s="29">
        <v>42400</v>
      </c>
      <c r="G309" s="29">
        <v>5.0999999999999996</v>
      </c>
      <c r="H309" s="29">
        <f t="shared" si="0"/>
        <v>1</v>
      </c>
      <c r="I309" s="34" t="s">
        <v>520</v>
      </c>
      <c r="J309" s="29"/>
      <c r="K309" s="31">
        <v>9.0900000000000009E-2</v>
      </c>
      <c r="L309" s="29">
        <v>2.6527164409140755E-3</v>
      </c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4.3" customHeight="1" x14ac:dyDescent="0.25">
      <c r="A310" s="29" t="s">
        <v>421</v>
      </c>
      <c r="B310" s="26">
        <v>136500</v>
      </c>
      <c r="C310" s="29">
        <v>175800</v>
      </c>
      <c r="D310" s="29">
        <v>77.599999999999994</v>
      </c>
      <c r="E310" s="27">
        <v>8300</v>
      </c>
      <c r="F310" s="29">
        <v>144800</v>
      </c>
      <c r="G310" s="29">
        <v>5.7</v>
      </c>
      <c r="H310" s="29">
        <f t="shared" si="0"/>
        <v>1</v>
      </c>
      <c r="I310" s="34" t="s">
        <v>421</v>
      </c>
      <c r="J310" s="29"/>
      <c r="K310" s="31">
        <v>6.9900000000000004E-2</v>
      </c>
      <c r="L310" s="29">
        <v>1.1362573160209163E-2</v>
      </c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4.3" customHeight="1" x14ac:dyDescent="0.25">
      <c r="A311" s="29" t="s">
        <v>423</v>
      </c>
      <c r="B311" s="26">
        <v>89300</v>
      </c>
      <c r="C311" s="29">
        <v>121400</v>
      </c>
      <c r="D311" s="29">
        <v>73.599999999999994</v>
      </c>
      <c r="E311" s="27">
        <v>6500</v>
      </c>
      <c r="F311" s="29">
        <v>95900</v>
      </c>
      <c r="G311" s="29">
        <v>6.8</v>
      </c>
      <c r="H311" s="29">
        <f t="shared" si="0"/>
        <v>1</v>
      </c>
      <c r="I311" s="34" t="s">
        <v>423</v>
      </c>
      <c r="J311" s="29"/>
      <c r="K311" s="31">
        <v>3.6499999999999998E-2</v>
      </c>
      <c r="L311" s="29">
        <v>2.3060207837514229E-3</v>
      </c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4.3" customHeight="1" x14ac:dyDescent="0.25">
      <c r="A312" s="29" t="s">
        <v>424</v>
      </c>
      <c r="B312" s="26">
        <v>108500</v>
      </c>
      <c r="C312" s="29">
        <v>159000</v>
      </c>
      <c r="D312" s="29">
        <v>68.2</v>
      </c>
      <c r="E312" s="27">
        <v>9000</v>
      </c>
      <c r="F312" s="29">
        <v>117500</v>
      </c>
      <c r="G312" s="29">
        <v>7.7</v>
      </c>
      <c r="H312" s="29">
        <f t="shared" si="0"/>
        <v>1</v>
      </c>
      <c r="I312" s="34" t="s">
        <v>424</v>
      </c>
      <c r="J312" s="29"/>
      <c r="K312" s="31">
        <v>0.1</v>
      </c>
      <c r="L312" s="29">
        <v>3.5538195556124737E-3</v>
      </c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4.3" customHeight="1" x14ac:dyDescent="0.25">
      <c r="A313" s="29" t="s">
        <v>425</v>
      </c>
      <c r="B313" s="26">
        <v>58000</v>
      </c>
      <c r="C313" s="29">
        <v>70900</v>
      </c>
      <c r="D313" s="29">
        <v>81.7</v>
      </c>
      <c r="E313" s="27">
        <v>900</v>
      </c>
      <c r="F313" s="29">
        <v>58900</v>
      </c>
      <c r="G313" s="29">
        <v>1.6</v>
      </c>
      <c r="H313" s="29">
        <f t="shared" si="0"/>
        <v>1</v>
      </c>
      <c r="I313" s="34" t="s">
        <v>425</v>
      </c>
      <c r="J313" s="29"/>
      <c r="K313" s="31">
        <v>7.4999999999999997E-2</v>
      </c>
      <c r="L313" s="29">
        <v>3.3332365494613977E-2</v>
      </c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4.3" customHeight="1" x14ac:dyDescent="0.25">
      <c r="A314" s="29" t="s">
        <v>426</v>
      </c>
      <c r="B314" s="26">
        <v>59100</v>
      </c>
      <c r="C314" s="29">
        <v>70500</v>
      </c>
      <c r="D314" s="29">
        <v>83.8</v>
      </c>
      <c r="E314" s="27">
        <v>1800</v>
      </c>
      <c r="F314" s="29">
        <v>60900</v>
      </c>
      <c r="G314" s="29">
        <v>2.9</v>
      </c>
      <c r="H314" s="29">
        <f t="shared" si="0"/>
        <v>1</v>
      </c>
      <c r="I314" s="34" t="s">
        <v>426</v>
      </c>
      <c r="J314" s="29"/>
      <c r="K314" s="31">
        <v>4.3499999999999997E-2</v>
      </c>
      <c r="L314" s="29">
        <v>1.1318977851024141E-2</v>
      </c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4.3" customHeight="1" x14ac:dyDescent="0.25">
      <c r="A315" s="29" t="s">
        <v>427</v>
      </c>
      <c r="B315" s="26">
        <v>52400</v>
      </c>
      <c r="C315" s="29">
        <v>68400</v>
      </c>
      <c r="D315" s="29">
        <v>76.5</v>
      </c>
      <c r="E315" s="27">
        <v>2100</v>
      </c>
      <c r="F315" s="29">
        <v>54400</v>
      </c>
      <c r="G315" s="29">
        <v>3.8</v>
      </c>
      <c r="H315" s="29">
        <f t="shared" si="0"/>
        <v>1</v>
      </c>
      <c r="I315" s="34" t="s">
        <v>427</v>
      </c>
      <c r="J315" s="29"/>
      <c r="K315" s="31">
        <v>8.1299999999999997E-2</v>
      </c>
      <c r="L315" s="29">
        <v>5.5283220802558035E-2</v>
      </c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4.3" customHeight="1" x14ac:dyDescent="0.25">
      <c r="A316" s="29" t="s">
        <v>428</v>
      </c>
      <c r="B316" s="26">
        <v>116000</v>
      </c>
      <c r="C316" s="29">
        <v>176600</v>
      </c>
      <c r="D316" s="29">
        <v>65.7</v>
      </c>
      <c r="E316" s="27">
        <v>11200</v>
      </c>
      <c r="F316" s="29">
        <v>127200</v>
      </c>
      <c r="G316" s="29">
        <v>8.8000000000000007</v>
      </c>
      <c r="H316" s="29">
        <f t="shared" si="0"/>
        <v>1</v>
      </c>
      <c r="I316" s="34" t="s">
        <v>428</v>
      </c>
      <c r="J316" s="29"/>
      <c r="K316" s="31">
        <v>5.0900000000000001E-2</v>
      </c>
      <c r="L316" s="29">
        <v>1.8066145403331551E-2</v>
      </c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4.3" customHeight="1" x14ac:dyDescent="0.25">
      <c r="A317" s="29" t="s">
        <v>429</v>
      </c>
      <c r="B317" s="26">
        <v>40200</v>
      </c>
      <c r="C317" s="29">
        <v>53900</v>
      </c>
      <c r="D317" s="29">
        <v>74.5</v>
      </c>
      <c r="E317" s="27">
        <v>1500</v>
      </c>
      <c r="F317" s="29">
        <v>41700</v>
      </c>
      <c r="G317" s="29">
        <v>3.7</v>
      </c>
      <c r="H317" s="29">
        <f t="shared" si="0"/>
        <v>1</v>
      </c>
      <c r="I317" s="34" t="s">
        <v>429</v>
      </c>
      <c r="J317" s="29"/>
      <c r="K317" s="31">
        <v>8.14E-2</v>
      </c>
      <c r="L317" s="29">
        <v>1.3333780026131529E-2</v>
      </c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4.3" customHeight="1" x14ac:dyDescent="0.25">
      <c r="A318" s="29" t="s">
        <v>430</v>
      </c>
      <c r="B318" s="26">
        <v>101400</v>
      </c>
      <c r="C318" s="29">
        <v>129700</v>
      </c>
      <c r="D318" s="29">
        <v>78.099999999999994</v>
      </c>
      <c r="E318" s="27">
        <v>5800</v>
      </c>
      <c r="F318" s="29">
        <v>107200</v>
      </c>
      <c r="G318" s="29">
        <v>5.5</v>
      </c>
      <c r="H318" s="29">
        <f t="shared" si="0"/>
        <v>1</v>
      </c>
      <c r="I318" s="34" t="s">
        <v>430</v>
      </c>
      <c r="J318" s="29"/>
      <c r="K318" s="31">
        <v>0.23119999999999999</v>
      </c>
      <c r="L318" s="29">
        <v>1.0957213988807779E-2</v>
      </c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4.3" customHeight="1" x14ac:dyDescent="0.25">
      <c r="A319" s="29" t="s">
        <v>431</v>
      </c>
      <c r="B319" s="26">
        <v>63200</v>
      </c>
      <c r="C319" s="29">
        <v>85800</v>
      </c>
      <c r="D319" s="29">
        <v>73.599999999999994</v>
      </c>
      <c r="E319" s="27">
        <v>3200</v>
      </c>
      <c r="F319" s="29">
        <v>66400</v>
      </c>
      <c r="G319" s="29">
        <v>4.9000000000000004</v>
      </c>
      <c r="H319" s="29">
        <f t="shared" si="0"/>
        <v>1</v>
      </c>
      <c r="I319" s="34" t="s">
        <v>431</v>
      </c>
      <c r="J319" s="29"/>
      <c r="K319" s="31">
        <v>4.2900000000000001E-2</v>
      </c>
      <c r="L319" s="29">
        <v>4.2490217263012626E-3</v>
      </c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4.3" customHeight="1" x14ac:dyDescent="0.25">
      <c r="A320" s="29" t="s">
        <v>432</v>
      </c>
      <c r="B320" s="26">
        <v>104700</v>
      </c>
      <c r="C320" s="29">
        <v>152800</v>
      </c>
      <c r="D320" s="29">
        <v>68.599999999999994</v>
      </c>
      <c r="E320" s="27">
        <v>9500</v>
      </c>
      <c r="F320" s="29">
        <v>114200</v>
      </c>
      <c r="G320" s="29">
        <v>8.3000000000000007</v>
      </c>
      <c r="H320" s="29">
        <f t="shared" si="0"/>
        <v>1</v>
      </c>
      <c r="I320" s="34" t="s">
        <v>432</v>
      </c>
      <c r="J320" s="29"/>
      <c r="K320" s="31">
        <v>8.3299999999999999E-2</v>
      </c>
      <c r="L320" s="29">
        <v>1.3126054117474518E-2</v>
      </c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4.3" customHeight="1" x14ac:dyDescent="0.25">
      <c r="A321" s="29" t="s">
        <v>433</v>
      </c>
      <c r="B321" s="26">
        <v>109000</v>
      </c>
      <c r="C321" s="29">
        <v>140900</v>
      </c>
      <c r="D321" s="29">
        <v>77.400000000000006</v>
      </c>
      <c r="E321" s="27">
        <v>4800</v>
      </c>
      <c r="F321" s="29">
        <v>113800</v>
      </c>
      <c r="G321" s="29">
        <v>4.2</v>
      </c>
      <c r="H321" s="29">
        <f t="shared" si="0"/>
        <v>1</v>
      </c>
      <c r="I321" s="34" t="s">
        <v>433</v>
      </c>
      <c r="J321" s="29"/>
      <c r="K321" s="31">
        <v>0.15209999999999999</v>
      </c>
      <c r="L321" s="29">
        <v>1.774562331501894E-3</v>
      </c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4.3" customHeight="1" x14ac:dyDescent="0.25">
      <c r="A322" s="29" t="s">
        <v>434</v>
      </c>
      <c r="B322" s="26">
        <v>98900</v>
      </c>
      <c r="C322" s="29">
        <v>139400</v>
      </c>
      <c r="D322" s="29">
        <v>71</v>
      </c>
      <c r="E322" s="27">
        <v>5400</v>
      </c>
      <c r="F322" s="29">
        <v>104400</v>
      </c>
      <c r="G322" s="29">
        <v>5.2</v>
      </c>
      <c r="H322" s="29">
        <f t="shared" si="0"/>
        <v>1</v>
      </c>
      <c r="I322" s="34" t="s">
        <v>434</v>
      </c>
      <c r="J322" s="29"/>
      <c r="K322" s="31">
        <v>0.1045</v>
      </c>
      <c r="L322" s="29">
        <v>1.5893802134720601E-2</v>
      </c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4.3" customHeight="1" x14ac:dyDescent="0.25">
      <c r="A323" s="29" t="s">
        <v>435</v>
      </c>
      <c r="B323" s="26">
        <v>38400</v>
      </c>
      <c r="C323" s="29">
        <v>49200</v>
      </c>
      <c r="D323" s="29">
        <v>78.099999999999994</v>
      </c>
      <c r="E323" s="27">
        <v>2700</v>
      </c>
      <c r="F323" s="29">
        <v>41100</v>
      </c>
      <c r="G323" s="29">
        <v>6.5</v>
      </c>
      <c r="H323" s="29">
        <f t="shared" si="0"/>
        <v>1</v>
      </c>
      <c r="I323" s="34" t="s">
        <v>435</v>
      </c>
      <c r="J323" s="29"/>
      <c r="K323" s="31">
        <v>2.5999999999999999E-2</v>
      </c>
      <c r="L323" s="29">
        <v>1.2479851105904249E-2</v>
      </c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4.3" customHeight="1" x14ac:dyDescent="0.25">
      <c r="A324" s="29" t="s">
        <v>436</v>
      </c>
      <c r="B324" s="26">
        <v>40500</v>
      </c>
      <c r="C324" s="29">
        <v>50400</v>
      </c>
      <c r="D324" s="29">
        <v>80.400000000000006</v>
      </c>
      <c r="E324" s="27" t="s">
        <v>63</v>
      </c>
      <c r="F324" s="29">
        <v>40500</v>
      </c>
      <c r="G324" s="29" t="s">
        <v>63</v>
      </c>
      <c r="H324" s="29">
        <f t="shared" si="0"/>
        <v>1</v>
      </c>
      <c r="I324" s="34" t="s">
        <v>436</v>
      </c>
      <c r="J324" s="29"/>
      <c r="K324" s="31">
        <v>9.5200000000000007E-2</v>
      </c>
      <c r="L324" s="29">
        <v>4.8962027603966654E-3</v>
      </c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4.3" customHeight="1" x14ac:dyDescent="0.25">
      <c r="A325" s="29" t="s">
        <v>437</v>
      </c>
      <c r="B325" s="26">
        <v>52400</v>
      </c>
      <c r="C325" s="29">
        <v>68100</v>
      </c>
      <c r="D325" s="29">
        <v>77</v>
      </c>
      <c r="E325" s="27">
        <v>2600</v>
      </c>
      <c r="F325" s="29">
        <v>55100</v>
      </c>
      <c r="G325" s="29">
        <v>4.8</v>
      </c>
      <c r="H325" s="29">
        <f t="shared" si="0"/>
        <v>1</v>
      </c>
      <c r="I325" s="34" t="s">
        <v>437</v>
      </c>
      <c r="J325" s="29"/>
      <c r="K325" s="31">
        <v>0.13639999999999999</v>
      </c>
      <c r="L325" s="29">
        <v>5.7306123777971334E-3</v>
      </c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4.3" customHeight="1" x14ac:dyDescent="0.25">
      <c r="A326" s="29" t="s">
        <v>438</v>
      </c>
      <c r="B326" s="26">
        <v>60400</v>
      </c>
      <c r="C326" s="29">
        <v>73900</v>
      </c>
      <c r="D326" s="29">
        <v>81.7</v>
      </c>
      <c r="E326" s="27" t="s">
        <v>63</v>
      </c>
      <c r="F326" s="29">
        <v>61200</v>
      </c>
      <c r="G326" s="29" t="s">
        <v>63</v>
      </c>
      <c r="H326" s="29">
        <f t="shared" si="0"/>
        <v>1</v>
      </c>
      <c r="I326" s="34" t="s">
        <v>438</v>
      </c>
      <c r="J326" s="29"/>
      <c r="K326" s="31">
        <v>3.1699999999999999E-2</v>
      </c>
      <c r="L326" s="29">
        <v>1.8726238134803737E-2</v>
      </c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4.3" customHeight="1" x14ac:dyDescent="0.25">
      <c r="A327" s="29" t="s">
        <v>439</v>
      </c>
      <c r="B327" s="26">
        <v>78400</v>
      </c>
      <c r="C327" s="29">
        <v>107000</v>
      </c>
      <c r="D327" s="29">
        <v>73.3</v>
      </c>
      <c r="E327" s="27">
        <v>4600</v>
      </c>
      <c r="F327" s="29">
        <v>83000</v>
      </c>
      <c r="G327" s="29">
        <v>5.6</v>
      </c>
      <c r="H327" s="29">
        <f t="shared" si="0"/>
        <v>1</v>
      </c>
      <c r="I327" s="34" t="s">
        <v>439</v>
      </c>
      <c r="J327" s="29"/>
      <c r="K327" s="31">
        <v>7.0999999999999994E-2</v>
      </c>
      <c r="L327" s="29" t="s">
        <v>213</v>
      </c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4.3" customHeight="1" x14ac:dyDescent="0.25">
      <c r="A328" s="29" t="s">
        <v>440</v>
      </c>
      <c r="B328" s="26">
        <v>52400</v>
      </c>
      <c r="C328" s="29">
        <v>76400</v>
      </c>
      <c r="D328" s="29">
        <v>68.599999999999994</v>
      </c>
      <c r="E328" s="27">
        <v>3900</v>
      </c>
      <c r="F328" s="29">
        <v>56300</v>
      </c>
      <c r="G328" s="29">
        <v>6.8</v>
      </c>
      <c r="H328" s="29">
        <f t="shared" si="0"/>
        <v>1</v>
      </c>
      <c r="I328" s="34" t="s">
        <v>440</v>
      </c>
      <c r="J328" s="29"/>
      <c r="K328" s="31">
        <v>5.04E-2</v>
      </c>
      <c r="L328" s="29">
        <v>1.5883118352568455E-2</v>
      </c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4.3" customHeight="1" x14ac:dyDescent="0.25">
      <c r="A329" s="44" t="s">
        <v>441</v>
      </c>
      <c r="B329" s="26">
        <v>58000</v>
      </c>
      <c r="C329" s="29">
        <v>72100</v>
      </c>
      <c r="D329" s="29">
        <v>80.400000000000006</v>
      </c>
      <c r="E329" s="27">
        <v>1300</v>
      </c>
      <c r="F329" s="29">
        <v>59300</v>
      </c>
      <c r="G329" s="29">
        <v>2.2999999999999998</v>
      </c>
      <c r="H329" s="29">
        <f t="shared" si="0"/>
        <v>1</v>
      </c>
      <c r="I329" s="34" t="s">
        <v>441</v>
      </c>
      <c r="J329" s="29"/>
      <c r="K329" s="31">
        <v>6.7799999999999999E-2</v>
      </c>
      <c r="L329" s="29">
        <v>4.071095223910237E-3</v>
      </c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4.3" customHeight="1" x14ac:dyDescent="0.25">
      <c r="A330" s="29" t="s">
        <v>442</v>
      </c>
      <c r="B330" s="26">
        <v>44300</v>
      </c>
      <c r="C330" s="29">
        <v>52500</v>
      </c>
      <c r="D330" s="29">
        <v>84.4</v>
      </c>
      <c r="E330" s="27">
        <v>2200</v>
      </c>
      <c r="F330" s="29">
        <v>46500</v>
      </c>
      <c r="G330" s="29">
        <v>4.7</v>
      </c>
      <c r="H330" s="29">
        <f t="shared" si="0"/>
        <v>1</v>
      </c>
      <c r="I330" s="34" t="s">
        <v>442</v>
      </c>
      <c r="J330" s="29"/>
      <c r="K330" s="31">
        <v>9.2999999999999999E-2</v>
      </c>
      <c r="L330" s="29">
        <v>9.4994777404511198E-3</v>
      </c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4.3" customHeight="1" x14ac:dyDescent="0.25">
      <c r="A331" s="29" t="s">
        <v>444</v>
      </c>
      <c r="B331" s="26">
        <v>57300</v>
      </c>
      <c r="C331" s="29">
        <v>79600</v>
      </c>
      <c r="D331" s="29">
        <v>71.900000000000006</v>
      </c>
      <c r="E331" s="27">
        <v>2800</v>
      </c>
      <c r="F331" s="29">
        <v>60100</v>
      </c>
      <c r="G331" s="29">
        <v>4.5999999999999996</v>
      </c>
      <c r="H331" s="29">
        <f t="shared" si="0"/>
        <v>1</v>
      </c>
      <c r="I331" s="34" t="s">
        <v>444</v>
      </c>
      <c r="J331" s="29"/>
      <c r="K331" s="31">
        <v>7.2499999999999995E-2</v>
      </c>
      <c r="L331" s="29">
        <v>6.8953861754267364E-3</v>
      </c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4.3" customHeight="1" x14ac:dyDescent="0.25">
      <c r="A332" s="29" t="s">
        <v>445</v>
      </c>
      <c r="B332" s="26">
        <v>45900</v>
      </c>
      <c r="C332" s="29">
        <v>56000</v>
      </c>
      <c r="D332" s="29">
        <v>81.900000000000006</v>
      </c>
      <c r="E332" s="27" t="s">
        <v>63</v>
      </c>
      <c r="F332" s="29">
        <v>47100</v>
      </c>
      <c r="G332" s="29" t="s">
        <v>63</v>
      </c>
      <c r="H332" s="29">
        <f t="shared" si="0"/>
        <v>1</v>
      </c>
      <c r="I332" s="34" t="s">
        <v>445</v>
      </c>
      <c r="J332" s="29"/>
      <c r="K332" s="31">
        <v>0.1444</v>
      </c>
      <c r="L332" s="29">
        <v>1.2776628654060882E-2</v>
      </c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4.3" customHeight="1" x14ac:dyDescent="0.25">
      <c r="A333" s="29" t="s">
        <v>446</v>
      </c>
      <c r="B333" s="26">
        <v>77000</v>
      </c>
      <c r="C333" s="29">
        <v>105700</v>
      </c>
      <c r="D333" s="29">
        <v>72.8</v>
      </c>
      <c r="E333" s="27">
        <v>5800</v>
      </c>
      <c r="F333" s="29">
        <v>82800</v>
      </c>
      <c r="G333" s="29">
        <v>7</v>
      </c>
      <c r="H333" s="29">
        <f t="shared" si="0"/>
        <v>1</v>
      </c>
      <c r="I333" s="34" t="s">
        <v>446</v>
      </c>
      <c r="J333" s="29"/>
      <c r="K333" s="31">
        <v>0.1515</v>
      </c>
      <c r="L333" s="29">
        <v>1.6579738983762273E-2</v>
      </c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4.3" customHeight="1" x14ac:dyDescent="0.25">
      <c r="A334" s="29" t="s">
        <v>448</v>
      </c>
      <c r="B334" s="26">
        <v>61000</v>
      </c>
      <c r="C334" s="29">
        <v>75000</v>
      </c>
      <c r="D334" s="29">
        <v>81.3</v>
      </c>
      <c r="E334" s="27">
        <v>2100</v>
      </c>
      <c r="F334" s="29">
        <v>63100</v>
      </c>
      <c r="G334" s="29">
        <v>3.3</v>
      </c>
      <c r="H334" s="29">
        <f t="shared" si="0"/>
        <v>1</v>
      </c>
      <c r="I334" s="34" t="s">
        <v>448</v>
      </c>
      <c r="J334" s="29"/>
      <c r="K334" s="31">
        <v>8.0599999999999991E-2</v>
      </c>
      <c r="L334" s="29">
        <v>2.0232803262911873E-2</v>
      </c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4.3" customHeight="1" x14ac:dyDescent="0.25">
      <c r="A335" s="29" t="s">
        <v>449</v>
      </c>
      <c r="B335" s="26">
        <v>56000</v>
      </c>
      <c r="C335" s="29">
        <v>74500</v>
      </c>
      <c r="D335" s="29">
        <v>75.099999999999994</v>
      </c>
      <c r="E335" s="27">
        <v>3200</v>
      </c>
      <c r="F335" s="29">
        <v>59200</v>
      </c>
      <c r="G335" s="29">
        <v>5.3</v>
      </c>
      <c r="H335" s="29">
        <f t="shared" si="0"/>
        <v>1</v>
      </c>
      <c r="I335" s="34" t="s">
        <v>449</v>
      </c>
      <c r="J335" s="29"/>
      <c r="K335" s="31">
        <v>6.8699999999999997E-2</v>
      </c>
      <c r="L335" s="29">
        <v>1.0324483775811209E-2</v>
      </c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4.3" customHeight="1" x14ac:dyDescent="0.25">
      <c r="A336" s="29" t="s">
        <v>451</v>
      </c>
      <c r="B336" s="26">
        <v>40400</v>
      </c>
      <c r="C336" s="29">
        <v>56700</v>
      </c>
      <c r="D336" s="29">
        <v>71.2</v>
      </c>
      <c r="E336" s="27">
        <v>2900</v>
      </c>
      <c r="F336" s="29">
        <v>43300</v>
      </c>
      <c r="G336" s="29">
        <v>6.7</v>
      </c>
      <c r="H336" s="29">
        <f t="shared" si="0"/>
        <v>1</v>
      </c>
      <c r="I336" s="34" t="s">
        <v>451</v>
      </c>
      <c r="J336" s="29"/>
      <c r="K336" s="31">
        <v>4.3999999999999997E-2</v>
      </c>
      <c r="L336" s="29">
        <v>2.1429692068517962E-2</v>
      </c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4.3" customHeight="1" x14ac:dyDescent="0.25">
      <c r="A337" s="29" t="s">
        <v>452</v>
      </c>
      <c r="B337" s="26">
        <v>23700</v>
      </c>
      <c r="C337" s="29">
        <v>38800</v>
      </c>
      <c r="D337" s="29">
        <v>61</v>
      </c>
      <c r="E337" s="27">
        <v>2200</v>
      </c>
      <c r="F337" s="29">
        <v>25900</v>
      </c>
      <c r="G337" s="29">
        <v>8.6</v>
      </c>
      <c r="H337" s="29">
        <f t="shared" si="0"/>
        <v>1</v>
      </c>
      <c r="I337" s="34" t="s">
        <v>452</v>
      </c>
      <c r="J337" s="29"/>
      <c r="K337" s="31">
        <v>3.0800000000000001E-2</v>
      </c>
      <c r="L337" s="29">
        <v>6.1658550558579203E-3</v>
      </c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4.3" customHeight="1" x14ac:dyDescent="0.25">
      <c r="A338" s="29" t="s">
        <v>453</v>
      </c>
      <c r="B338" s="26">
        <v>152200</v>
      </c>
      <c r="C338" s="29">
        <v>216100</v>
      </c>
      <c r="D338" s="29">
        <v>70.400000000000006</v>
      </c>
      <c r="E338" s="27">
        <v>15100</v>
      </c>
      <c r="F338" s="29">
        <v>167300</v>
      </c>
      <c r="G338" s="29">
        <v>9</v>
      </c>
      <c r="H338" s="29">
        <f t="shared" si="0"/>
        <v>1</v>
      </c>
      <c r="I338" s="34" t="s">
        <v>453</v>
      </c>
      <c r="J338" s="29"/>
      <c r="K338" s="31">
        <v>0.38569999999999999</v>
      </c>
      <c r="L338" s="29">
        <v>1.104983702002911E-2</v>
      </c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4.3" customHeight="1" x14ac:dyDescent="0.25">
      <c r="A339" s="29" t="s">
        <v>454</v>
      </c>
      <c r="B339" s="26">
        <v>115400</v>
      </c>
      <c r="C339" s="29">
        <v>146300</v>
      </c>
      <c r="D339" s="29">
        <v>78.900000000000006</v>
      </c>
      <c r="E339" s="27">
        <v>5600</v>
      </c>
      <c r="F339" s="29">
        <v>121000</v>
      </c>
      <c r="G339" s="29">
        <v>4.5999999999999996</v>
      </c>
      <c r="H339" s="29">
        <f t="shared" si="0"/>
        <v>1</v>
      </c>
      <c r="I339" s="34" t="s">
        <v>454</v>
      </c>
      <c r="J339" s="29"/>
      <c r="K339" s="31">
        <v>0.1288</v>
      </c>
      <c r="L339" s="29">
        <v>7.0603950004770539E-3</v>
      </c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4.3" customHeight="1" x14ac:dyDescent="0.25">
      <c r="A340" s="29" t="s">
        <v>455</v>
      </c>
      <c r="B340" s="26">
        <v>51700</v>
      </c>
      <c r="C340" s="29">
        <v>70600</v>
      </c>
      <c r="D340" s="29">
        <v>73.2</v>
      </c>
      <c r="E340" s="27">
        <v>2000</v>
      </c>
      <c r="F340" s="29">
        <v>53700</v>
      </c>
      <c r="G340" s="29">
        <v>3.8</v>
      </c>
      <c r="H340" s="29">
        <f t="shared" si="0"/>
        <v>1</v>
      </c>
      <c r="I340" s="34" t="s">
        <v>455</v>
      </c>
      <c r="J340" s="29"/>
      <c r="K340" s="31">
        <v>0.114</v>
      </c>
      <c r="L340" s="29">
        <v>1.2719927398343043E-2</v>
      </c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4.3" customHeight="1" x14ac:dyDescent="0.25">
      <c r="A341" s="29" t="s">
        <v>457</v>
      </c>
      <c r="B341" s="26">
        <v>39100</v>
      </c>
      <c r="C341" s="29">
        <v>51300</v>
      </c>
      <c r="D341" s="29">
        <v>76.3</v>
      </c>
      <c r="E341" s="27">
        <v>2000</v>
      </c>
      <c r="F341" s="29">
        <v>41100</v>
      </c>
      <c r="G341" s="29">
        <v>5</v>
      </c>
      <c r="H341" s="29">
        <f t="shared" si="0"/>
        <v>1</v>
      </c>
      <c r="I341" s="34" t="s">
        <v>457</v>
      </c>
      <c r="J341" s="29"/>
      <c r="K341" s="31">
        <v>3.5700000000000003E-2</v>
      </c>
      <c r="L341" s="29">
        <v>3.521925319174482E-3</v>
      </c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4.3" customHeight="1" x14ac:dyDescent="0.25">
      <c r="A342" s="12" t="s">
        <v>539</v>
      </c>
      <c r="B342" s="26">
        <v>56300</v>
      </c>
      <c r="C342" s="29">
        <v>76700</v>
      </c>
      <c r="D342" s="29">
        <v>73.400000000000006</v>
      </c>
      <c r="E342" s="27">
        <v>2800</v>
      </c>
      <c r="F342" s="29">
        <v>59100</v>
      </c>
      <c r="G342" s="29">
        <v>4.7</v>
      </c>
      <c r="H342" s="29">
        <f t="shared" si="0"/>
        <v>0</v>
      </c>
      <c r="I342" s="34" t="s">
        <v>540</v>
      </c>
      <c r="J342" s="29"/>
      <c r="K342" s="31">
        <v>4.7600000000000003E-2</v>
      </c>
      <c r="L342" s="29">
        <v>1.2760334854840795E-2</v>
      </c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4.3" customHeight="1" x14ac:dyDescent="0.25">
      <c r="A343" s="29" t="s">
        <v>458</v>
      </c>
      <c r="B343" s="26">
        <v>57800</v>
      </c>
      <c r="C343" s="29">
        <v>75700</v>
      </c>
      <c r="D343" s="29">
        <v>76.400000000000006</v>
      </c>
      <c r="E343" s="27">
        <v>2000</v>
      </c>
      <c r="F343" s="29">
        <v>59800</v>
      </c>
      <c r="G343" s="29">
        <v>3.4</v>
      </c>
      <c r="H343" s="29">
        <f t="shared" si="0"/>
        <v>1</v>
      </c>
      <c r="I343" s="34" t="s">
        <v>458</v>
      </c>
      <c r="J343" s="29"/>
      <c r="K343" s="31">
        <v>0.1057</v>
      </c>
      <c r="L343" s="29">
        <v>5.4768797433690638E-3</v>
      </c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4.3" customHeight="1" x14ac:dyDescent="0.25">
      <c r="A344" s="44" t="s">
        <v>459</v>
      </c>
      <c r="B344" s="26">
        <v>145100</v>
      </c>
      <c r="C344" s="29">
        <v>207100</v>
      </c>
      <c r="D344" s="29">
        <v>70.099999999999994</v>
      </c>
      <c r="E344" s="27">
        <v>11800</v>
      </c>
      <c r="F344" s="29">
        <v>156900</v>
      </c>
      <c r="G344" s="29">
        <v>7.5</v>
      </c>
      <c r="H344" s="29">
        <f t="shared" si="0"/>
        <v>1</v>
      </c>
      <c r="I344" s="34" t="s">
        <v>459</v>
      </c>
      <c r="J344" s="29"/>
      <c r="K344" s="31">
        <v>7.5799999999999992E-2</v>
      </c>
      <c r="L344" s="29">
        <v>8.4380659678393068E-3</v>
      </c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4.3" customHeight="1" x14ac:dyDescent="0.25">
      <c r="A345" s="29" t="s">
        <v>460</v>
      </c>
      <c r="B345" s="26">
        <v>107900</v>
      </c>
      <c r="C345" s="29">
        <v>167700</v>
      </c>
      <c r="D345" s="29">
        <v>64.400000000000006</v>
      </c>
      <c r="E345" s="27">
        <v>10700</v>
      </c>
      <c r="F345" s="29">
        <v>118600</v>
      </c>
      <c r="G345" s="29">
        <v>9.1</v>
      </c>
      <c r="H345" s="29">
        <f t="shared" si="0"/>
        <v>1</v>
      </c>
      <c r="I345" s="34" t="s">
        <v>460</v>
      </c>
      <c r="J345" s="29"/>
      <c r="K345" s="31">
        <v>0.1168</v>
      </c>
      <c r="L345" s="29">
        <v>6.2492811409730472E-3</v>
      </c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4.3" customHeight="1" x14ac:dyDescent="0.25">
      <c r="A346" s="29" t="s">
        <v>461</v>
      </c>
      <c r="B346" s="26">
        <v>134400</v>
      </c>
      <c r="C346" s="29">
        <v>183900</v>
      </c>
      <c r="D346" s="29">
        <v>73.099999999999994</v>
      </c>
      <c r="E346" s="27">
        <v>7600</v>
      </c>
      <c r="F346" s="29">
        <v>142000</v>
      </c>
      <c r="G346" s="29">
        <v>5.3</v>
      </c>
      <c r="H346" s="29">
        <f t="shared" si="0"/>
        <v>1</v>
      </c>
      <c r="I346" s="34" t="s">
        <v>461</v>
      </c>
      <c r="J346" s="29"/>
      <c r="K346" s="31">
        <v>0.37169999999999997</v>
      </c>
      <c r="L346" s="29">
        <v>1.299687633980523E-2</v>
      </c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4.3" customHeight="1" x14ac:dyDescent="0.25">
      <c r="A347" s="29" t="s">
        <v>462</v>
      </c>
      <c r="B347" s="26">
        <v>179500</v>
      </c>
      <c r="C347" s="29">
        <v>228000</v>
      </c>
      <c r="D347" s="29">
        <v>78.7</v>
      </c>
      <c r="E347" s="27">
        <v>10500</v>
      </c>
      <c r="F347" s="29">
        <v>190000</v>
      </c>
      <c r="G347" s="29">
        <v>5.5</v>
      </c>
      <c r="H347" s="29">
        <f t="shared" si="0"/>
        <v>1</v>
      </c>
      <c r="I347" s="34" t="s">
        <v>462</v>
      </c>
      <c r="J347" s="29"/>
      <c r="K347" s="31">
        <v>0.32800000000000001</v>
      </c>
      <c r="L347" s="29">
        <v>1.0639048660856064E-2</v>
      </c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4.3" customHeight="1" x14ac:dyDescent="0.25">
      <c r="A348" s="29" t="s">
        <v>463</v>
      </c>
      <c r="B348" s="26">
        <v>100700</v>
      </c>
      <c r="C348" s="29">
        <v>129200</v>
      </c>
      <c r="D348" s="29">
        <v>78</v>
      </c>
      <c r="E348" s="27">
        <v>4600</v>
      </c>
      <c r="F348" s="29">
        <v>105300</v>
      </c>
      <c r="G348" s="29">
        <v>4.4000000000000004</v>
      </c>
      <c r="H348" s="29">
        <f t="shared" si="0"/>
        <v>1</v>
      </c>
      <c r="I348" s="34" t="s">
        <v>463</v>
      </c>
      <c r="J348" s="29"/>
      <c r="K348" s="31">
        <v>8.7800000000000003E-2</v>
      </c>
      <c r="L348" s="29">
        <v>2.421075591044012E-2</v>
      </c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4.3" customHeight="1" x14ac:dyDescent="0.25">
      <c r="A349" s="29" t="s">
        <v>464</v>
      </c>
      <c r="B349" s="26">
        <v>72100</v>
      </c>
      <c r="C349" s="29">
        <v>89600</v>
      </c>
      <c r="D349" s="29">
        <v>80.5</v>
      </c>
      <c r="E349" s="27">
        <v>1700</v>
      </c>
      <c r="F349" s="29">
        <v>73800</v>
      </c>
      <c r="G349" s="29">
        <v>2.2999999999999998</v>
      </c>
      <c r="H349" s="29">
        <f t="shared" si="0"/>
        <v>1</v>
      </c>
      <c r="I349" s="34" t="s">
        <v>464</v>
      </c>
      <c r="J349" s="29"/>
      <c r="K349" s="31">
        <v>0.12229999999999999</v>
      </c>
      <c r="L349" s="29">
        <v>8.9043596161869007E-3</v>
      </c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4.3" customHeight="1" x14ac:dyDescent="0.25">
      <c r="A350" s="29" t="s">
        <v>465</v>
      </c>
      <c r="B350" s="26">
        <v>56200</v>
      </c>
      <c r="C350" s="29">
        <v>64600</v>
      </c>
      <c r="D350" s="29">
        <v>87.1</v>
      </c>
      <c r="E350" s="27">
        <v>1900</v>
      </c>
      <c r="F350" s="29">
        <v>58100</v>
      </c>
      <c r="G350" s="29">
        <v>3.2</v>
      </c>
      <c r="H350" s="29">
        <f t="shared" si="0"/>
        <v>1</v>
      </c>
      <c r="I350" s="34" t="s">
        <v>465</v>
      </c>
      <c r="J350" s="29"/>
      <c r="K350" s="31">
        <v>0.27839999999999998</v>
      </c>
      <c r="L350" s="29">
        <v>7.9003540191586834E-3</v>
      </c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4.3" customHeight="1" x14ac:dyDescent="0.25">
      <c r="A351" s="29" t="s">
        <v>466</v>
      </c>
      <c r="B351" s="26">
        <v>49200</v>
      </c>
      <c r="C351" s="29">
        <v>65200</v>
      </c>
      <c r="D351" s="29">
        <v>75.400000000000006</v>
      </c>
      <c r="E351" s="27">
        <v>3400</v>
      </c>
      <c r="F351" s="29">
        <v>52600</v>
      </c>
      <c r="G351" s="29">
        <v>6.5</v>
      </c>
      <c r="H351" s="29">
        <f t="shared" si="0"/>
        <v>1</v>
      </c>
      <c r="I351" s="34" t="s">
        <v>466</v>
      </c>
      <c r="J351" s="29"/>
      <c r="K351" s="31">
        <v>4.3900000000000002E-2</v>
      </c>
      <c r="L351" s="29">
        <v>1.529186367391419E-3</v>
      </c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4.3" customHeight="1" x14ac:dyDescent="0.25">
      <c r="A352" s="29" t="s">
        <v>468</v>
      </c>
      <c r="B352" s="26">
        <v>53200</v>
      </c>
      <c r="C352" s="29">
        <v>71000</v>
      </c>
      <c r="D352" s="29">
        <v>74.900000000000006</v>
      </c>
      <c r="E352" s="27">
        <v>1000</v>
      </c>
      <c r="F352" s="29">
        <v>54200</v>
      </c>
      <c r="G352" s="29">
        <v>1.9</v>
      </c>
      <c r="H352" s="29">
        <f t="shared" si="0"/>
        <v>1</v>
      </c>
      <c r="I352" s="34" t="s">
        <v>468</v>
      </c>
      <c r="J352" s="29"/>
      <c r="K352" s="31">
        <v>9.240000000000001E-2</v>
      </c>
      <c r="L352" s="29">
        <v>3.173271091762608E-3</v>
      </c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4.3" customHeight="1" x14ac:dyDescent="0.25">
      <c r="A353" s="29" t="s">
        <v>469</v>
      </c>
      <c r="B353" s="26">
        <v>67600</v>
      </c>
      <c r="C353" s="29">
        <v>89700</v>
      </c>
      <c r="D353" s="29">
        <v>75.400000000000006</v>
      </c>
      <c r="E353" s="27">
        <v>2900</v>
      </c>
      <c r="F353" s="29">
        <v>70400</v>
      </c>
      <c r="G353" s="29">
        <v>4.0999999999999996</v>
      </c>
      <c r="H353" s="29">
        <f t="shared" si="0"/>
        <v>1</v>
      </c>
      <c r="I353" s="34" t="s">
        <v>469</v>
      </c>
      <c r="J353" s="29"/>
      <c r="K353" s="31">
        <v>6.4899999999999999E-2</v>
      </c>
      <c r="L353" s="29">
        <v>8.4170163640028592E-2</v>
      </c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4.3" customHeight="1" x14ac:dyDescent="0.25">
      <c r="A354" s="29" t="s">
        <v>470</v>
      </c>
      <c r="B354" s="26">
        <v>36100</v>
      </c>
      <c r="C354" s="29">
        <v>45800</v>
      </c>
      <c r="D354" s="29">
        <v>78.599999999999994</v>
      </c>
      <c r="E354" s="27" t="s">
        <v>63</v>
      </c>
      <c r="F354" s="29">
        <v>36300</v>
      </c>
      <c r="G354" s="29" t="s">
        <v>63</v>
      </c>
      <c r="H354" s="29">
        <f t="shared" si="0"/>
        <v>1</v>
      </c>
      <c r="I354" s="34" t="s">
        <v>470</v>
      </c>
      <c r="J354" s="29"/>
      <c r="K354" s="31">
        <v>0.10529999999999999</v>
      </c>
      <c r="L354" s="29">
        <v>9.7659747379440481E-3</v>
      </c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4.3" customHeight="1" x14ac:dyDescent="0.25">
      <c r="A355" s="29" t="s">
        <v>471</v>
      </c>
      <c r="B355" s="26">
        <v>54500</v>
      </c>
      <c r="C355" s="29">
        <v>75800</v>
      </c>
      <c r="D355" s="29">
        <v>71.900000000000006</v>
      </c>
      <c r="E355" s="27">
        <v>2500</v>
      </c>
      <c r="F355" s="29">
        <v>57000</v>
      </c>
      <c r="G355" s="29">
        <v>4.4000000000000004</v>
      </c>
      <c r="H355" s="29">
        <f t="shared" si="0"/>
        <v>1</v>
      </c>
      <c r="I355" s="34" t="s">
        <v>471</v>
      </c>
      <c r="J355" s="29"/>
      <c r="K355" s="31">
        <v>0.2137</v>
      </c>
      <c r="L355" s="29">
        <v>1.503939223410242E-2</v>
      </c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4.3" customHeight="1" x14ac:dyDescent="0.25">
      <c r="A356" s="29" t="s">
        <v>472</v>
      </c>
      <c r="B356" s="26">
        <v>79800</v>
      </c>
      <c r="C356" s="29">
        <v>96000</v>
      </c>
      <c r="D356" s="29">
        <v>83.1</v>
      </c>
      <c r="E356" s="27">
        <v>2900</v>
      </c>
      <c r="F356" s="29">
        <v>82700</v>
      </c>
      <c r="G356" s="29">
        <v>3.5</v>
      </c>
      <c r="H356" s="29">
        <f t="shared" si="0"/>
        <v>1</v>
      </c>
      <c r="I356" s="34" t="s">
        <v>472</v>
      </c>
      <c r="J356" s="29"/>
      <c r="K356" s="31">
        <v>0.11109999999999999</v>
      </c>
      <c r="L356" s="29">
        <v>9.8870871564044858E-3</v>
      </c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4.3" customHeight="1" x14ac:dyDescent="0.25">
      <c r="A357" s="29" t="s">
        <v>473</v>
      </c>
      <c r="B357" s="26">
        <v>24200</v>
      </c>
      <c r="C357" s="29">
        <v>30100</v>
      </c>
      <c r="D357" s="29">
        <v>80.400000000000006</v>
      </c>
      <c r="E357" s="27">
        <v>1200</v>
      </c>
      <c r="F357" s="29">
        <v>25400</v>
      </c>
      <c r="G357" s="29">
        <v>4.9000000000000004</v>
      </c>
      <c r="H357" s="29">
        <f t="shared" si="0"/>
        <v>1</v>
      </c>
      <c r="I357" s="34" t="s">
        <v>473</v>
      </c>
      <c r="J357" s="29"/>
      <c r="K357" s="31">
        <v>7.5499999999999998E-2</v>
      </c>
      <c r="L357" s="29">
        <v>2.9232268321452383E-3</v>
      </c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4.3" customHeight="1" x14ac:dyDescent="0.25">
      <c r="A358" s="29" t="s">
        <v>474</v>
      </c>
      <c r="B358" s="26">
        <v>41800</v>
      </c>
      <c r="C358" s="29">
        <v>54600</v>
      </c>
      <c r="D358" s="29">
        <v>76.5</v>
      </c>
      <c r="E358" s="27">
        <v>3400</v>
      </c>
      <c r="F358" s="29">
        <v>45200</v>
      </c>
      <c r="G358" s="29">
        <v>7.5</v>
      </c>
      <c r="H358" s="29">
        <f t="shared" si="0"/>
        <v>1</v>
      </c>
      <c r="I358" s="34" t="s">
        <v>474</v>
      </c>
      <c r="J358" s="29"/>
      <c r="K358" s="31">
        <v>7.0699999999999999E-2</v>
      </c>
      <c r="L358" s="29">
        <v>1.2298410488455737E-2</v>
      </c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4.3" customHeight="1" x14ac:dyDescent="0.25">
      <c r="A359" s="29" t="s">
        <v>550</v>
      </c>
      <c r="B359" s="26">
        <v>39700</v>
      </c>
      <c r="C359" s="29">
        <v>57700</v>
      </c>
      <c r="D359" s="29">
        <v>68.8</v>
      </c>
      <c r="E359" s="27">
        <v>3000</v>
      </c>
      <c r="F359" s="29">
        <v>42600</v>
      </c>
      <c r="G359" s="29">
        <v>6.9</v>
      </c>
      <c r="H359" s="29">
        <f t="shared" si="0"/>
        <v>1</v>
      </c>
      <c r="I359" s="34" t="s">
        <v>550</v>
      </c>
      <c r="J359" s="29"/>
      <c r="K359" s="31">
        <v>2.2499999999999999E-2</v>
      </c>
      <c r="L359" s="29">
        <v>1.1272725537994762E-2</v>
      </c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4.3" customHeight="1" x14ac:dyDescent="0.25">
      <c r="A360" s="29" t="s">
        <v>475</v>
      </c>
      <c r="B360" s="26">
        <v>46500</v>
      </c>
      <c r="C360" s="29">
        <v>68800</v>
      </c>
      <c r="D360" s="29">
        <v>67.5</v>
      </c>
      <c r="E360" s="27">
        <v>2100</v>
      </c>
      <c r="F360" s="29">
        <v>48600</v>
      </c>
      <c r="G360" s="29">
        <v>4.4000000000000004</v>
      </c>
      <c r="H360" s="29">
        <f t="shared" si="0"/>
        <v>1</v>
      </c>
      <c r="I360" s="34" t="s">
        <v>475</v>
      </c>
      <c r="J360" s="29"/>
      <c r="K360" s="31">
        <v>8.1099999999999992E-2</v>
      </c>
      <c r="L360" s="29">
        <v>1.2958643634340109E-2</v>
      </c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4.3" customHeight="1" x14ac:dyDescent="0.25">
      <c r="A361" s="29" t="s">
        <v>476</v>
      </c>
      <c r="B361" s="26">
        <v>43700</v>
      </c>
      <c r="C361" s="29">
        <v>55700</v>
      </c>
      <c r="D361" s="29">
        <v>78.400000000000006</v>
      </c>
      <c r="E361" s="27">
        <v>1800</v>
      </c>
      <c r="F361" s="29">
        <v>45500</v>
      </c>
      <c r="G361" s="29">
        <v>4</v>
      </c>
      <c r="H361" s="29">
        <f t="shared" si="0"/>
        <v>1</v>
      </c>
      <c r="I361" s="34" t="s">
        <v>476</v>
      </c>
      <c r="J361" s="29"/>
      <c r="K361" s="31">
        <v>2.1999999999999999E-2</v>
      </c>
      <c r="L361" s="29">
        <v>8.780130293159609E-2</v>
      </c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4.3" customHeight="1" x14ac:dyDescent="0.25">
      <c r="A362" s="44" t="s">
        <v>551</v>
      </c>
      <c r="B362" s="26">
        <v>84100</v>
      </c>
      <c r="C362" s="29">
        <v>114900</v>
      </c>
      <c r="D362" s="29">
        <v>73.2</v>
      </c>
      <c r="E362" s="27">
        <v>6300</v>
      </c>
      <c r="F362" s="29">
        <v>90400</v>
      </c>
      <c r="G362" s="29">
        <v>7</v>
      </c>
      <c r="H362" s="29">
        <f t="shared" si="0"/>
        <v>1</v>
      </c>
      <c r="I362" s="34" t="s">
        <v>551</v>
      </c>
      <c r="J362" s="29"/>
      <c r="K362" s="31">
        <v>5.6799999999999996E-2</v>
      </c>
      <c r="L362" s="29">
        <v>4.5012961847652466E-2</v>
      </c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4.3" customHeight="1" x14ac:dyDescent="0.25">
      <c r="A363" s="29" t="s">
        <v>477</v>
      </c>
      <c r="B363" s="26">
        <v>55400</v>
      </c>
      <c r="C363" s="29">
        <v>65800</v>
      </c>
      <c r="D363" s="29">
        <v>84.3</v>
      </c>
      <c r="E363" s="27" t="s">
        <v>63</v>
      </c>
      <c r="F363" s="29">
        <v>56200</v>
      </c>
      <c r="G363" s="29" t="s">
        <v>63</v>
      </c>
      <c r="H363" s="29">
        <f t="shared" si="0"/>
        <v>1</v>
      </c>
      <c r="I363" s="34" t="s">
        <v>477</v>
      </c>
      <c r="J363" s="29"/>
      <c r="K363" s="31">
        <v>7.5499999999999998E-2</v>
      </c>
      <c r="L363" s="29">
        <v>1.2041494028759444E-2</v>
      </c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4.3" customHeight="1" x14ac:dyDescent="0.25">
      <c r="A364" s="29" t="s">
        <v>478</v>
      </c>
      <c r="B364" s="26">
        <v>13700</v>
      </c>
      <c r="C364" s="29">
        <v>16900</v>
      </c>
      <c r="D364" s="29">
        <v>81.099999999999994</v>
      </c>
      <c r="E364" s="27" t="s">
        <v>63</v>
      </c>
      <c r="F364" s="29">
        <v>14200</v>
      </c>
      <c r="G364" s="29" t="s">
        <v>63</v>
      </c>
      <c r="H364" s="29">
        <f t="shared" si="0"/>
        <v>1</v>
      </c>
      <c r="I364" s="34" t="s">
        <v>478</v>
      </c>
      <c r="J364" s="29"/>
      <c r="K364" s="31" t="s">
        <v>213</v>
      </c>
      <c r="L364" s="29">
        <v>2.0160485890984861E-2</v>
      </c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4.3" customHeight="1" x14ac:dyDescent="0.25">
      <c r="A365" s="29" t="s">
        <v>479</v>
      </c>
      <c r="B365" s="26">
        <v>111700</v>
      </c>
      <c r="C365" s="29">
        <v>169400</v>
      </c>
      <c r="D365" s="29">
        <v>65.900000000000006</v>
      </c>
      <c r="E365" s="27">
        <v>11100</v>
      </c>
      <c r="F365" s="29">
        <v>122700</v>
      </c>
      <c r="G365" s="29">
        <v>9</v>
      </c>
      <c r="H365" s="29">
        <f t="shared" si="0"/>
        <v>1</v>
      </c>
      <c r="I365" s="34" t="s">
        <v>479</v>
      </c>
      <c r="J365" s="29"/>
      <c r="K365" s="31">
        <v>0.49789999999999995</v>
      </c>
      <c r="L365" s="29">
        <v>3.7055789373753992E-2</v>
      </c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4.3" customHeight="1" x14ac:dyDescent="0.25">
      <c r="A366" s="29" t="s">
        <v>480</v>
      </c>
      <c r="B366" s="26">
        <v>27800</v>
      </c>
      <c r="C366" s="29">
        <v>37200</v>
      </c>
      <c r="D366" s="29">
        <v>74.7</v>
      </c>
      <c r="E366" s="27">
        <v>1300</v>
      </c>
      <c r="F366" s="29">
        <v>29100</v>
      </c>
      <c r="G366" s="29">
        <v>4.5999999999999996</v>
      </c>
      <c r="H366" s="29">
        <f t="shared" si="0"/>
        <v>1</v>
      </c>
      <c r="I366" s="34" t="s">
        <v>480</v>
      </c>
      <c r="J366" s="29"/>
      <c r="K366" s="31">
        <v>4.7600000000000003E-2</v>
      </c>
      <c r="L366" s="29">
        <v>5.6777532536722731E-3</v>
      </c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4.3" customHeight="1" x14ac:dyDescent="0.25">
      <c r="A367" s="29" t="s">
        <v>481</v>
      </c>
      <c r="B367" s="26">
        <v>154500</v>
      </c>
      <c r="C367" s="29">
        <v>200400</v>
      </c>
      <c r="D367" s="29">
        <v>77.099999999999994</v>
      </c>
      <c r="E367" s="27">
        <v>8400</v>
      </c>
      <c r="F367" s="29">
        <v>162900</v>
      </c>
      <c r="G367" s="29">
        <v>5.2</v>
      </c>
      <c r="H367" s="29">
        <f t="shared" si="0"/>
        <v>1</v>
      </c>
      <c r="I367" s="34" t="s">
        <v>481</v>
      </c>
      <c r="J367" s="29"/>
      <c r="K367" s="31">
        <v>5.6299999999999996E-2</v>
      </c>
      <c r="L367" s="29">
        <v>1.2576003102450104E-2</v>
      </c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4.3" customHeight="1" x14ac:dyDescent="0.25">
      <c r="A368" s="29" t="s">
        <v>482</v>
      </c>
      <c r="B368" s="26">
        <v>227500</v>
      </c>
      <c r="C368" s="29">
        <v>287100</v>
      </c>
      <c r="D368" s="29">
        <v>79.2</v>
      </c>
      <c r="E368" s="27">
        <v>8400</v>
      </c>
      <c r="F368" s="29">
        <v>235800</v>
      </c>
      <c r="G368" s="29">
        <v>3.5</v>
      </c>
      <c r="H368" s="29">
        <f t="shared" si="0"/>
        <v>1</v>
      </c>
      <c r="I368" s="34" t="s">
        <v>482</v>
      </c>
      <c r="J368" s="29"/>
      <c r="K368" s="31">
        <v>7.5900000000000009E-2</v>
      </c>
      <c r="L368" s="29">
        <v>5.3641633904178048E-3</v>
      </c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4.3" customHeight="1" x14ac:dyDescent="0.25">
      <c r="A369" s="29" t="s">
        <v>483</v>
      </c>
      <c r="B369" s="26">
        <v>63800</v>
      </c>
      <c r="C369" s="29">
        <v>74000</v>
      </c>
      <c r="D369" s="29">
        <v>86.2</v>
      </c>
      <c r="E369" s="27" t="s">
        <v>63</v>
      </c>
      <c r="F369" s="29">
        <v>64500</v>
      </c>
      <c r="G369" s="29" t="s">
        <v>63</v>
      </c>
      <c r="H369" s="29">
        <f t="shared" si="0"/>
        <v>1</v>
      </c>
      <c r="I369" s="34" t="s">
        <v>483</v>
      </c>
      <c r="J369" s="29"/>
      <c r="K369" s="31">
        <v>4.2700000000000002E-2</v>
      </c>
      <c r="L369" s="29">
        <v>2.864744067255507E-2</v>
      </c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4.3" customHeight="1" x14ac:dyDescent="0.25">
      <c r="A370" s="29" t="s">
        <v>484</v>
      </c>
      <c r="B370" s="26">
        <v>71500</v>
      </c>
      <c r="C370" s="29">
        <v>89600</v>
      </c>
      <c r="D370" s="29">
        <v>79.8</v>
      </c>
      <c r="E370" s="27">
        <v>3000</v>
      </c>
      <c r="F370" s="29">
        <v>74600</v>
      </c>
      <c r="G370" s="29">
        <v>4</v>
      </c>
      <c r="H370" s="29">
        <f t="shared" si="0"/>
        <v>1</v>
      </c>
      <c r="I370" s="34" t="s">
        <v>484</v>
      </c>
      <c r="J370" s="29"/>
      <c r="K370" s="31">
        <v>0.1724</v>
      </c>
      <c r="L370" s="29">
        <v>3.1024824952259708E-2</v>
      </c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4.3" customHeight="1" x14ac:dyDescent="0.25">
      <c r="A371" s="29" t="s">
        <v>485</v>
      </c>
      <c r="B371" s="26">
        <v>136000</v>
      </c>
      <c r="C371" s="29">
        <v>195200</v>
      </c>
      <c r="D371" s="29">
        <v>69.7</v>
      </c>
      <c r="E371" s="27">
        <v>5600</v>
      </c>
      <c r="F371" s="29">
        <v>141600</v>
      </c>
      <c r="G371" s="29">
        <v>3.9</v>
      </c>
      <c r="H371" s="29">
        <f t="shared" si="0"/>
        <v>1</v>
      </c>
      <c r="I371" s="34" t="s">
        <v>485</v>
      </c>
      <c r="J371" s="29"/>
      <c r="K371" s="31">
        <v>4.0899999999999999E-2</v>
      </c>
      <c r="L371" s="29">
        <v>1.3368873460616579E-2</v>
      </c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4.3" customHeight="1" x14ac:dyDescent="0.25">
      <c r="A372" s="29" t="s">
        <v>486</v>
      </c>
      <c r="B372" s="26">
        <v>49000</v>
      </c>
      <c r="C372" s="29">
        <v>62000</v>
      </c>
      <c r="D372" s="29">
        <v>79</v>
      </c>
      <c r="E372" s="27" t="s">
        <v>63</v>
      </c>
      <c r="F372" s="29">
        <v>49900</v>
      </c>
      <c r="G372" s="29" t="s">
        <v>63</v>
      </c>
      <c r="H372" s="29">
        <f t="shared" si="0"/>
        <v>1</v>
      </c>
      <c r="I372" s="34" t="s">
        <v>486</v>
      </c>
      <c r="J372" s="29"/>
      <c r="K372" s="31">
        <v>0.1414</v>
      </c>
      <c r="L372" s="29">
        <v>5.4902962206332994E-3</v>
      </c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4.3" customHeight="1" x14ac:dyDescent="0.25">
      <c r="A373" s="29" t="s">
        <v>487</v>
      </c>
      <c r="B373" s="26">
        <v>77200</v>
      </c>
      <c r="C373" s="29">
        <v>98100</v>
      </c>
      <c r="D373" s="29">
        <v>78.7</v>
      </c>
      <c r="E373" s="27">
        <v>2300</v>
      </c>
      <c r="F373" s="29">
        <v>79500</v>
      </c>
      <c r="G373" s="29">
        <v>2.8</v>
      </c>
      <c r="H373" s="29">
        <f t="shared" si="0"/>
        <v>1</v>
      </c>
      <c r="I373" s="34" t="s">
        <v>487</v>
      </c>
      <c r="J373" s="29"/>
      <c r="K373" s="31">
        <v>0.12659999999999999</v>
      </c>
      <c r="L373" s="29">
        <v>6.4008943221362758E-3</v>
      </c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4.3" customHeight="1" x14ac:dyDescent="0.25">
      <c r="A374" s="29" t="s">
        <v>488</v>
      </c>
      <c r="B374" s="26">
        <v>102200</v>
      </c>
      <c r="C374" s="29">
        <v>158800</v>
      </c>
      <c r="D374" s="29">
        <v>64.400000000000006</v>
      </c>
      <c r="E374" s="27">
        <v>12800</v>
      </c>
      <c r="F374" s="29">
        <v>115100</v>
      </c>
      <c r="G374" s="29">
        <v>11.2</v>
      </c>
      <c r="H374" s="29">
        <f t="shared" si="0"/>
        <v>1</v>
      </c>
      <c r="I374" s="34" t="s">
        <v>488</v>
      </c>
      <c r="J374" s="29"/>
      <c r="K374" s="31">
        <v>0.1865</v>
      </c>
      <c r="L374" s="29">
        <v>3.3283322123924329E-3</v>
      </c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4.3" customHeight="1" x14ac:dyDescent="0.25">
      <c r="A375" s="29" t="s">
        <v>489</v>
      </c>
      <c r="B375" s="26">
        <v>53300</v>
      </c>
      <c r="C375" s="29">
        <v>65600</v>
      </c>
      <c r="D375" s="29">
        <v>81.3</v>
      </c>
      <c r="E375" s="27">
        <v>2000</v>
      </c>
      <c r="F375" s="29">
        <v>55300</v>
      </c>
      <c r="G375" s="29">
        <v>3.6</v>
      </c>
      <c r="H375" s="29">
        <f t="shared" si="0"/>
        <v>1</v>
      </c>
      <c r="I375" s="34" t="s">
        <v>489</v>
      </c>
      <c r="J375" s="29"/>
      <c r="K375" s="31">
        <v>5.9400000000000001E-2</v>
      </c>
      <c r="L375" s="29">
        <v>1.0141754062463985E-2</v>
      </c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4.3" customHeight="1" x14ac:dyDescent="0.25">
      <c r="A376" s="29" t="s">
        <v>490</v>
      </c>
      <c r="B376" s="26">
        <v>48600</v>
      </c>
      <c r="C376" s="29">
        <v>64000</v>
      </c>
      <c r="D376" s="29">
        <v>76</v>
      </c>
      <c r="E376" s="27">
        <v>1300</v>
      </c>
      <c r="F376" s="29">
        <v>50000</v>
      </c>
      <c r="G376" s="29">
        <v>2.7</v>
      </c>
      <c r="H376" s="29">
        <f t="shared" si="0"/>
        <v>1</v>
      </c>
      <c r="I376" s="34" t="s">
        <v>490</v>
      </c>
      <c r="J376" s="29"/>
      <c r="K376" s="31">
        <v>5.6600000000000004E-2</v>
      </c>
      <c r="L376" s="29">
        <v>3.2389982628836132E-3</v>
      </c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4.3" customHeight="1" x14ac:dyDescent="0.25">
      <c r="A377" s="29" t="s">
        <v>491</v>
      </c>
      <c r="B377" s="26">
        <v>64100</v>
      </c>
      <c r="C377" s="29">
        <v>84600</v>
      </c>
      <c r="D377" s="29">
        <v>75.8</v>
      </c>
      <c r="E377" s="27">
        <v>2900</v>
      </c>
      <c r="F377" s="29">
        <v>67000</v>
      </c>
      <c r="G377" s="29">
        <v>4.4000000000000004</v>
      </c>
      <c r="H377" s="29">
        <f t="shared" si="0"/>
        <v>1</v>
      </c>
      <c r="I377" s="34" t="s">
        <v>491</v>
      </c>
      <c r="J377" s="29"/>
      <c r="K377" s="31">
        <v>7.3499999999999996E-2</v>
      </c>
      <c r="L377" s="29">
        <v>7.5792315212971214E-3</v>
      </c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4.3" customHeight="1" x14ac:dyDescent="0.25">
      <c r="A378" s="29" t="s">
        <v>492</v>
      </c>
      <c r="B378" s="26">
        <v>58600</v>
      </c>
      <c r="C378" s="29">
        <v>73800</v>
      </c>
      <c r="D378" s="29">
        <v>79.400000000000006</v>
      </c>
      <c r="E378" s="27">
        <v>1100</v>
      </c>
      <c r="F378" s="29">
        <v>59700</v>
      </c>
      <c r="G378" s="29">
        <v>1.8</v>
      </c>
      <c r="H378" s="29">
        <f t="shared" si="0"/>
        <v>1</v>
      </c>
      <c r="I378" s="34" t="s">
        <v>492</v>
      </c>
      <c r="J378" s="29"/>
      <c r="K378" s="31">
        <v>6.720000000000001E-2</v>
      </c>
      <c r="L378" s="29">
        <v>1.1423139024279829E-2</v>
      </c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4.3" customHeight="1" x14ac:dyDescent="0.25">
      <c r="A379" s="29" t="s">
        <v>493</v>
      </c>
      <c r="B379" s="26">
        <v>87000</v>
      </c>
      <c r="C379" s="29">
        <v>109300</v>
      </c>
      <c r="D379" s="29">
        <v>79.599999999999994</v>
      </c>
      <c r="E379" s="27">
        <v>7000</v>
      </c>
      <c r="F379" s="29">
        <v>94100</v>
      </c>
      <c r="G379" s="29">
        <v>7.5</v>
      </c>
      <c r="H379" s="29">
        <f t="shared" si="0"/>
        <v>1</v>
      </c>
      <c r="I379" s="34" t="s">
        <v>493</v>
      </c>
      <c r="J379" s="29"/>
      <c r="K379" s="31">
        <v>0.15519999999999998</v>
      </c>
      <c r="L379" s="29">
        <v>1.4927794905078695E-2</v>
      </c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4.3" customHeight="1" x14ac:dyDescent="0.25">
      <c r="A380" s="29" t="s">
        <v>494</v>
      </c>
      <c r="B380" s="26">
        <v>44400</v>
      </c>
      <c r="C380" s="29">
        <v>62900</v>
      </c>
      <c r="D380" s="29">
        <v>70.5</v>
      </c>
      <c r="E380" s="27" t="s">
        <v>63</v>
      </c>
      <c r="F380" s="29">
        <v>45200</v>
      </c>
      <c r="G380" s="29" t="s">
        <v>63</v>
      </c>
      <c r="H380" s="29">
        <f t="shared" si="0"/>
        <v>1</v>
      </c>
      <c r="I380" s="34" t="s">
        <v>494</v>
      </c>
      <c r="J380" s="29"/>
      <c r="K380" s="31">
        <v>1.8499999999999999E-2</v>
      </c>
      <c r="L380" s="29">
        <v>7.4624736845108022E-2</v>
      </c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4.3" customHeight="1" x14ac:dyDescent="0.25">
      <c r="A381" s="29" t="s">
        <v>495</v>
      </c>
      <c r="B381" s="26">
        <v>42600</v>
      </c>
      <c r="C381" s="29">
        <v>59400</v>
      </c>
      <c r="D381" s="29">
        <v>71.8</v>
      </c>
      <c r="E381" s="27">
        <v>2900</v>
      </c>
      <c r="F381" s="29">
        <v>45500</v>
      </c>
      <c r="G381" s="29">
        <v>6.4</v>
      </c>
      <c r="H381" s="29">
        <f t="shared" si="0"/>
        <v>1</v>
      </c>
      <c r="I381" s="34" t="s">
        <v>495</v>
      </c>
      <c r="J381" s="29"/>
      <c r="K381" s="31">
        <v>4.0799999999999996E-2</v>
      </c>
      <c r="L381" s="29">
        <v>7.0542635658914733E-3</v>
      </c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4.3" customHeight="1" x14ac:dyDescent="0.25">
      <c r="A382" s="29" t="s">
        <v>496</v>
      </c>
      <c r="B382" s="26">
        <v>103700</v>
      </c>
      <c r="C382" s="29">
        <v>135800</v>
      </c>
      <c r="D382" s="29">
        <v>76.400000000000006</v>
      </c>
      <c r="E382" s="27">
        <v>4700</v>
      </c>
      <c r="F382" s="29">
        <v>108400</v>
      </c>
      <c r="G382" s="29">
        <v>4.3</v>
      </c>
      <c r="H382" s="29">
        <f t="shared" si="0"/>
        <v>1</v>
      </c>
      <c r="I382" s="55" t="s">
        <v>496</v>
      </c>
      <c r="J382" s="29"/>
      <c r="K382" s="31">
        <v>9.8000000000000004E-2</v>
      </c>
      <c r="L382" s="29">
        <v>6.0554573203860478E-3</v>
      </c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4.3" customHeight="1" x14ac:dyDescent="0.25">
      <c r="A383" s="29" t="s">
        <v>552</v>
      </c>
      <c r="B383" s="26">
        <v>29220700</v>
      </c>
      <c r="C383" s="29">
        <v>39699600</v>
      </c>
      <c r="D383" s="29">
        <v>73.599999999999994</v>
      </c>
      <c r="E383" s="27">
        <v>1658100</v>
      </c>
      <c r="F383" s="29">
        <v>30878800</v>
      </c>
      <c r="G383" s="29">
        <v>5.4</v>
      </c>
      <c r="H383" s="29">
        <f t="shared" si="0"/>
        <v>0</v>
      </c>
      <c r="I383" s="6"/>
      <c r="J383" s="6"/>
      <c r="K383" s="6"/>
      <c r="L383" s="6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4.3" customHeight="1" x14ac:dyDescent="0.25">
      <c r="A384" s="6"/>
      <c r="B384" s="26"/>
      <c r="C384" s="6"/>
      <c r="D384" s="6"/>
      <c r="E384" s="27"/>
      <c r="F384" s="6"/>
      <c r="G384" s="6"/>
      <c r="K384" s="6"/>
    </row>
    <row r="385" spans="1:11" ht="14.3" customHeight="1" x14ac:dyDescent="0.25">
      <c r="A385" s="6"/>
      <c r="B385" s="26"/>
      <c r="C385" s="6"/>
      <c r="D385" s="6"/>
      <c r="E385" s="27"/>
      <c r="F385" s="6"/>
      <c r="G385" s="6"/>
      <c r="K385" s="6"/>
    </row>
    <row r="386" spans="1:11" ht="14.3" customHeight="1" x14ac:dyDescent="0.25">
      <c r="A386" s="6"/>
      <c r="B386" s="26"/>
      <c r="C386" s="6"/>
      <c r="D386" s="6"/>
      <c r="E386" s="27"/>
      <c r="F386" s="6"/>
      <c r="G386" s="6"/>
      <c r="K386" s="6"/>
    </row>
    <row r="387" spans="1:11" ht="14.3" customHeight="1" x14ac:dyDescent="0.25">
      <c r="A387" s="6"/>
      <c r="B387" s="26"/>
      <c r="C387" s="6"/>
      <c r="D387" s="6"/>
      <c r="E387" s="27"/>
      <c r="F387" s="6"/>
      <c r="G387" s="6"/>
      <c r="K387" s="6"/>
    </row>
    <row r="388" spans="1:11" ht="14.3" customHeight="1" x14ac:dyDescent="0.25">
      <c r="A388" s="6"/>
      <c r="B388" s="26"/>
      <c r="C388" s="6"/>
      <c r="D388" s="6"/>
      <c r="E388" s="27"/>
      <c r="F388" s="6"/>
      <c r="G388" s="6"/>
      <c r="K388" s="6"/>
    </row>
    <row r="389" spans="1:11" ht="14.3" customHeight="1" x14ac:dyDescent="0.25">
      <c r="A389" s="29" t="s">
        <v>553</v>
      </c>
      <c r="B389" s="26"/>
      <c r="C389" s="6"/>
      <c r="D389" s="6"/>
      <c r="E389" s="27"/>
      <c r="F389" s="6"/>
      <c r="G389" s="6"/>
      <c r="K389" s="6"/>
    </row>
    <row r="390" spans="1:11" ht="14.3" customHeight="1" x14ac:dyDescent="0.25">
      <c r="A390" s="29" t="s">
        <v>554</v>
      </c>
      <c r="B390" s="26"/>
      <c r="C390" s="6"/>
      <c r="D390" s="6"/>
      <c r="E390" s="27"/>
      <c r="F390" s="6"/>
      <c r="G390" s="6"/>
      <c r="K390" s="6"/>
    </row>
    <row r="391" spans="1:11" ht="14.3" customHeight="1" x14ac:dyDescent="0.25">
      <c r="A391" s="29" t="s">
        <v>555</v>
      </c>
      <c r="B391" s="26"/>
      <c r="C391" s="6"/>
      <c r="D391" s="6"/>
      <c r="E391" s="27"/>
      <c r="F391" s="6"/>
      <c r="G391" s="6"/>
      <c r="K391" s="6"/>
    </row>
    <row r="392" spans="1:11" ht="14.3" customHeight="1" x14ac:dyDescent="0.25">
      <c r="A392" s="29" t="s">
        <v>556</v>
      </c>
      <c r="B392" s="26"/>
      <c r="C392" s="6"/>
      <c r="D392" s="6"/>
      <c r="E392" s="27"/>
      <c r="F392" s="6"/>
      <c r="G392" s="6"/>
      <c r="K392" s="6"/>
    </row>
    <row r="393" spans="1:11" ht="14.3" customHeight="1" x14ac:dyDescent="0.25">
      <c r="A393" s="29" t="s">
        <v>503</v>
      </c>
      <c r="B393" s="26"/>
      <c r="C393" s="6"/>
      <c r="D393" s="6"/>
      <c r="E393" s="27"/>
      <c r="F393" s="6"/>
      <c r="G393" s="6"/>
      <c r="K393" s="6"/>
    </row>
    <row r="394" spans="1:11" ht="14.3" customHeight="1" x14ac:dyDescent="0.25">
      <c r="A394" s="6"/>
      <c r="B394" s="26"/>
      <c r="C394" s="6"/>
      <c r="D394" s="6"/>
      <c r="E394" s="27"/>
      <c r="F394" s="6"/>
      <c r="G394" s="6"/>
      <c r="K394" s="6"/>
    </row>
    <row r="395" spans="1:11" ht="14.3" customHeight="1" x14ac:dyDescent="0.25">
      <c r="A395" s="6"/>
      <c r="B395" s="26"/>
      <c r="C395" s="6"/>
      <c r="D395" s="6"/>
      <c r="E395" s="27"/>
      <c r="F395" s="6"/>
      <c r="G395" s="6"/>
      <c r="K395" s="6"/>
    </row>
    <row r="396" spans="1:11" ht="14.3" customHeight="1" x14ac:dyDescent="0.25">
      <c r="A396" s="6"/>
      <c r="B396" s="26"/>
      <c r="C396" s="6"/>
      <c r="D396" s="6"/>
      <c r="E396" s="27"/>
      <c r="F396" s="6"/>
      <c r="G396" s="6"/>
      <c r="K396" s="6"/>
    </row>
    <row r="397" spans="1:11" ht="14.3" customHeight="1" x14ac:dyDescent="0.25">
      <c r="A397" s="6"/>
      <c r="B397" s="26"/>
      <c r="C397" s="6"/>
      <c r="D397" s="6"/>
      <c r="E397" s="27"/>
      <c r="F397" s="6"/>
      <c r="G397" s="6"/>
      <c r="K397" s="6"/>
    </row>
    <row r="398" spans="1:11" ht="14.3" customHeight="1" x14ac:dyDescent="0.25">
      <c r="A398" s="6"/>
      <c r="B398" s="26"/>
      <c r="C398" s="6"/>
      <c r="D398" s="6"/>
      <c r="E398" s="27"/>
      <c r="F398" s="6"/>
      <c r="G398" s="6"/>
      <c r="K398" s="6"/>
    </row>
    <row r="399" spans="1:11" ht="14.3" customHeight="1" x14ac:dyDescent="0.25">
      <c r="A399" s="6"/>
      <c r="B399" s="26"/>
      <c r="C399" s="6"/>
      <c r="D399" s="6"/>
      <c r="E399" s="27"/>
      <c r="F399" s="6"/>
      <c r="G399" s="6"/>
      <c r="K399" s="6"/>
    </row>
    <row r="400" spans="1:11" ht="14.3" customHeight="1" x14ac:dyDescent="0.25">
      <c r="A400" s="6"/>
      <c r="B400" s="26"/>
      <c r="C400" s="6"/>
      <c r="D400" s="6"/>
      <c r="E400" s="27"/>
      <c r="F400" s="6"/>
      <c r="G400" s="6"/>
      <c r="K400" s="6"/>
    </row>
    <row r="401" spans="1:11" ht="14.3" customHeight="1" x14ac:dyDescent="0.25">
      <c r="A401" s="6"/>
      <c r="B401" s="26"/>
      <c r="C401" s="6"/>
      <c r="D401" s="6"/>
      <c r="E401" s="27"/>
      <c r="F401" s="6"/>
      <c r="G401" s="6"/>
      <c r="K401" s="6"/>
    </row>
    <row r="402" spans="1:11" ht="14.3" customHeight="1" x14ac:dyDescent="0.25">
      <c r="A402" s="6"/>
      <c r="B402" s="26"/>
      <c r="C402" s="6"/>
      <c r="D402" s="6"/>
      <c r="E402" s="27"/>
      <c r="F402" s="6"/>
      <c r="G402" s="6"/>
      <c r="K402" s="6"/>
    </row>
    <row r="403" spans="1:11" ht="14.3" customHeight="1" x14ac:dyDescent="0.25">
      <c r="A403" s="6"/>
      <c r="B403" s="26"/>
      <c r="C403" s="6"/>
      <c r="D403" s="6"/>
      <c r="E403" s="27"/>
      <c r="F403" s="6"/>
      <c r="G403" s="6"/>
      <c r="K403" s="6"/>
    </row>
    <row r="404" spans="1:11" ht="14.3" customHeight="1" x14ac:dyDescent="0.25">
      <c r="A404" s="6"/>
      <c r="B404" s="26"/>
      <c r="C404" s="6"/>
      <c r="D404" s="6"/>
      <c r="E404" s="27"/>
      <c r="F404" s="6"/>
      <c r="G404" s="6"/>
      <c r="K404" s="6"/>
    </row>
    <row r="405" spans="1:11" ht="14.3" customHeight="1" x14ac:dyDescent="0.25">
      <c r="A405" s="6"/>
      <c r="B405" s="26"/>
      <c r="C405" s="6"/>
      <c r="D405" s="6"/>
      <c r="E405" s="27"/>
      <c r="F405" s="6"/>
      <c r="G405" s="6"/>
      <c r="K405" s="6"/>
    </row>
    <row r="406" spans="1:11" ht="14.3" customHeight="1" x14ac:dyDescent="0.25">
      <c r="A406" s="6"/>
      <c r="B406" s="26"/>
      <c r="C406" s="6"/>
      <c r="D406" s="6"/>
      <c r="E406" s="27"/>
      <c r="F406" s="6"/>
      <c r="G406" s="6"/>
      <c r="K406" s="6"/>
    </row>
    <row r="407" spans="1:11" ht="14.3" customHeight="1" x14ac:dyDescent="0.25">
      <c r="A407" s="6"/>
      <c r="B407" s="26"/>
      <c r="C407" s="6"/>
      <c r="D407" s="6"/>
      <c r="E407" s="27"/>
      <c r="F407" s="6"/>
      <c r="G407" s="6"/>
      <c r="K407" s="6"/>
    </row>
    <row r="408" spans="1:11" ht="14.3" customHeight="1" x14ac:dyDescent="0.25">
      <c r="A408" s="6"/>
      <c r="B408" s="26"/>
      <c r="C408" s="6"/>
      <c r="D408" s="6"/>
      <c r="E408" s="27"/>
      <c r="F408" s="6"/>
      <c r="G408" s="6"/>
      <c r="K408" s="6"/>
    </row>
    <row r="409" spans="1:11" ht="14.3" customHeight="1" x14ac:dyDescent="0.25">
      <c r="A409" s="6"/>
      <c r="B409" s="26"/>
      <c r="C409" s="6"/>
      <c r="D409" s="6"/>
      <c r="E409" s="27"/>
      <c r="F409" s="6"/>
      <c r="G409" s="6"/>
      <c r="K409" s="6"/>
    </row>
    <row r="410" spans="1:11" ht="14.3" customHeight="1" x14ac:dyDescent="0.25">
      <c r="A410" s="6"/>
      <c r="B410" s="26"/>
      <c r="C410" s="6"/>
      <c r="D410" s="6"/>
      <c r="E410" s="27"/>
      <c r="F410" s="6"/>
      <c r="G410" s="6"/>
      <c r="K410" s="6"/>
    </row>
    <row r="411" spans="1:11" ht="14.3" customHeight="1" x14ac:dyDescent="0.25">
      <c r="A411" s="6"/>
      <c r="B411" s="26"/>
      <c r="C411" s="6"/>
      <c r="D411" s="6"/>
      <c r="E411" s="27"/>
      <c r="F411" s="6"/>
      <c r="G411" s="6"/>
      <c r="K411" s="6"/>
    </row>
    <row r="412" spans="1:11" ht="14.3" customHeight="1" x14ac:dyDescent="0.25">
      <c r="A412" s="6"/>
      <c r="B412" s="26"/>
      <c r="C412" s="6"/>
      <c r="D412" s="6"/>
      <c r="E412" s="27"/>
      <c r="F412" s="6"/>
      <c r="G412" s="6"/>
      <c r="K412" s="6"/>
    </row>
    <row r="413" spans="1:11" ht="14.3" customHeight="1" x14ac:dyDescent="0.25">
      <c r="A413" s="6"/>
      <c r="B413" s="26"/>
      <c r="C413" s="6"/>
      <c r="D413" s="6"/>
      <c r="E413" s="27"/>
      <c r="F413" s="6"/>
      <c r="G413" s="6"/>
      <c r="K413" s="6"/>
    </row>
    <row r="414" spans="1:11" ht="14.3" customHeight="1" x14ac:dyDescent="0.25">
      <c r="A414" s="6"/>
      <c r="B414" s="26"/>
      <c r="C414" s="6"/>
      <c r="D414" s="6"/>
      <c r="E414" s="27"/>
      <c r="F414" s="6"/>
      <c r="G414" s="6"/>
      <c r="K414" s="6"/>
    </row>
    <row r="415" spans="1:11" ht="14.3" customHeight="1" x14ac:dyDescent="0.25">
      <c r="A415" s="6"/>
      <c r="B415" s="26"/>
      <c r="C415" s="6"/>
      <c r="D415" s="6"/>
      <c r="E415" s="27"/>
      <c r="F415" s="6"/>
      <c r="G415" s="6"/>
      <c r="K415" s="6"/>
    </row>
    <row r="416" spans="1:11" ht="14.3" customHeight="1" x14ac:dyDescent="0.25">
      <c r="A416" s="6"/>
      <c r="B416" s="26"/>
      <c r="C416" s="6"/>
      <c r="D416" s="6"/>
      <c r="E416" s="27"/>
      <c r="F416" s="6"/>
      <c r="G416" s="6"/>
      <c r="K416" s="6"/>
    </row>
    <row r="417" spans="1:11" ht="14.3" customHeight="1" x14ac:dyDescent="0.25">
      <c r="A417" s="6"/>
      <c r="B417" s="26"/>
      <c r="C417" s="6"/>
      <c r="D417" s="6"/>
      <c r="E417" s="27"/>
      <c r="F417" s="6"/>
      <c r="G417" s="6"/>
      <c r="K417" s="6"/>
    </row>
    <row r="418" spans="1:11" ht="14.3" customHeight="1" x14ac:dyDescent="0.25">
      <c r="A418" s="6"/>
      <c r="B418" s="26"/>
      <c r="C418" s="6"/>
      <c r="D418" s="6"/>
      <c r="E418" s="27"/>
      <c r="F418" s="6"/>
      <c r="G418" s="6"/>
      <c r="K418" s="6"/>
    </row>
    <row r="419" spans="1:11" ht="14.3" customHeight="1" x14ac:dyDescent="0.25">
      <c r="A419" s="6"/>
      <c r="B419" s="26"/>
      <c r="C419" s="6"/>
      <c r="D419" s="6"/>
      <c r="E419" s="27"/>
      <c r="F419" s="6"/>
      <c r="G419" s="6"/>
      <c r="K419" s="6"/>
    </row>
    <row r="420" spans="1:11" ht="14.3" customHeight="1" x14ac:dyDescent="0.25">
      <c r="A420" s="6"/>
      <c r="B420" s="26"/>
      <c r="C420" s="6"/>
      <c r="D420" s="6"/>
      <c r="E420" s="27"/>
      <c r="F420" s="6"/>
      <c r="G420" s="6"/>
      <c r="K420" s="6"/>
    </row>
    <row r="421" spans="1:11" ht="14.3" customHeight="1" x14ac:dyDescent="0.25">
      <c r="A421" s="6"/>
      <c r="B421" s="26"/>
      <c r="C421" s="6"/>
      <c r="D421" s="6"/>
      <c r="E421" s="27"/>
      <c r="F421" s="6"/>
      <c r="G421" s="6"/>
      <c r="K421" s="6"/>
    </row>
    <row r="422" spans="1:11" ht="14.3" customHeight="1" x14ac:dyDescent="0.25">
      <c r="A422" s="6"/>
      <c r="B422" s="26"/>
      <c r="C422" s="6"/>
      <c r="D422" s="6"/>
      <c r="E422" s="27"/>
      <c r="F422" s="6"/>
      <c r="G422" s="6"/>
      <c r="K422" s="6"/>
    </row>
    <row r="423" spans="1:11" ht="14.3" customHeight="1" x14ac:dyDescent="0.25">
      <c r="A423" s="6"/>
      <c r="B423" s="26"/>
      <c r="C423" s="6"/>
      <c r="D423" s="6"/>
      <c r="E423" s="27"/>
      <c r="F423" s="6"/>
      <c r="G423" s="6"/>
      <c r="K423" s="6"/>
    </row>
    <row r="424" spans="1:11" ht="14.3" customHeight="1" x14ac:dyDescent="0.25">
      <c r="A424" s="6"/>
      <c r="B424" s="26"/>
      <c r="C424" s="6"/>
      <c r="D424" s="6"/>
      <c r="E424" s="27"/>
      <c r="F424" s="6"/>
      <c r="G424" s="6"/>
      <c r="K424" s="6"/>
    </row>
    <row r="425" spans="1:11" ht="14.3" customHeight="1" x14ac:dyDescent="0.25">
      <c r="A425" s="6"/>
      <c r="B425" s="26"/>
      <c r="C425" s="6"/>
      <c r="D425" s="6"/>
      <c r="E425" s="27"/>
      <c r="F425" s="6"/>
      <c r="G425" s="6"/>
      <c r="K425" s="6"/>
    </row>
    <row r="426" spans="1:11" ht="14.3" customHeight="1" x14ac:dyDescent="0.25">
      <c r="A426" s="6"/>
      <c r="B426" s="26"/>
      <c r="C426" s="6"/>
      <c r="D426" s="6"/>
      <c r="E426" s="27"/>
      <c r="F426" s="6"/>
      <c r="G426" s="6"/>
      <c r="K426" s="6"/>
    </row>
    <row r="427" spans="1:11" ht="14.3" customHeight="1" x14ac:dyDescent="0.25">
      <c r="A427" s="6"/>
      <c r="B427" s="26"/>
      <c r="C427" s="6"/>
      <c r="D427" s="6"/>
      <c r="E427" s="27"/>
      <c r="F427" s="6"/>
      <c r="G427" s="6"/>
      <c r="K427" s="6"/>
    </row>
    <row r="428" spans="1:11" ht="14.3" customHeight="1" x14ac:dyDescent="0.25">
      <c r="A428" s="6"/>
      <c r="B428" s="26"/>
      <c r="C428" s="6"/>
      <c r="D428" s="6"/>
      <c r="E428" s="27"/>
      <c r="F428" s="6"/>
      <c r="G428" s="6"/>
      <c r="K428" s="6"/>
    </row>
    <row r="429" spans="1:11" ht="14.3" customHeight="1" x14ac:dyDescent="0.25">
      <c r="A429" s="6"/>
      <c r="B429" s="26"/>
      <c r="C429" s="6"/>
      <c r="D429" s="6"/>
      <c r="E429" s="27"/>
      <c r="F429" s="6"/>
      <c r="G429" s="6"/>
      <c r="K429" s="6"/>
    </row>
    <row r="430" spans="1:11" ht="14.3" customHeight="1" x14ac:dyDescent="0.25">
      <c r="A430" s="6"/>
      <c r="B430" s="26"/>
      <c r="C430" s="6"/>
      <c r="D430" s="6"/>
      <c r="E430" s="27"/>
      <c r="F430" s="6"/>
      <c r="G430" s="6"/>
      <c r="K430" s="6"/>
    </row>
    <row r="431" spans="1:11" ht="14.3" customHeight="1" x14ac:dyDescent="0.25">
      <c r="A431" s="6"/>
      <c r="B431" s="26"/>
      <c r="C431" s="6"/>
      <c r="D431" s="6"/>
      <c r="E431" s="27"/>
      <c r="F431" s="6"/>
      <c r="G431" s="6"/>
      <c r="K431" s="6"/>
    </row>
    <row r="432" spans="1:11" ht="14.3" customHeight="1" x14ac:dyDescent="0.25">
      <c r="A432" s="6"/>
      <c r="B432" s="26"/>
      <c r="C432" s="6"/>
      <c r="D432" s="6"/>
      <c r="E432" s="27"/>
      <c r="F432" s="6"/>
      <c r="G432" s="6"/>
      <c r="K432" s="6"/>
    </row>
    <row r="433" spans="1:11" ht="14.3" customHeight="1" x14ac:dyDescent="0.25">
      <c r="A433" s="6"/>
      <c r="B433" s="26"/>
      <c r="C433" s="6"/>
      <c r="D433" s="6"/>
      <c r="E433" s="27"/>
      <c r="F433" s="6"/>
      <c r="G433" s="6"/>
      <c r="K433" s="6"/>
    </row>
    <row r="434" spans="1:11" ht="14.3" customHeight="1" x14ac:dyDescent="0.25">
      <c r="A434" s="6"/>
      <c r="B434" s="26"/>
      <c r="C434" s="6"/>
      <c r="D434" s="6"/>
      <c r="E434" s="27"/>
      <c r="F434" s="6"/>
      <c r="G434" s="6"/>
      <c r="K434" s="6"/>
    </row>
    <row r="435" spans="1:11" ht="14.3" customHeight="1" x14ac:dyDescent="0.25">
      <c r="A435" s="6"/>
      <c r="B435" s="26"/>
      <c r="C435" s="6"/>
      <c r="D435" s="6"/>
      <c r="E435" s="27"/>
      <c r="F435" s="6"/>
      <c r="G435" s="6"/>
      <c r="K435" s="6"/>
    </row>
    <row r="436" spans="1:11" ht="14.3" customHeight="1" x14ac:dyDescent="0.25">
      <c r="A436" s="6"/>
      <c r="B436" s="26"/>
      <c r="C436" s="6"/>
      <c r="D436" s="6"/>
      <c r="E436" s="27"/>
      <c r="F436" s="6"/>
      <c r="G436" s="6"/>
      <c r="K436" s="6"/>
    </row>
    <row r="437" spans="1:11" ht="14.3" customHeight="1" x14ac:dyDescent="0.25">
      <c r="A437" s="6"/>
      <c r="B437" s="26"/>
      <c r="C437" s="6"/>
      <c r="D437" s="6"/>
      <c r="E437" s="27"/>
      <c r="F437" s="6"/>
      <c r="G437" s="6"/>
      <c r="K437" s="6"/>
    </row>
    <row r="438" spans="1:11" ht="14.3" customHeight="1" x14ac:dyDescent="0.25">
      <c r="A438" s="6"/>
      <c r="B438" s="26"/>
      <c r="C438" s="6"/>
      <c r="D438" s="6"/>
      <c r="E438" s="27"/>
      <c r="F438" s="6"/>
      <c r="G438" s="6"/>
      <c r="K438" s="6"/>
    </row>
    <row r="439" spans="1:11" ht="14.3" customHeight="1" x14ac:dyDescent="0.25">
      <c r="A439" s="6"/>
      <c r="B439" s="26"/>
      <c r="C439" s="6"/>
      <c r="D439" s="6"/>
      <c r="E439" s="27"/>
      <c r="F439" s="6"/>
      <c r="G439" s="6"/>
      <c r="K439" s="6"/>
    </row>
    <row r="440" spans="1:11" ht="14.3" customHeight="1" x14ac:dyDescent="0.25">
      <c r="A440" s="6"/>
      <c r="B440" s="26"/>
      <c r="C440" s="6"/>
      <c r="D440" s="6"/>
      <c r="E440" s="27"/>
      <c r="F440" s="6"/>
      <c r="G440" s="6"/>
      <c r="K440" s="6"/>
    </row>
    <row r="441" spans="1:11" ht="14.3" customHeight="1" x14ac:dyDescent="0.25">
      <c r="A441" s="6"/>
      <c r="B441" s="26"/>
      <c r="C441" s="6"/>
      <c r="D441" s="6"/>
      <c r="E441" s="27"/>
      <c r="F441" s="6"/>
      <c r="G441" s="6"/>
      <c r="K441" s="6"/>
    </row>
    <row r="442" spans="1:11" ht="14.3" customHeight="1" x14ac:dyDescent="0.25">
      <c r="A442" s="6"/>
      <c r="B442" s="26"/>
      <c r="C442" s="6"/>
      <c r="D442" s="6"/>
      <c r="E442" s="27"/>
      <c r="F442" s="6"/>
      <c r="G442" s="6"/>
      <c r="K442" s="6"/>
    </row>
    <row r="443" spans="1:11" ht="14.3" customHeight="1" x14ac:dyDescent="0.25">
      <c r="A443" s="6"/>
      <c r="B443" s="26"/>
      <c r="C443" s="6"/>
      <c r="D443" s="6"/>
      <c r="E443" s="27"/>
      <c r="F443" s="6"/>
      <c r="G443" s="6"/>
      <c r="K443" s="6"/>
    </row>
    <row r="444" spans="1:11" ht="14.3" customHeight="1" x14ac:dyDescent="0.25">
      <c r="A444" s="6"/>
      <c r="B444" s="26"/>
      <c r="C444" s="6"/>
      <c r="D444" s="6"/>
      <c r="E444" s="27"/>
      <c r="F444" s="6"/>
      <c r="G444" s="6"/>
      <c r="K444" s="6"/>
    </row>
    <row r="445" spans="1:11" ht="14.3" customHeight="1" x14ac:dyDescent="0.25">
      <c r="A445" s="6"/>
      <c r="B445" s="26"/>
      <c r="C445" s="6"/>
      <c r="D445" s="6"/>
      <c r="E445" s="27"/>
      <c r="F445" s="6"/>
      <c r="G445" s="6"/>
      <c r="K445" s="6"/>
    </row>
    <row r="446" spans="1:11" ht="14.3" customHeight="1" x14ac:dyDescent="0.25">
      <c r="A446" s="6"/>
      <c r="B446" s="26"/>
      <c r="C446" s="6"/>
      <c r="D446" s="6"/>
      <c r="E446" s="27"/>
      <c r="F446" s="6"/>
      <c r="G446" s="6"/>
      <c r="K446" s="6"/>
    </row>
    <row r="447" spans="1:11" ht="14.3" customHeight="1" x14ac:dyDescent="0.25">
      <c r="A447" s="6"/>
      <c r="B447" s="26"/>
      <c r="C447" s="6"/>
      <c r="D447" s="6"/>
      <c r="E447" s="27"/>
      <c r="F447" s="6"/>
      <c r="G447" s="6"/>
      <c r="K447" s="6"/>
    </row>
    <row r="448" spans="1:11" ht="14.3" customHeight="1" x14ac:dyDescent="0.25">
      <c r="A448" s="6"/>
      <c r="B448" s="26"/>
      <c r="C448" s="6"/>
      <c r="D448" s="6"/>
      <c r="E448" s="27"/>
      <c r="F448" s="6"/>
      <c r="G448" s="6"/>
      <c r="K448" s="6"/>
    </row>
    <row r="449" spans="1:11" ht="14.3" customHeight="1" x14ac:dyDescent="0.25">
      <c r="A449" s="6"/>
      <c r="B449" s="26"/>
      <c r="C449" s="6"/>
      <c r="D449" s="6"/>
      <c r="E449" s="27"/>
      <c r="F449" s="6"/>
      <c r="G449" s="6"/>
      <c r="K449" s="6"/>
    </row>
    <row r="450" spans="1:11" ht="14.3" customHeight="1" x14ac:dyDescent="0.25">
      <c r="A450" s="6"/>
      <c r="B450" s="26"/>
      <c r="C450" s="6"/>
      <c r="D450" s="6"/>
      <c r="E450" s="27"/>
      <c r="F450" s="6"/>
      <c r="G450" s="6"/>
      <c r="K450" s="6"/>
    </row>
    <row r="451" spans="1:11" ht="14.3" customHeight="1" x14ac:dyDescent="0.25">
      <c r="A451" s="6"/>
      <c r="B451" s="26"/>
      <c r="C451" s="6"/>
      <c r="D451" s="6"/>
      <c r="E451" s="27"/>
      <c r="F451" s="6"/>
      <c r="G451" s="6"/>
      <c r="K451" s="6"/>
    </row>
    <row r="452" spans="1:11" ht="14.3" customHeight="1" x14ac:dyDescent="0.25">
      <c r="A452" s="6"/>
      <c r="B452" s="26"/>
      <c r="C452" s="6"/>
      <c r="D452" s="6"/>
      <c r="E452" s="27"/>
      <c r="F452" s="6"/>
      <c r="G452" s="6"/>
      <c r="K452" s="6"/>
    </row>
    <row r="453" spans="1:11" ht="14.3" customHeight="1" x14ac:dyDescent="0.25">
      <c r="A453" s="6"/>
      <c r="B453" s="26"/>
      <c r="C453" s="6"/>
      <c r="D453" s="6"/>
      <c r="E453" s="27"/>
      <c r="F453" s="6"/>
      <c r="G453" s="6"/>
      <c r="K453" s="6"/>
    </row>
    <row r="454" spans="1:11" ht="14.3" customHeight="1" x14ac:dyDescent="0.25">
      <c r="A454" s="6"/>
      <c r="B454" s="26"/>
      <c r="C454" s="6"/>
      <c r="D454" s="6"/>
      <c r="E454" s="27"/>
      <c r="F454" s="6"/>
      <c r="G454" s="6"/>
      <c r="K454" s="6"/>
    </row>
    <row r="455" spans="1:11" ht="14.3" customHeight="1" x14ac:dyDescent="0.25">
      <c r="A455" s="6"/>
      <c r="B455" s="26"/>
      <c r="C455" s="6"/>
      <c r="D455" s="6"/>
      <c r="E455" s="27"/>
      <c r="F455" s="6"/>
      <c r="G455" s="6"/>
      <c r="K455" s="6"/>
    </row>
    <row r="456" spans="1:11" ht="14.3" customHeight="1" x14ac:dyDescent="0.25">
      <c r="A456" s="6"/>
      <c r="B456" s="26"/>
      <c r="C456" s="6"/>
      <c r="D456" s="6"/>
      <c r="E456" s="27"/>
      <c r="F456" s="6"/>
      <c r="G456" s="6"/>
      <c r="K456" s="6"/>
    </row>
    <row r="457" spans="1:11" ht="14.3" customHeight="1" x14ac:dyDescent="0.25">
      <c r="A457" s="6"/>
      <c r="B457" s="26"/>
      <c r="C457" s="6"/>
      <c r="D457" s="6"/>
      <c r="E457" s="27"/>
      <c r="F457" s="6"/>
      <c r="G457" s="6"/>
      <c r="K457" s="6"/>
    </row>
    <row r="458" spans="1:11" ht="14.3" customHeight="1" x14ac:dyDescent="0.25">
      <c r="A458" s="6"/>
      <c r="B458" s="26"/>
      <c r="C458" s="6"/>
      <c r="D458" s="6"/>
      <c r="E458" s="27"/>
      <c r="F458" s="6"/>
      <c r="G458" s="6"/>
      <c r="K458" s="6"/>
    </row>
    <row r="459" spans="1:11" ht="14.3" customHeight="1" x14ac:dyDescent="0.25">
      <c r="A459" s="6"/>
      <c r="B459" s="26"/>
      <c r="C459" s="6"/>
      <c r="D459" s="6"/>
      <c r="E459" s="27"/>
      <c r="F459" s="6"/>
      <c r="G459" s="6"/>
      <c r="K459" s="6"/>
    </row>
    <row r="460" spans="1:11" ht="14.3" customHeight="1" x14ac:dyDescent="0.25">
      <c r="A460" s="6"/>
      <c r="B460" s="26"/>
      <c r="C460" s="6"/>
      <c r="D460" s="6"/>
      <c r="E460" s="27"/>
      <c r="F460" s="6"/>
      <c r="G460" s="6"/>
      <c r="K460" s="6"/>
    </row>
    <row r="461" spans="1:11" ht="14.3" customHeight="1" x14ac:dyDescent="0.25">
      <c r="A461" s="6"/>
      <c r="B461" s="26"/>
      <c r="C461" s="6"/>
      <c r="D461" s="6"/>
      <c r="E461" s="27"/>
      <c r="F461" s="6"/>
      <c r="G461" s="6"/>
      <c r="K461" s="6"/>
    </row>
    <row r="462" spans="1:11" ht="14.3" customHeight="1" x14ac:dyDescent="0.25">
      <c r="A462" s="6"/>
      <c r="B462" s="26"/>
      <c r="C462" s="6"/>
      <c r="D462" s="6"/>
      <c r="E462" s="27"/>
      <c r="F462" s="6"/>
      <c r="G462" s="6"/>
      <c r="K462" s="6"/>
    </row>
    <row r="463" spans="1:11" ht="14.3" customHeight="1" x14ac:dyDescent="0.25">
      <c r="A463" s="6"/>
      <c r="B463" s="26"/>
      <c r="C463" s="6"/>
      <c r="D463" s="6"/>
      <c r="E463" s="27"/>
      <c r="F463" s="6"/>
      <c r="G463" s="6"/>
      <c r="K463" s="6"/>
    </row>
    <row r="464" spans="1:11" ht="14.3" customHeight="1" x14ac:dyDescent="0.25">
      <c r="A464" s="6"/>
      <c r="B464" s="26"/>
      <c r="C464" s="6"/>
      <c r="D464" s="6"/>
      <c r="E464" s="27"/>
      <c r="F464" s="6"/>
      <c r="G464" s="6"/>
      <c r="K464" s="6"/>
    </row>
    <row r="465" spans="1:11" ht="14.3" customHeight="1" x14ac:dyDescent="0.25">
      <c r="A465" s="6"/>
      <c r="B465" s="26"/>
      <c r="C465" s="6"/>
      <c r="D465" s="6"/>
      <c r="E465" s="27"/>
      <c r="F465" s="6"/>
      <c r="G465" s="6"/>
      <c r="K465" s="6"/>
    </row>
    <row r="466" spans="1:11" ht="14.3" customHeight="1" x14ac:dyDescent="0.25">
      <c r="A466" s="6"/>
      <c r="B466" s="26"/>
      <c r="C466" s="6"/>
      <c r="D466" s="6"/>
      <c r="E466" s="27"/>
      <c r="F466" s="6"/>
      <c r="G466" s="6"/>
      <c r="K466" s="6"/>
    </row>
    <row r="467" spans="1:11" ht="14.3" customHeight="1" x14ac:dyDescent="0.25">
      <c r="A467" s="6"/>
      <c r="B467" s="26"/>
      <c r="C467" s="6"/>
      <c r="D467" s="6"/>
      <c r="E467" s="27"/>
      <c r="F467" s="6"/>
      <c r="G467" s="6"/>
      <c r="K467" s="6"/>
    </row>
    <row r="468" spans="1:11" ht="14.3" customHeight="1" x14ac:dyDescent="0.25">
      <c r="A468" s="6"/>
      <c r="B468" s="26"/>
      <c r="C468" s="6"/>
      <c r="D468" s="6"/>
      <c r="E468" s="27"/>
      <c r="F468" s="6"/>
      <c r="G468" s="6"/>
      <c r="K468" s="6"/>
    </row>
    <row r="469" spans="1:11" ht="14.3" customHeight="1" x14ac:dyDescent="0.25">
      <c r="A469" s="6"/>
      <c r="B469" s="26"/>
      <c r="C469" s="6"/>
      <c r="D469" s="6"/>
      <c r="E469" s="27"/>
      <c r="F469" s="6"/>
      <c r="G469" s="6"/>
      <c r="K469" s="6"/>
    </row>
    <row r="470" spans="1:11" ht="14.3" customHeight="1" x14ac:dyDescent="0.25">
      <c r="A470" s="6"/>
      <c r="B470" s="26"/>
      <c r="C470" s="6"/>
      <c r="D470" s="6"/>
      <c r="E470" s="27"/>
      <c r="F470" s="6"/>
      <c r="G470" s="6"/>
      <c r="K470" s="6"/>
    </row>
    <row r="471" spans="1:11" ht="14.3" customHeight="1" x14ac:dyDescent="0.25">
      <c r="A471" s="6"/>
      <c r="B471" s="26"/>
      <c r="C471" s="6"/>
      <c r="D471" s="6"/>
      <c r="E471" s="27"/>
      <c r="F471" s="6"/>
      <c r="G471" s="6"/>
      <c r="K471" s="6"/>
    </row>
    <row r="472" spans="1:11" ht="14.3" customHeight="1" x14ac:dyDescent="0.25">
      <c r="A472" s="6"/>
      <c r="B472" s="26"/>
      <c r="C472" s="6"/>
      <c r="D472" s="6"/>
      <c r="E472" s="27"/>
      <c r="F472" s="6"/>
      <c r="G472" s="6"/>
      <c r="K472" s="6"/>
    </row>
    <row r="473" spans="1:11" ht="14.3" customHeight="1" x14ac:dyDescent="0.25">
      <c r="A473" s="6"/>
      <c r="B473" s="26"/>
      <c r="C473" s="6"/>
      <c r="D473" s="6"/>
      <c r="E473" s="27"/>
      <c r="F473" s="6"/>
      <c r="G473" s="6"/>
      <c r="K473" s="6"/>
    </row>
    <row r="474" spans="1:11" ht="14.3" customHeight="1" x14ac:dyDescent="0.25">
      <c r="A474" s="6"/>
      <c r="B474" s="26"/>
      <c r="C474" s="6"/>
      <c r="D474" s="6"/>
      <c r="E474" s="27"/>
      <c r="F474" s="6"/>
      <c r="G474" s="6"/>
      <c r="K474" s="6"/>
    </row>
    <row r="475" spans="1:11" ht="14.3" customHeight="1" x14ac:dyDescent="0.25">
      <c r="A475" s="6"/>
      <c r="B475" s="26"/>
      <c r="C475" s="6"/>
      <c r="D475" s="6"/>
      <c r="E475" s="27"/>
      <c r="F475" s="6"/>
      <c r="G475" s="6"/>
      <c r="K475" s="6"/>
    </row>
    <row r="476" spans="1:11" ht="14.3" customHeight="1" x14ac:dyDescent="0.25">
      <c r="A476" s="6"/>
      <c r="B476" s="26"/>
      <c r="C476" s="6"/>
      <c r="D476" s="6"/>
      <c r="E476" s="27"/>
      <c r="F476" s="6"/>
      <c r="G476" s="6"/>
      <c r="K476" s="6"/>
    </row>
    <row r="477" spans="1:11" ht="14.3" customHeight="1" x14ac:dyDescent="0.25">
      <c r="A477" s="6"/>
      <c r="B477" s="26"/>
      <c r="C477" s="6"/>
      <c r="D477" s="6"/>
      <c r="E477" s="27"/>
      <c r="F477" s="6"/>
      <c r="G477" s="6"/>
      <c r="K477" s="6"/>
    </row>
    <row r="478" spans="1:11" ht="14.3" customHeight="1" x14ac:dyDescent="0.25">
      <c r="A478" s="6"/>
      <c r="B478" s="26"/>
      <c r="C478" s="6"/>
      <c r="D478" s="6"/>
      <c r="E478" s="27"/>
      <c r="F478" s="6"/>
      <c r="G478" s="6"/>
      <c r="K478" s="6"/>
    </row>
    <row r="479" spans="1:11" ht="14.3" customHeight="1" x14ac:dyDescent="0.25">
      <c r="A479" s="6"/>
      <c r="B479" s="26"/>
      <c r="C479" s="6"/>
      <c r="D479" s="6"/>
      <c r="E479" s="27"/>
      <c r="F479" s="6"/>
      <c r="G479" s="6"/>
      <c r="K479" s="6"/>
    </row>
    <row r="480" spans="1:11" ht="14.3" customHeight="1" x14ac:dyDescent="0.25">
      <c r="A480" s="6"/>
      <c r="B480" s="26"/>
      <c r="C480" s="6"/>
      <c r="D480" s="6"/>
      <c r="E480" s="27"/>
      <c r="F480" s="6"/>
      <c r="G480" s="6"/>
      <c r="K480" s="6"/>
    </row>
    <row r="481" spans="1:11" ht="14.3" customHeight="1" x14ac:dyDescent="0.25">
      <c r="A481" s="6"/>
      <c r="B481" s="26"/>
      <c r="C481" s="6"/>
      <c r="D481" s="6"/>
      <c r="E481" s="27"/>
      <c r="F481" s="6"/>
      <c r="G481" s="6"/>
      <c r="K481" s="6"/>
    </row>
    <row r="482" spans="1:11" ht="14.3" customHeight="1" x14ac:dyDescent="0.25">
      <c r="A482" s="6"/>
      <c r="B482" s="26"/>
      <c r="C482" s="6"/>
      <c r="D482" s="6"/>
      <c r="E482" s="27"/>
      <c r="F482" s="6"/>
      <c r="G482" s="6"/>
      <c r="K482" s="6"/>
    </row>
    <row r="483" spans="1:11" ht="14.3" customHeight="1" x14ac:dyDescent="0.25">
      <c r="A483" s="6"/>
      <c r="B483" s="26"/>
      <c r="C483" s="6"/>
      <c r="D483" s="6"/>
      <c r="E483" s="27"/>
      <c r="F483" s="6"/>
      <c r="G483" s="6"/>
      <c r="K483" s="6"/>
    </row>
    <row r="484" spans="1:11" ht="14.3" customHeight="1" x14ac:dyDescent="0.25">
      <c r="A484" s="6"/>
      <c r="B484" s="26"/>
      <c r="C484" s="6"/>
      <c r="D484" s="6"/>
      <c r="E484" s="27"/>
      <c r="F484" s="6"/>
      <c r="G484" s="6"/>
      <c r="K484" s="6"/>
    </row>
    <row r="485" spans="1:11" ht="14.3" customHeight="1" x14ac:dyDescent="0.25">
      <c r="A485" s="6"/>
      <c r="B485" s="26"/>
      <c r="C485" s="6"/>
      <c r="D485" s="6"/>
      <c r="E485" s="27"/>
      <c r="F485" s="6"/>
      <c r="G485" s="6"/>
      <c r="K485" s="6"/>
    </row>
    <row r="486" spans="1:11" ht="14.3" customHeight="1" x14ac:dyDescent="0.25">
      <c r="A486" s="6"/>
      <c r="B486" s="26"/>
      <c r="C486" s="6"/>
      <c r="D486" s="6"/>
      <c r="E486" s="27"/>
      <c r="F486" s="6"/>
      <c r="G486" s="6"/>
      <c r="K486" s="6"/>
    </row>
    <row r="487" spans="1:11" ht="14.3" customHeight="1" x14ac:dyDescent="0.25">
      <c r="A487" s="6"/>
      <c r="B487" s="26"/>
      <c r="C487" s="6"/>
      <c r="D487" s="6"/>
      <c r="E487" s="27"/>
      <c r="F487" s="6"/>
      <c r="G487" s="6"/>
      <c r="K487" s="6"/>
    </row>
    <row r="488" spans="1:11" ht="14.3" customHeight="1" x14ac:dyDescent="0.25">
      <c r="A488" s="6"/>
      <c r="B488" s="26"/>
      <c r="C488" s="6"/>
      <c r="D488" s="6"/>
      <c r="E488" s="27"/>
      <c r="F488" s="6"/>
      <c r="G488" s="6"/>
      <c r="K488" s="6"/>
    </row>
    <row r="489" spans="1:11" ht="14.3" customHeight="1" x14ac:dyDescent="0.25">
      <c r="A489" s="6"/>
      <c r="B489" s="26"/>
      <c r="C489" s="6"/>
      <c r="D489" s="6"/>
      <c r="E489" s="27"/>
      <c r="F489" s="6"/>
      <c r="G489" s="6"/>
      <c r="K489" s="6"/>
    </row>
    <row r="490" spans="1:11" ht="14.3" customHeight="1" x14ac:dyDescent="0.25">
      <c r="A490" s="6"/>
      <c r="B490" s="26"/>
      <c r="C490" s="6"/>
      <c r="D490" s="6"/>
      <c r="E490" s="27"/>
      <c r="F490" s="6"/>
      <c r="G490" s="6"/>
      <c r="K490" s="6"/>
    </row>
    <row r="491" spans="1:11" ht="14.3" customHeight="1" x14ac:dyDescent="0.25">
      <c r="A491" s="6"/>
      <c r="B491" s="26"/>
      <c r="C491" s="6"/>
      <c r="D491" s="6"/>
      <c r="E491" s="27"/>
      <c r="F491" s="6"/>
      <c r="G491" s="6"/>
      <c r="K491" s="6"/>
    </row>
    <row r="492" spans="1:11" ht="14.3" customHeight="1" x14ac:dyDescent="0.25">
      <c r="A492" s="6"/>
      <c r="B492" s="26"/>
      <c r="C492" s="6"/>
      <c r="D492" s="6"/>
      <c r="E492" s="27"/>
      <c r="F492" s="6"/>
      <c r="G492" s="6"/>
      <c r="K492" s="6"/>
    </row>
    <row r="493" spans="1:11" ht="14.3" customHeight="1" x14ac:dyDescent="0.25">
      <c r="A493" s="6"/>
      <c r="B493" s="26"/>
      <c r="C493" s="6"/>
      <c r="D493" s="6"/>
      <c r="E493" s="27"/>
      <c r="F493" s="6"/>
      <c r="G493" s="6"/>
      <c r="K493" s="6"/>
    </row>
    <row r="494" spans="1:11" ht="14.3" customHeight="1" x14ac:dyDescent="0.25">
      <c r="A494" s="6"/>
      <c r="B494" s="26"/>
      <c r="C494" s="6"/>
      <c r="D494" s="6"/>
      <c r="E494" s="27"/>
      <c r="F494" s="6"/>
      <c r="G494" s="6"/>
      <c r="K494" s="6"/>
    </row>
    <row r="495" spans="1:11" ht="14.3" customHeight="1" x14ac:dyDescent="0.25">
      <c r="A495" s="6"/>
      <c r="B495" s="26"/>
      <c r="C495" s="6"/>
      <c r="D495" s="6"/>
      <c r="E495" s="27"/>
      <c r="F495" s="6"/>
      <c r="G495" s="6"/>
      <c r="K495" s="6"/>
    </row>
    <row r="496" spans="1:11" ht="14.3" customHeight="1" x14ac:dyDescent="0.25">
      <c r="A496" s="6"/>
      <c r="B496" s="26"/>
      <c r="C496" s="6"/>
      <c r="D496" s="6"/>
      <c r="E496" s="27"/>
      <c r="F496" s="6"/>
      <c r="G496" s="6"/>
      <c r="K496" s="6"/>
    </row>
    <row r="497" spans="1:11" ht="14.3" customHeight="1" x14ac:dyDescent="0.25">
      <c r="A497" s="6"/>
      <c r="B497" s="26"/>
      <c r="C497" s="6"/>
      <c r="D497" s="6"/>
      <c r="E497" s="27"/>
      <c r="F497" s="6"/>
      <c r="G497" s="6"/>
      <c r="K497" s="6"/>
    </row>
    <row r="498" spans="1:11" ht="14.3" customHeight="1" x14ac:dyDescent="0.25">
      <c r="A498" s="6"/>
      <c r="B498" s="26"/>
      <c r="C498" s="6"/>
      <c r="D498" s="6"/>
      <c r="E498" s="27"/>
      <c r="F498" s="6"/>
      <c r="G498" s="6"/>
      <c r="K498" s="6"/>
    </row>
    <row r="499" spans="1:11" ht="14.3" customHeight="1" x14ac:dyDescent="0.25">
      <c r="A499" s="6"/>
      <c r="B499" s="26"/>
      <c r="C499" s="6"/>
      <c r="D499" s="6"/>
      <c r="E499" s="27"/>
      <c r="F499" s="6"/>
      <c r="G499" s="6"/>
      <c r="K499" s="6"/>
    </row>
    <row r="500" spans="1:11" ht="14.3" customHeight="1" x14ac:dyDescent="0.25">
      <c r="A500" s="6"/>
      <c r="B500" s="26"/>
      <c r="C500" s="6"/>
      <c r="D500" s="6"/>
      <c r="E500" s="27"/>
      <c r="F500" s="6"/>
      <c r="G500" s="6"/>
      <c r="K500" s="6"/>
    </row>
    <row r="501" spans="1:11" ht="14.3" customHeight="1" x14ac:dyDescent="0.25">
      <c r="A501" s="6"/>
      <c r="B501" s="26"/>
      <c r="C501" s="6"/>
      <c r="D501" s="6"/>
      <c r="E501" s="27"/>
      <c r="F501" s="6"/>
      <c r="G501" s="6"/>
      <c r="K501" s="6"/>
    </row>
    <row r="502" spans="1:11" ht="14.3" customHeight="1" x14ac:dyDescent="0.25">
      <c r="A502" s="6"/>
      <c r="B502" s="26"/>
      <c r="C502" s="6"/>
      <c r="D502" s="6"/>
      <c r="E502" s="27"/>
      <c r="F502" s="6"/>
      <c r="G502" s="6"/>
      <c r="K502" s="6"/>
    </row>
    <row r="503" spans="1:11" ht="14.3" customHeight="1" x14ac:dyDescent="0.25">
      <c r="A503" s="6"/>
      <c r="B503" s="26"/>
      <c r="C503" s="6"/>
      <c r="D503" s="6"/>
      <c r="E503" s="27"/>
      <c r="F503" s="6"/>
      <c r="G503" s="6"/>
      <c r="K503" s="6"/>
    </row>
    <row r="504" spans="1:11" ht="14.3" customHeight="1" x14ac:dyDescent="0.25">
      <c r="A504" s="6"/>
      <c r="B504" s="26"/>
      <c r="C504" s="6"/>
      <c r="D504" s="6"/>
      <c r="E504" s="27"/>
      <c r="F504" s="6"/>
      <c r="G504" s="6"/>
      <c r="K504" s="6"/>
    </row>
    <row r="505" spans="1:11" ht="14.3" customHeight="1" x14ac:dyDescent="0.25">
      <c r="A505" s="6"/>
      <c r="B505" s="26"/>
      <c r="C505" s="6"/>
      <c r="D505" s="6"/>
      <c r="E505" s="27"/>
      <c r="F505" s="6"/>
      <c r="G505" s="6"/>
      <c r="K505" s="6"/>
    </row>
    <row r="506" spans="1:11" ht="14.3" customHeight="1" x14ac:dyDescent="0.25">
      <c r="A506" s="6"/>
      <c r="B506" s="26"/>
      <c r="C506" s="6"/>
      <c r="D506" s="6"/>
      <c r="E506" s="27"/>
      <c r="F506" s="6"/>
      <c r="G506" s="6"/>
      <c r="K506" s="6"/>
    </row>
    <row r="507" spans="1:11" ht="14.3" customHeight="1" x14ac:dyDescent="0.25">
      <c r="A507" s="6"/>
      <c r="B507" s="26"/>
      <c r="C507" s="6"/>
      <c r="D507" s="6"/>
      <c r="E507" s="27"/>
      <c r="F507" s="6"/>
      <c r="G507" s="6"/>
      <c r="K507" s="6"/>
    </row>
    <row r="508" spans="1:11" ht="14.3" customHeight="1" x14ac:dyDescent="0.25">
      <c r="A508" s="6"/>
      <c r="B508" s="26"/>
      <c r="C508" s="6"/>
      <c r="D508" s="6"/>
      <c r="E508" s="27"/>
      <c r="F508" s="6"/>
      <c r="G508" s="6"/>
      <c r="K508" s="6"/>
    </row>
    <row r="509" spans="1:11" ht="14.3" customHeight="1" x14ac:dyDescent="0.25">
      <c r="A509" s="6"/>
      <c r="B509" s="26"/>
      <c r="C509" s="6"/>
      <c r="D509" s="6"/>
      <c r="E509" s="27"/>
      <c r="F509" s="6"/>
      <c r="G509" s="6"/>
      <c r="K509" s="6"/>
    </row>
    <row r="510" spans="1:11" ht="14.3" customHeight="1" x14ac:dyDescent="0.25">
      <c r="A510" s="6"/>
      <c r="B510" s="26"/>
      <c r="C510" s="6"/>
      <c r="D510" s="6"/>
      <c r="E510" s="27"/>
      <c r="F510" s="6"/>
      <c r="G510" s="6"/>
      <c r="K510" s="6"/>
    </row>
    <row r="511" spans="1:11" ht="14.3" customHeight="1" x14ac:dyDescent="0.25">
      <c r="A511" s="6"/>
      <c r="B511" s="26"/>
      <c r="C511" s="6"/>
      <c r="D511" s="6"/>
      <c r="E511" s="27"/>
      <c r="F511" s="6"/>
      <c r="G511" s="6"/>
      <c r="K511" s="6"/>
    </row>
    <row r="512" spans="1:11" ht="14.3" customHeight="1" x14ac:dyDescent="0.25">
      <c r="A512" s="6"/>
      <c r="B512" s="26"/>
      <c r="C512" s="6"/>
      <c r="D512" s="6"/>
      <c r="E512" s="27"/>
      <c r="F512" s="6"/>
      <c r="G512" s="6"/>
      <c r="K512" s="6"/>
    </row>
    <row r="513" spans="1:11" ht="14.3" customHeight="1" x14ac:dyDescent="0.25">
      <c r="A513" s="6"/>
      <c r="B513" s="26"/>
      <c r="C513" s="6"/>
      <c r="D513" s="6"/>
      <c r="E513" s="27"/>
      <c r="F513" s="6"/>
      <c r="G513" s="6"/>
      <c r="K513" s="6"/>
    </row>
    <row r="514" spans="1:11" ht="14.3" customHeight="1" x14ac:dyDescent="0.25">
      <c r="A514" s="6"/>
      <c r="B514" s="26"/>
      <c r="C514" s="6"/>
      <c r="D514" s="6"/>
      <c r="E514" s="27"/>
      <c r="F514" s="6"/>
      <c r="G514" s="6"/>
      <c r="K514" s="6"/>
    </row>
    <row r="515" spans="1:11" ht="14.3" customHeight="1" x14ac:dyDescent="0.25">
      <c r="A515" s="6"/>
      <c r="B515" s="26"/>
      <c r="C515" s="6"/>
      <c r="D515" s="6"/>
      <c r="E515" s="27"/>
      <c r="F515" s="6"/>
      <c r="G515" s="6"/>
      <c r="K515" s="6"/>
    </row>
    <row r="516" spans="1:11" ht="14.3" customHeight="1" x14ac:dyDescent="0.25">
      <c r="A516" s="6"/>
      <c r="B516" s="26"/>
      <c r="C516" s="6"/>
      <c r="D516" s="6"/>
      <c r="E516" s="27"/>
      <c r="F516" s="6"/>
      <c r="G516" s="6"/>
      <c r="K516" s="6"/>
    </row>
    <row r="517" spans="1:11" ht="14.3" customHeight="1" x14ac:dyDescent="0.25">
      <c r="A517" s="6"/>
      <c r="B517" s="26"/>
      <c r="C517" s="6"/>
      <c r="D517" s="6"/>
      <c r="E517" s="27"/>
      <c r="F517" s="6"/>
      <c r="G517" s="6"/>
      <c r="K517" s="6"/>
    </row>
    <row r="518" spans="1:11" ht="14.3" customHeight="1" x14ac:dyDescent="0.25">
      <c r="A518" s="6"/>
      <c r="B518" s="26"/>
      <c r="C518" s="6"/>
      <c r="D518" s="6"/>
      <c r="E518" s="27"/>
      <c r="F518" s="6"/>
      <c r="G518" s="6"/>
      <c r="K518" s="6"/>
    </row>
    <row r="519" spans="1:11" ht="14.3" customHeight="1" x14ac:dyDescent="0.25">
      <c r="A519" s="6"/>
      <c r="B519" s="26"/>
      <c r="C519" s="6"/>
      <c r="D519" s="6"/>
      <c r="E519" s="27"/>
      <c r="F519" s="6"/>
      <c r="G519" s="6"/>
      <c r="K519" s="6"/>
    </row>
    <row r="520" spans="1:11" ht="14.3" customHeight="1" x14ac:dyDescent="0.25">
      <c r="A520" s="6"/>
      <c r="B520" s="26"/>
      <c r="C520" s="6"/>
      <c r="D520" s="6"/>
      <c r="E520" s="27"/>
      <c r="F520" s="6"/>
      <c r="G520" s="6"/>
      <c r="K520" s="6"/>
    </row>
    <row r="521" spans="1:11" ht="14.3" customHeight="1" x14ac:dyDescent="0.25">
      <c r="A521" s="6"/>
      <c r="B521" s="26"/>
      <c r="C521" s="6"/>
      <c r="D521" s="6"/>
      <c r="E521" s="27"/>
      <c r="F521" s="6"/>
      <c r="G521" s="6"/>
      <c r="K521" s="6"/>
    </row>
    <row r="522" spans="1:11" ht="14.3" customHeight="1" x14ac:dyDescent="0.25">
      <c r="A522" s="6"/>
      <c r="B522" s="26"/>
      <c r="C522" s="6"/>
      <c r="D522" s="6"/>
      <c r="E522" s="27"/>
      <c r="F522" s="6"/>
      <c r="G522" s="6"/>
      <c r="K522" s="6"/>
    </row>
    <row r="523" spans="1:11" ht="14.3" customHeight="1" x14ac:dyDescent="0.25">
      <c r="A523" s="6"/>
      <c r="B523" s="26"/>
      <c r="C523" s="6"/>
      <c r="D523" s="6"/>
      <c r="E523" s="27"/>
      <c r="F523" s="6"/>
      <c r="G523" s="6"/>
      <c r="K523" s="6"/>
    </row>
    <row r="524" spans="1:11" ht="14.3" customHeight="1" x14ac:dyDescent="0.25">
      <c r="A524" s="6"/>
      <c r="B524" s="26"/>
      <c r="C524" s="6"/>
      <c r="D524" s="6"/>
      <c r="E524" s="27"/>
      <c r="F524" s="6"/>
      <c r="G524" s="6"/>
      <c r="K524" s="6"/>
    </row>
    <row r="525" spans="1:11" ht="14.3" customHeight="1" x14ac:dyDescent="0.25">
      <c r="A525" s="6"/>
      <c r="B525" s="26"/>
      <c r="C525" s="6"/>
      <c r="D525" s="6"/>
      <c r="E525" s="27"/>
      <c r="F525" s="6"/>
      <c r="G525" s="6"/>
      <c r="K525" s="6"/>
    </row>
    <row r="526" spans="1:11" ht="14.3" customHeight="1" x14ac:dyDescent="0.25">
      <c r="A526" s="6"/>
      <c r="B526" s="26"/>
      <c r="C526" s="6"/>
      <c r="D526" s="6"/>
      <c r="E526" s="27"/>
      <c r="F526" s="6"/>
      <c r="G526" s="6"/>
      <c r="K526" s="6"/>
    </row>
    <row r="527" spans="1:11" ht="14.3" customHeight="1" x14ac:dyDescent="0.25">
      <c r="A527" s="6"/>
      <c r="B527" s="26"/>
      <c r="C527" s="6"/>
      <c r="D527" s="6"/>
      <c r="E527" s="27"/>
      <c r="F527" s="6"/>
      <c r="G527" s="6"/>
      <c r="K527" s="6"/>
    </row>
    <row r="528" spans="1:11" ht="14.3" customHeight="1" x14ac:dyDescent="0.25">
      <c r="A528" s="6"/>
      <c r="B528" s="26"/>
      <c r="C528" s="6"/>
      <c r="D528" s="6"/>
      <c r="E528" s="27"/>
      <c r="F528" s="6"/>
      <c r="G528" s="6"/>
      <c r="K528" s="6"/>
    </row>
    <row r="529" spans="1:11" ht="14.3" customHeight="1" x14ac:dyDescent="0.25">
      <c r="A529" s="6"/>
      <c r="B529" s="26"/>
      <c r="C529" s="6"/>
      <c r="D529" s="6"/>
      <c r="E529" s="27"/>
      <c r="F529" s="6"/>
      <c r="G529" s="6"/>
      <c r="K529" s="6"/>
    </row>
    <row r="530" spans="1:11" ht="14.3" customHeight="1" x14ac:dyDescent="0.25">
      <c r="A530" s="6"/>
      <c r="B530" s="26"/>
      <c r="C530" s="6"/>
      <c r="D530" s="6"/>
      <c r="E530" s="27"/>
      <c r="F530" s="6"/>
      <c r="G530" s="6"/>
      <c r="K530" s="6"/>
    </row>
    <row r="531" spans="1:11" ht="14.3" customHeight="1" x14ac:dyDescent="0.25">
      <c r="A531" s="6"/>
      <c r="B531" s="26"/>
      <c r="C531" s="6"/>
      <c r="D531" s="6"/>
      <c r="E531" s="27"/>
      <c r="F531" s="6"/>
      <c r="G531" s="6"/>
      <c r="K531" s="6"/>
    </row>
    <row r="532" spans="1:11" ht="14.3" customHeight="1" x14ac:dyDescent="0.25">
      <c r="A532" s="6"/>
      <c r="B532" s="26"/>
      <c r="C532" s="6"/>
      <c r="D532" s="6"/>
      <c r="E532" s="27"/>
      <c r="F532" s="6"/>
      <c r="G532" s="6"/>
      <c r="K532" s="6"/>
    </row>
    <row r="533" spans="1:11" ht="14.3" customHeight="1" x14ac:dyDescent="0.25">
      <c r="A533" s="6"/>
      <c r="B533" s="26"/>
      <c r="C533" s="6"/>
      <c r="D533" s="6"/>
      <c r="E533" s="27"/>
      <c r="F533" s="6"/>
      <c r="G533" s="6"/>
      <c r="K533" s="6"/>
    </row>
    <row r="534" spans="1:11" ht="14.3" customHeight="1" x14ac:dyDescent="0.25">
      <c r="A534" s="6"/>
      <c r="B534" s="26"/>
      <c r="C534" s="6"/>
      <c r="D534" s="6"/>
      <c r="E534" s="27"/>
      <c r="F534" s="6"/>
      <c r="G534" s="6"/>
      <c r="K534" s="6"/>
    </row>
    <row r="535" spans="1:11" ht="14.3" customHeight="1" x14ac:dyDescent="0.25">
      <c r="A535" s="6"/>
      <c r="B535" s="26"/>
      <c r="C535" s="6"/>
      <c r="D535" s="6"/>
      <c r="E535" s="27"/>
      <c r="F535" s="6"/>
      <c r="G535" s="6"/>
      <c r="K535" s="6"/>
    </row>
    <row r="536" spans="1:11" ht="14.3" customHeight="1" x14ac:dyDescent="0.25">
      <c r="A536" s="6"/>
      <c r="B536" s="26"/>
      <c r="C536" s="6"/>
      <c r="D536" s="6"/>
      <c r="E536" s="27"/>
      <c r="F536" s="6"/>
      <c r="G536" s="6"/>
      <c r="K536" s="6"/>
    </row>
    <row r="537" spans="1:11" ht="14.3" customHeight="1" x14ac:dyDescent="0.25">
      <c r="A537" s="6"/>
      <c r="B537" s="26"/>
      <c r="C537" s="6"/>
      <c r="D537" s="6"/>
      <c r="E537" s="27"/>
      <c r="F537" s="6"/>
      <c r="G537" s="6"/>
      <c r="K537" s="6"/>
    </row>
    <row r="538" spans="1:11" ht="14.3" customHeight="1" x14ac:dyDescent="0.25">
      <c r="A538" s="6"/>
      <c r="B538" s="26"/>
      <c r="C538" s="6"/>
      <c r="D538" s="6"/>
      <c r="E538" s="27"/>
      <c r="F538" s="6"/>
      <c r="G538" s="6"/>
      <c r="K538" s="6"/>
    </row>
    <row r="539" spans="1:11" ht="14.3" customHeight="1" x14ac:dyDescent="0.25">
      <c r="A539" s="6"/>
      <c r="B539" s="26"/>
      <c r="C539" s="6"/>
      <c r="D539" s="6"/>
      <c r="E539" s="27"/>
      <c r="F539" s="6"/>
      <c r="G539" s="6"/>
      <c r="K539" s="6"/>
    </row>
    <row r="540" spans="1:11" ht="14.3" customHeight="1" x14ac:dyDescent="0.25">
      <c r="A540" s="6"/>
      <c r="B540" s="26"/>
      <c r="C540" s="6"/>
      <c r="D540" s="6"/>
      <c r="E540" s="27"/>
      <c r="F540" s="6"/>
      <c r="G540" s="6"/>
      <c r="K540" s="6"/>
    </row>
    <row r="541" spans="1:11" ht="14.3" customHeight="1" x14ac:dyDescent="0.25">
      <c r="A541" s="6"/>
      <c r="B541" s="26"/>
      <c r="C541" s="6"/>
      <c r="D541" s="6"/>
      <c r="E541" s="27"/>
      <c r="F541" s="6"/>
      <c r="G541" s="6"/>
      <c r="K541" s="6"/>
    </row>
    <row r="542" spans="1:11" ht="14.3" customHeight="1" x14ac:dyDescent="0.25">
      <c r="A542" s="6"/>
      <c r="B542" s="26"/>
      <c r="C542" s="6"/>
      <c r="D542" s="6"/>
      <c r="E542" s="27"/>
      <c r="F542" s="6"/>
      <c r="G542" s="6"/>
      <c r="K542" s="6"/>
    </row>
    <row r="543" spans="1:11" ht="14.3" customHeight="1" x14ac:dyDescent="0.25">
      <c r="A543" s="6"/>
      <c r="B543" s="26"/>
      <c r="C543" s="6"/>
      <c r="D543" s="6"/>
      <c r="E543" s="27"/>
      <c r="F543" s="6"/>
      <c r="G543" s="6"/>
      <c r="K543" s="6"/>
    </row>
    <row r="544" spans="1:11" ht="14.3" customHeight="1" x14ac:dyDescent="0.25">
      <c r="A544" s="6"/>
      <c r="B544" s="26"/>
      <c r="C544" s="6"/>
      <c r="D544" s="6"/>
      <c r="E544" s="27"/>
      <c r="F544" s="6"/>
      <c r="G544" s="6"/>
      <c r="K544" s="6"/>
    </row>
    <row r="545" spans="1:11" ht="14.3" customHeight="1" x14ac:dyDescent="0.25">
      <c r="A545" s="6"/>
      <c r="B545" s="26"/>
      <c r="C545" s="6"/>
      <c r="D545" s="6"/>
      <c r="E545" s="27"/>
      <c r="F545" s="6"/>
      <c r="G545" s="6"/>
      <c r="K545" s="6"/>
    </row>
    <row r="546" spans="1:11" ht="14.3" customHeight="1" x14ac:dyDescent="0.25">
      <c r="A546" s="6"/>
      <c r="B546" s="26"/>
      <c r="C546" s="6"/>
      <c r="D546" s="6"/>
      <c r="E546" s="27"/>
      <c r="F546" s="6"/>
      <c r="G546" s="6"/>
      <c r="K546" s="6"/>
    </row>
    <row r="547" spans="1:11" ht="14.3" customHeight="1" x14ac:dyDescent="0.25">
      <c r="A547" s="6"/>
      <c r="B547" s="26"/>
      <c r="C547" s="6"/>
      <c r="D547" s="6"/>
      <c r="E547" s="27"/>
      <c r="F547" s="6"/>
      <c r="G547" s="6"/>
      <c r="K547" s="6"/>
    </row>
    <row r="548" spans="1:11" ht="14.3" customHeight="1" x14ac:dyDescent="0.25">
      <c r="A548" s="6"/>
      <c r="B548" s="26"/>
      <c r="C548" s="6"/>
      <c r="D548" s="6"/>
      <c r="E548" s="27"/>
      <c r="F548" s="6"/>
      <c r="G548" s="6"/>
      <c r="K548" s="6"/>
    </row>
    <row r="549" spans="1:11" ht="14.3" customHeight="1" x14ac:dyDescent="0.25">
      <c r="A549" s="6"/>
      <c r="B549" s="26"/>
      <c r="C549" s="6"/>
      <c r="D549" s="6"/>
      <c r="E549" s="27"/>
      <c r="F549" s="6"/>
      <c r="G549" s="6"/>
      <c r="K549" s="6"/>
    </row>
    <row r="550" spans="1:11" ht="14.3" customHeight="1" x14ac:dyDescent="0.25">
      <c r="A550" s="6"/>
      <c r="B550" s="26"/>
      <c r="C550" s="6"/>
      <c r="D550" s="6"/>
      <c r="E550" s="27"/>
      <c r="F550" s="6"/>
      <c r="G550" s="6"/>
      <c r="K550" s="6"/>
    </row>
    <row r="551" spans="1:11" ht="14.3" customHeight="1" x14ac:dyDescent="0.25">
      <c r="A551" s="6"/>
      <c r="B551" s="26"/>
      <c r="C551" s="6"/>
      <c r="D551" s="6"/>
      <c r="E551" s="27"/>
      <c r="F551" s="6"/>
      <c r="G551" s="6"/>
      <c r="K551" s="6"/>
    </row>
    <row r="552" spans="1:11" ht="14.3" customHeight="1" x14ac:dyDescent="0.25">
      <c r="A552" s="6"/>
      <c r="B552" s="26"/>
      <c r="C552" s="6"/>
      <c r="D552" s="6"/>
      <c r="E552" s="27"/>
      <c r="F552" s="6"/>
      <c r="G552" s="6"/>
      <c r="K552" s="6"/>
    </row>
    <row r="553" spans="1:11" ht="14.3" customHeight="1" x14ac:dyDescent="0.25">
      <c r="A553" s="6"/>
      <c r="B553" s="26"/>
      <c r="C553" s="6"/>
      <c r="D553" s="6"/>
      <c r="E553" s="27"/>
      <c r="F553" s="6"/>
      <c r="G553" s="6"/>
      <c r="K553" s="6"/>
    </row>
    <row r="554" spans="1:11" ht="14.3" customHeight="1" x14ac:dyDescent="0.25">
      <c r="A554" s="6"/>
      <c r="B554" s="26"/>
      <c r="C554" s="6"/>
      <c r="D554" s="6"/>
      <c r="E554" s="27"/>
      <c r="F554" s="6"/>
      <c r="G554" s="6"/>
      <c r="K554" s="6"/>
    </row>
    <row r="555" spans="1:11" ht="14.3" customHeight="1" x14ac:dyDescent="0.25">
      <c r="A555" s="6"/>
      <c r="B555" s="26"/>
      <c r="C555" s="6"/>
      <c r="D555" s="6"/>
      <c r="E555" s="27"/>
      <c r="F555" s="6"/>
      <c r="G555" s="6"/>
      <c r="K555" s="6"/>
    </row>
    <row r="556" spans="1:11" ht="14.3" customHeight="1" x14ac:dyDescent="0.25">
      <c r="A556" s="6"/>
      <c r="B556" s="26"/>
      <c r="C556" s="6"/>
      <c r="D556" s="6"/>
      <c r="E556" s="27"/>
      <c r="F556" s="6"/>
      <c r="G556" s="6"/>
      <c r="K556" s="6"/>
    </row>
    <row r="557" spans="1:11" ht="14.3" customHeight="1" x14ac:dyDescent="0.25">
      <c r="A557" s="6"/>
      <c r="B557" s="26"/>
      <c r="C557" s="6"/>
      <c r="D557" s="6"/>
      <c r="E557" s="27"/>
      <c r="F557" s="6"/>
      <c r="G557" s="6"/>
      <c r="K557" s="6"/>
    </row>
    <row r="558" spans="1:11" ht="14.3" customHeight="1" x14ac:dyDescent="0.25">
      <c r="A558" s="6"/>
      <c r="B558" s="26"/>
      <c r="C558" s="6"/>
      <c r="D558" s="6"/>
      <c r="E558" s="27"/>
      <c r="F558" s="6"/>
      <c r="G558" s="6"/>
      <c r="K558" s="6"/>
    </row>
    <row r="559" spans="1:11" ht="14.3" customHeight="1" x14ac:dyDescent="0.25">
      <c r="A559" s="6"/>
      <c r="B559" s="26"/>
      <c r="C559" s="6"/>
      <c r="D559" s="6"/>
      <c r="E559" s="27"/>
      <c r="F559" s="6"/>
      <c r="G559" s="6"/>
      <c r="K559" s="6"/>
    </row>
    <row r="560" spans="1:11" ht="14.3" customHeight="1" x14ac:dyDescent="0.25">
      <c r="A560" s="6"/>
      <c r="B560" s="26"/>
      <c r="C560" s="6"/>
      <c r="D560" s="6"/>
      <c r="E560" s="27"/>
      <c r="F560" s="6"/>
      <c r="G560" s="6"/>
      <c r="K560" s="6"/>
    </row>
    <row r="561" spans="1:11" ht="14.3" customHeight="1" x14ac:dyDescent="0.25">
      <c r="A561" s="6"/>
      <c r="B561" s="26"/>
      <c r="C561" s="6"/>
      <c r="D561" s="6"/>
      <c r="E561" s="27"/>
      <c r="F561" s="6"/>
      <c r="G561" s="6"/>
      <c r="K561" s="6"/>
    </row>
    <row r="562" spans="1:11" ht="14.3" customHeight="1" x14ac:dyDescent="0.25">
      <c r="A562" s="6"/>
      <c r="B562" s="26"/>
      <c r="C562" s="6"/>
      <c r="D562" s="6"/>
      <c r="E562" s="27"/>
      <c r="F562" s="6"/>
      <c r="G562" s="6"/>
      <c r="K562" s="6"/>
    </row>
    <row r="563" spans="1:11" ht="14.3" customHeight="1" x14ac:dyDescent="0.25">
      <c r="A563" s="6"/>
      <c r="B563" s="26"/>
      <c r="C563" s="6"/>
      <c r="D563" s="6"/>
      <c r="E563" s="27"/>
      <c r="F563" s="6"/>
      <c r="G563" s="6"/>
      <c r="K563" s="6"/>
    </row>
    <row r="564" spans="1:11" ht="14.3" customHeight="1" x14ac:dyDescent="0.25">
      <c r="A564" s="6"/>
      <c r="B564" s="26"/>
      <c r="C564" s="6"/>
      <c r="D564" s="6"/>
      <c r="E564" s="27"/>
      <c r="F564" s="6"/>
      <c r="G564" s="6"/>
      <c r="K564" s="6"/>
    </row>
    <row r="565" spans="1:11" ht="14.3" customHeight="1" x14ac:dyDescent="0.25">
      <c r="A565" s="6"/>
      <c r="B565" s="26"/>
      <c r="C565" s="6"/>
      <c r="D565" s="6"/>
      <c r="E565" s="27"/>
      <c r="F565" s="6"/>
      <c r="G565" s="6"/>
      <c r="K565" s="6"/>
    </row>
    <row r="566" spans="1:11" ht="14.3" customHeight="1" x14ac:dyDescent="0.25">
      <c r="A566" s="6"/>
      <c r="B566" s="26"/>
      <c r="C566" s="6"/>
      <c r="D566" s="6"/>
      <c r="E566" s="27"/>
      <c r="F566" s="6"/>
      <c r="G566" s="6"/>
      <c r="K566" s="6"/>
    </row>
    <row r="567" spans="1:11" ht="14.3" customHeight="1" x14ac:dyDescent="0.25">
      <c r="A567" s="6"/>
      <c r="B567" s="26"/>
      <c r="C567" s="6"/>
      <c r="D567" s="6"/>
      <c r="E567" s="27"/>
      <c r="F567" s="6"/>
      <c r="G567" s="6"/>
      <c r="K567" s="6"/>
    </row>
    <row r="568" spans="1:11" ht="14.3" customHeight="1" x14ac:dyDescent="0.25">
      <c r="A568" s="6"/>
      <c r="B568" s="26"/>
      <c r="C568" s="6"/>
      <c r="D568" s="6"/>
      <c r="E568" s="27"/>
      <c r="F568" s="6"/>
      <c r="G568" s="6"/>
      <c r="K568" s="6"/>
    </row>
    <row r="569" spans="1:11" ht="14.3" customHeight="1" x14ac:dyDescent="0.25">
      <c r="A569" s="6"/>
      <c r="B569" s="26"/>
      <c r="C569" s="6"/>
      <c r="D569" s="6"/>
      <c r="E569" s="27"/>
      <c r="F569" s="6"/>
      <c r="G569" s="6"/>
      <c r="K569" s="6"/>
    </row>
    <row r="570" spans="1:11" ht="14.3" customHeight="1" x14ac:dyDescent="0.25">
      <c r="A570" s="6"/>
      <c r="B570" s="26"/>
      <c r="C570" s="6"/>
      <c r="D570" s="6"/>
      <c r="E570" s="27"/>
      <c r="F570" s="6"/>
      <c r="G570" s="6"/>
      <c r="K570" s="6"/>
    </row>
    <row r="571" spans="1:11" ht="14.3" customHeight="1" x14ac:dyDescent="0.25">
      <c r="A571" s="6"/>
      <c r="B571" s="26"/>
      <c r="C571" s="6"/>
      <c r="D571" s="6"/>
      <c r="E571" s="27"/>
      <c r="F571" s="6"/>
      <c r="G571" s="6"/>
      <c r="K571" s="6"/>
    </row>
    <row r="572" spans="1:11" ht="14.3" customHeight="1" x14ac:dyDescent="0.25">
      <c r="A572" s="6"/>
      <c r="B572" s="26"/>
      <c r="C572" s="6"/>
      <c r="D572" s="6"/>
      <c r="E572" s="27"/>
      <c r="F572" s="6"/>
      <c r="G572" s="6"/>
      <c r="K572" s="6"/>
    </row>
    <row r="573" spans="1:11" ht="14.3" customHeight="1" x14ac:dyDescent="0.25">
      <c r="A573" s="6"/>
      <c r="B573" s="26"/>
      <c r="C573" s="6"/>
      <c r="D573" s="6"/>
      <c r="E573" s="27"/>
      <c r="F573" s="6"/>
      <c r="G573" s="6"/>
      <c r="K573" s="6"/>
    </row>
    <row r="574" spans="1:11" ht="14.3" customHeight="1" x14ac:dyDescent="0.25">
      <c r="A574" s="6"/>
      <c r="B574" s="26"/>
      <c r="C574" s="6"/>
      <c r="D574" s="6"/>
      <c r="E574" s="27"/>
      <c r="F574" s="6"/>
      <c r="G574" s="6"/>
      <c r="K574" s="6"/>
    </row>
    <row r="575" spans="1:11" ht="14.3" customHeight="1" x14ac:dyDescent="0.25">
      <c r="A575" s="6"/>
      <c r="B575" s="26"/>
      <c r="C575" s="6"/>
      <c r="D575" s="6"/>
      <c r="E575" s="27"/>
      <c r="F575" s="6"/>
      <c r="G575" s="6"/>
      <c r="K575" s="6"/>
    </row>
    <row r="576" spans="1:11" ht="14.3" customHeight="1" x14ac:dyDescent="0.25">
      <c r="A576" s="6"/>
      <c r="B576" s="26"/>
      <c r="C576" s="6"/>
      <c r="D576" s="6"/>
      <c r="E576" s="27"/>
      <c r="F576" s="6"/>
      <c r="G576" s="6"/>
      <c r="K576" s="6"/>
    </row>
    <row r="577" spans="1:11" ht="14.3" customHeight="1" x14ac:dyDescent="0.25">
      <c r="A577" s="6"/>
      <c r="B577" s="26"/>
      <c r="C577" s="6"/>
      <c r="D577" s="6"/>
      <c r="E577" s="27"/>
      <c r="F577" s="6"/>
      <c r="G577" s="6"/>
      <c r="K577" s="6"/>
    </row>
    <row r="578" spans="1:11" ht="14.3" customHeight="1" x14ac:dyDescent="0.25">
      <c r="A578" s="6"/>
      <c r="B578" s="26"/>
      <c r="C578" s="6"/>
      <c r="D578" s="6"/>
      <c r="E578" s="27"/>
      <c r="F578" s="6"/>
      <c r="G578" s="6"/>
      <c r="K578" s="6"/>
    </row>
    <row r="579" spans="1:11" ht="14.3" customHeight="1" x14ac:dyDescent="0.25">
      <c r="A579" s="6"/>
      <c r="B579" s="26"/>
      <c r="C579" s="6"/>
      <c r="D579" s="6"/>
      <c r="E579" s="27"/>
      <c r="F579" s="6"/>
      <c r="G579" s="6"/>
      <c r="K579" s="6"/>
    </row>
    <row r="580" spans="1:11" ht="14.3" customHeight="1" x14ac:dyDescent="0.25">
      <c r="A580" s="6"/>
      <c r="B580" s="26"/>
      <c r="C580" s="6"/>
      <c r="D580" s="6"/>
      <c r="E580" s="27"/>
      <c r="F580" s="6"/>
      <c r="G580" s="6"/>
      <c r="K580" s="6"/>
    </row>
    <row r="581" spans="1:11" ht="14.3" customHeight="1" x14ac:dyDescent="0.25">
      <c r="A581" s="6"/>
      <c r="B581" s="26"/>
      <c r="C581" s="6"/>
      <c r="D581" s="6"/>
      <c r="E581" s="27"/>
      <c r="F581" s="6"/>
      <c r="G581" s="6"/>
      <c r="K581" s="6"/>
    </row>
    <row r="582" spans="1:11" ht="14.3" customHeight="1" x14ac:dyDescent="0.25">
      <c r="A582" s="6"/>
      <c r="B582" s="26"/>
      <c r="C582" s="6"/>
      <c r="D582" s="6"/>
      <c r="E582" s="27"/>
      <c r="F582" s="6"/>
      <c r="G582" s="6"/>
      <c r="K582" s="6"/>
    </row>
    <row r="583" spans="1:11" ht="14.3" customHeight="1" x14ac:dyDescent="0.25">
      <c r="A583" s="6"/>
      <c r="B583" s="26"/>
      <c r="C583" s="6"/>
      <c r="D583" s="6"/>
      <c r="E583" s="27"/>
      <c r="F583" s="6"/>
      <c r="G583" s="6"/>
      <c r="K583" s="6"/>
    </row>
    <row r="584" spans="1:11" ht="14.3" customHeight="1" x14ac:dyDescent="0.25">
      <c r="A584" s="6"/>
      <c r="B584" s="26"/>
      <c r="C584" s="6"/>
      <c r="D584" s="6"/>
      <c r="E584" s="27"/>
      <c r="F584" s="6"/>
      <c r="G584" s="6"/>
      <c r="K584" s="6"/>
    </row>
    <row r="585" spans="1:11" ht="14.3" customHeight="1" x14ac:dyDescent="0.25">
      <c r="A585" s="6"/>
      <c r="B585" s="26"/>
      <c r="C585" s="6"/>
      <c r="D585" s="6"/>
      <c r="E585" s="27"/>
      <c r="F585" s="6"/>
      <c r="G585" s="6"/>
      <c r="K585" s="6"/>
    </row>
    <row r="586" spans="1:11" ht="14.3" customHeight="1" x14ac:dyDescent="0.25">
      <c r="A586" s="6"/>
      <c r="B586" s="26"/>
      <c r="C586" s="6"/>
      <c r="D586" s="6"/>
      <c r="E586" s="27"/>
      <c r="F586" s="6"/>
      <c r="G586" s="6"/>
      <c r="K586" s="6"/>
    </row>
    <row r="587" spans="1:11" ht="14.3" customHeight="1" x14ac:dyDescent="0.25">
      <c r="A587" s="6"/>
      <c r="B587" s="26"/>
      <c r="C587" s="6"/>
      <c r="D587" s="6"/>
      <c r="E587" s="27"/>
      <c r="F587" s="6"/>
      <c r="G587" s="6"/>
      <c r="K587" s="6"/>
    </row>
    <row r="588" spans="1:11" ht="14.3" customHeight="1" x14ac:dyDescent="0.25">
      <c r="A588" s="6"/>
      <c r="B588" s="26"/>
      <c r="C588" s="6"/>
      <c r="D588" s="6"/>
      <c r="E588" s="27"/>
      <c r="F588" s="6"/>
      <c r="G588" s="6"/>
      <c r="K588" s="6"/>
    </row>
    <row r="589" spans="1:11" ht="14.3" customHeight="1" x14ac:dyDescent="0.25">
      <c r="A589" s="6"/>
      <c r="B589" s="26"/>
      <c r="C589" s="6"/>
      <c r="D589" s="6"/>
      <c r="E589" s="27"/>
      <c r="F589" s="6"/>
      <c r="G589" s="6"/>
      <c r="K589" s="6"/>
    </row>
    <row r="590" spans="1:11" ht="14.3" customHeight="1" x14ac:dyDescent="0.25">
      <c r="A590" s="6"/>
      <c r="B590" s="26"/>
      <c r="C590" s="6"/>
      <c r="D590" s="6"/>
      <c r="E590" s="27"/>
      <c r="F590" s="6"/>
      <c r="G590" s="6"/>
      <c r="K590" s="6"/>
    </row>
    <row r="591" spans="1:11" ht="14.3" customHeight="1" x14ac:dyDescent="0.25">
      <c r="A591" s="6"/>
      <c r="B591" s="26"/>
      <c r="C591" s="6"/>
      <c r="D591" s="6"/>
      <c r="E591" s="27"/>
      <c r="F591" s="6"/>
      <c r="G591" s="6"/>
      <c r="K591" s="6"/>
    </row>
    <row r="592" spans="1:11" ht="14.3" customHeight="1" x14ac:dyDescent="0.25">
      <c r="A592" s="6"/>
      <c r="B592" s="26"/>
      <c r="C592" s="6"/>
      <c r="D592" s="6"/>
      <c r="E592" s="27"/>
      <c r="F592" s="6"/>
      <c r="G592" s="6"/>
      <c r="K592" s="6"/>
    </row>
    <row r="593" spans="1:11" ht="14.3" customHeight="1" x14ac:dyDescent="0.25">
      <c r="A593" s="6"/>
      <c r="B593" s="26"/>
      <c r="C593" s="6"/>
      <c r="D593" s="6"/>
      <c r="E593" s="27"/>
      <c r="F593" s="6"/>
      <c r="G593" s="6"/>
      <c r="K593" s="6"/>
    </row>
    <row r="594" spans="1:11" ht="14.3" customHeight="1" x14ac:dyDescent="0.25">
      <c r="A594" s="6"/>
      <c r="B594" s="26"/>
      <c r="C594" s="6"/>
      <c r="D594" s="6"/>
      <c r="E594" s="27"/>
      <c r="F594" s="6"/>
      <c r="G594" s="6"/>
      <c r="K594" s="6"/>
    </row>
    <row r="595" spans="1:11" ht="14.3" customHeight="1" x14ac:dyDescent="0.25">
      <c r="A595" s="6"/>
      <c r="B595" s="26"/>
      <c r="C595" s="6"/>
      <c r="D595" s="6"/>
      <c r="E595" s="27"/>
      <c r="F595" s="6"/>
      <c r="G595" s="6"/>
      <c r="K595" s="6"/>
    </row>
    <row r="596" spans="1:11" ht="14.3" customHeight="1" x14ac:dyDescent="0.25">
      <c r="A596" s="6"/>
      <c r="B596" s="26"/>
      <c r="C596" s="6"/>
      <c r="D596" s="6"/>
      <c r="E596" s="27"/>
      <c r="F596" s="6"/>
      <c r="G596" s="6"/>
      <c r="K596" s="6"/>
    </row>
    <row r="597" spans="1:11" ht="14.3" customHeight="1" x14ac:dyDescent="0.25">
      <c r="A597" s="6"/>
      <c r="B597" s="26"/>
      <c r="C597" s="6"/>
      <c r="D597" s="6"/>
      <c r="E597" s="27"/>
      <c r="F597" s="6"/>
      <c r="G597" s="6"/>
      <c r="K597" s="6"/>
    </row>
    <row r="598" spans="1:11" ht="14.3" customHeight="1" x14ac:dyDescent="0.25">
      <c r="A598" s="6"/>
      <c r="B598" s="26"/>
      <c r="C598" s="6"/>
      <c r="D598" s="6"/>
      <c r="E598" s="27"/>
      <c r="F598" s="6"/>
      <c r="G598" s="6"/>
      <c r="K598" s="6"/>
    </row>
    <row r="599" spans="1:11" ht="14.3" customHeight="1" x14ac:dyDescent="0.25">
      <c r="A599" s="6"/>
      <c r="B599" s="26"/>
      <c r="C599" s="6"/>
      <c r="D599" s="6"/>
      <c r="E599" s="27"/>
      <c r="F599" s="6"/>
      <c r="G599" s="6"/>
      <c r="K599" s="6"/>
    </row>
    <row r="600" spans="1:11" ht="14.3" customHeight="1" x14ac:dyDescent="0.25">
      <c r="A600" s="6"/>
      <c r="B600" s="26"/>
      <c r="C600" s="6"/>
      <c r="D600" s="6"/>
      <c r="E600" s="27"/>
      <c r="F600" s="6"/>
      <c r="G600" s="6"/>
      <c r="K600" s="6"/>
    </row>
    <row r="601" spans="1:11" ht="14.3" customHeight="1" x14ac:dyDescent="0.25">
      <c r="A601" s="6"/>
      <c r="B601" s="26"/>
      <c r="C601" s="6"/>
      <c r="D601" s="6"/>
      <c r="E601" s="27"/>
      <c r="F601" s="6"/>
      <c r="G601" s="6"/>
      <c r="K601" s="6"/>
    </row>
    <row r="602" spans="1:11" ht="14.3" customHeight="1" x14ac:dyDescent="0.25">
      <c r="A602" s="6"/>
      <c r="B602" s="26"/>
      <c r="C602" s="6"/>
      <c r="D602" s="6"/>
      <c r="E602" s="27"/>
      <c r="F602" s="6"/>
      <c r="G602" s="6"/>
      <c r="K602" s="6"/>
    </row>
    <row r="603" spans="1:11" ht="14.3" customHeight="1" x14ac:dyDescent="0.25">
      <c r="A603" s="6"/>
      <c r="B603" s="26"/>
      <c r="C603" s="6"/>
      <c r="D603" s="6"/>
      <c r="E603" s="27"/>
      <c r="F603" s="6"/>
      <c r="G603" s="6"/>
      <c r="K603" s="6"/>
    </row>
    <row r="604" spans="1:11" ht="14.3" customHeight="1" x14ac:dyDescent="0.25">
      <c r="A604" s="6"/>
      <c r="B604" s="26"/>
      <c r="C604" s="6"/>
      <c r="D604" s="6"/>
      <c r="E604" s="27"/>
      <c r="F604" s="6"/>
      <c r="G604" s="6"/>
      <c r="K604" s="6"/>
    </row>
    <row r="605" spans="1:11" ht="14.3" customHeight="1" x14ac:dyDescent="0.25">
      <c r="A605" s="6"/>
      <c r="B605" s="26"/>
      <c r="C605" s="6"/>
      <c r="D605" s="6"/>
      <c r="E605" s="27"/>
      <c r="F605" s="6"/>
      <c r="G605" s="6"/>
      <c r="K605" s="6"/>
    </row>
    <row r="606" spans="1:11" ht="14.3" customHeight="1" x14ac:dyDescent="0.25">
      <c r="A606" s="6"/>
      <c r="B606" s="26"/>
      <c r="C606" s="6"/>
      <c r="D606" s="6"/>
      <c r="E606" s="27"/>
      <c r="F606" s="6"/>
      <c r="G606" s="6"/>
      <c r="K606" s="6"/>
    </row>
    <row r="607" spans="1:11" ht="14.3" customHeight="1" x14ac:dyDescent="0.25">
      <c r="A607" s="6"/>
      <c r="B607" s="26"/>
      <c r="C607" s="6"/>
      <c r="D607" s="6"/>
      <c r="E607" s="27"/>
      <c r="F607" s="6"/>
      <c r="G607" s="6"/>
      <c r="K607" s="6"/>
    </row>
    <row r="608" spans="1:11" ht="14.3" customHeight="1" x14ac:dyDescent="0.25">
      <c r="A608" s="6"/>
      <c r="B608" s="26"/>
      <c r="C608" s="6"/>
      <c r="D608" s="6"/>
      <c r="E608" s="27"/>
      <c r="F608" s="6"/>
      <c r="G608" s="6"/>
      <c r="K608" s="6"/>
    </row>
    <row r="609" spans="1:11" ht="14.3" customHeight="1" x14ac:dyDescent="0.25">
      <c r="A609" s="6"/>
      <c r="B609" s="26"/>
      <c r="C609" s="6"/>
      <c r="D609" s="6"/>
      <c r="E609" s="27"/>
      <c r="F609" s="6"/>
      <c r="G609" s="6"/>
      <c r="K609" s="6"/>
    </row>
    <row r="610" spans="1:11" ht="14.3" customHeight="1" x14ac:dyDescent="0.25">
      <c r="A610" s="6"/>
      <c r="B610" s="26"/>
      <c r="C610" s="6"/>
      <c r="D610" s="6"/>
      <c r="E610" s="27"/>
      <c r="F610" s="6"/>
      <c r="G610" s="6"/>
      <c r="K610" s="6"/>
    </row>
    <row r="611" spans="1:11" ht="14.3" customHeight="1" x14ac:dyDescent="0.25">
      <c r="A611" s="6"/>
      <c r="B611" s="26"/>
      <c r="C611" s="6"/>
      <c r="D611" s="6"/>
      <c r="E611" s="27"/>
      <c r="F611" s="6"/>
      <c r="G611" s="6"/>
      <c r="K611" s="6"/>
    </row>
    <row r="612" spans="1:11" ht="14.3" customHeight="1" x14ac:dyDescent="0.25">
      <c r="A612" s="6"/>
      <c r="B612" s="26"/>
      <c r="C612" s="6"/>
      <c r="D612" s="6"/>
      <c r="E612" s="27"/>
      <c r="F612" s="6"/>
      <c r="G612" s="6"/>
      <c r="K612" s="6"/>
    </row>
    <row r="613" spans="1:11" ht="14.3" customHeight="1" x14ac:dyDescent="0.25">
      <c r="A613" s="6"/>
      <c r="B613" s="26"/>
      <c r="C613" s="6"/>
      <c r="D613" s="6"/>
      <c r="E613" s="27"/>
      <c r="F613" s="6"/>
      <c r="G613" s="6"/>
      <c r="K613" s="6"/>
    </row>
    <row r="614" spans="1:11" ht="14.3" customHeight="1" x14ac:dyDescent="0.25">
      <c r="A614" s="6"/>
      <c r="B614" s="26"/>
      <c r="C614" s="6"/>
      <c r="D614" s="6"/>
      <c r="E614" s="27"/>
      <c r="F614" s="6"/>
      <c r="G614" s="6"/>
      <c r="K614" s="6"/>
    </row>
    <row r="615" spans="1:11" ht="14.3" customHeight="1" x14ac:dyDescent="0.25">
      <c r="A615" s="6"/>
      <c r="B615" s="26"/>
      <c r="C615" s="6"/>
      <c r="D615" s="6"/>
      <c r="E615" s="27"/>
      <c r="F615" s="6"/>
      <c r="G615" s="6"/>
      <c r="K615" s="6"/>
    </row>
    <row r="616" spans="1:11" ht="14.3" customHeight="1" x14ac:dyDescent="0.25">
      <c r="A616" s="6"/>
      <c r="B616" s="26"/>
      <c r="C616" s="6"/>
      <c r="D616" s="6"/>
      <c r="E616" s="27"/>
      <c r="F616" s="6"/>
      <c r="G616" s="6"/>
      <c r="K616" s="6"/>
    </row>
    <row r="617" spans="1:11" ht="14.3" customHeight="1" x14ac:dyDescent="0.25">
      <c r="A617" s="6"/>
      <c r="B617" s="26"/>
      <c r="C617" s="6"/>
      <c r="D617" s="6"/>
      <c r="E617" s="27"/>
      <c r="F617" s="6"/>
      <c r="G617" s="6"/>
      <c r="K617" s="6"/>
    </row>
    <row r="618" spans="1:11" ht="14.3" customHeight="1" x14ac:dyDescent="0.25">
      <c r="A618" s="6"/>
      <c r="B618" s="26"/>
      <c r="C618" s="6"/>
      <c r="D618" s="6"/>
      <c r="E618" s="27"/>
      <c r="F618" s="6"/>
      <c r="G618" s="6"/>
      <c r="K618" s="6"/>
    </row>
    <row r="619" spans="1:11" ht="14.3" customHeight="1" x14ac:dyDescent="0.25">
      <c r="A619" s="6"/>
      <c r="B619" s="26"/>
      <c r="C619" s="6"/>
      <c r="D619" s="6"/>
      <c r="E619" s="27"/>
      <c r="F619" s="6"/>
      <c r="G619" s="6"/>
      <c r="K619" s="6"/>
    </row>
    <row r="620" spans="1:11" ht="14.3" customHeight="1" x14ac:dyDescent="0.25">
      <c r="A620" s="6"/>
      <c r="B620" s="26"/>
      <c r="C620" s="6"/>
      <c r="D620" s="6"/>
      <c r="E620" s="27"/>
      <c r="F620" s="6"/>
      <c r="G620" s="6"/>
      <c r="K620" s="6"/>
    </row>
    <row r="621" spans="1:11" ht="14.3" customHeight="1" x14ac:dyDescent="0.25">
      <c r="A621" s="6"/>
      <c r="B621" s="26"/>
      <c r="C621" s="6"/>
      <c r="D621" s="6"/>
      <c r="E621" s="27"/>
      <c r="F621" s="6"/>
      <c r="G621" s="6"/>
      <c r="K621" s="6"/>
    </row>
    <row r="622" spans="1:11" ht="14.3" customHeight="1" x14ac:dyDescent="0.25">
      <c r="A622" s="6"/>
      <c r="B622" s="26"/>
      <c r="C622" s="6"/>
      <c r="D622" s="6"/>
      <c r="E622" s="27"/>
      <c r="F622" s="6"/>
      <c r="G622" s="6"/>
      <c r="K622" s="6"/>
    </row>
    <row r="623" spans="1:11" ht="14.3" customHeight="1" x14ac:dyDescent="0.25">
      <c r="A623" s="6"/>
      <c r="B623" s="26"/>
      <c r="C623" s="6"/>
      <c r="D623" s="6"/>
      <c r="E623" s="27"/>
      <c r="F623" s="6"/>
      <c r="G623" s="6"/>
      <c r="K623" s="6"/>
    </row>
    <row r="624" spans="1:11" ht="14.3" customHeight="1" x14ac:dyDescent="0.25">
      <c r="A624" s="6"/>
      <c r="B624" s="26"/>
      <c r="C624" s="6"/>
      <c r="D624" s="6"/>
      <c r="E624" s="27"/>
      <c r="F624" s="6"/>
      <c r="G624" s="6"/>
      <c r="K624" s="6"/>
    </row>
    <row r="625" spans="1:11" ht="14.3" customHeight="1" x14ac:dyDescent="0.25">
      <c r="A625" s="6"/>
      <c r="B625" s="26"/>
      <c r="C625" s="6"/>
      <c r="D625" s="6"/>
      <c r="E625" s="27"/>
      <c r="F625" s="6"/>
      <c r="G625" s="6"/>
      <c r="K625" s="6"/>
    </row>
    <row r="626" spans="1:11" ht="14.3" customHeight="1" x14ac:dyDescent="0.25">
      <c r="A626" s="6"/>
      <c r="B626" s="26"/>
      <c r="C626" s="6"/>
      <c r="D626" s="6"/>
      <c r="E626" s="27"/>
      <c r="F626" s="6"/>
      <c r="G626" s="6"/>
      <c r="K626" s="6"/>
    </row>
    <row r="627" spans="1:11" ht="14.3" customHeight="1" x14ac:dyDescent="0.25">
      <c r="A627" s="6"/>
      <c r="B627" s="26"/>
      <c r="C627" s="6"/>
      <c r="D627" s="6"/>
      <c r="E627" s="27"/>
      <c r="F627" s="6"/>
      <c r="G627" s="6"/>
      <c r="K627" s="6"/>
    </row>
    <row r="628" spans="1:11" ht="14.3" customHeight="1" x14ac:dyDescent="0.25">
      <c r="A628" s="6"/>
      <c r="B628" s="26"/>
      <c r="C628" s="6"/>
      <c r="D628" s="6"/>
      <c r="E628" s="27"/>
      <c r="F628" s="6"/>
      <c r="G628" s="6"/>
      <c r="K628" s="6"/>
    </row>
    <row r="629" spans="1:11" ht="14.3" customHeight="1" x14ac:dyDescent="0.25">
      <c r="A629" s="6"/>
      <c r="B629" s="26"/>
      <c r="C629" s="6"/>
      <c r="D629" s="6"/>
      <c r="E629" s="27"/>
      <c r="F629" s="6"/>
      <c r="G629" s="6"/>
      <c r="K629" s="6"/>
    </row>
    <row r="630" spans="1:11" ht="14.3" customHeight="1" x14ac:dyDescent="0.25">
      <c r="A630" s="6"/>
      <c r="B630" s="26"/>
      <c r="C630" s="6"/>
      <c r="D630" s="6"/>
      <c r="E630" s="27"/>
      <c r="F630" s="6"/>
      <c r="G630" s="6"/>
      <c r="K630" s="6"/>
    </row>
    <row r="631" spans="1:11" ht="14.3" customHeight="1" x14ac:dyDescent="0.25">
      <c r="A631" s="6"/>
      <c r="B631" s="26"/>
      <c r="C631" s="6"/>
      <c r="D631" s="6"/>
      <c r="E631" s="27"/>
      <c r="F631" s="6"/>
      <c r="G631" s="6"/>
      <c r="K631" s="6"/>
    </row>
    <row r="632" spans="1:11" ht="14.3" customHeight="1" x14ac:dyDescent="0.25">
      <c r="A632" s="6"/>
      <c r="B632" s="26"/>
      <c r="C632" s="6"/>
      <c r="D632" s="6"/>
      <c r="E632" s="27"/>
      <c r="F632" s="6"/>
      <c r="G632" s="6"/>
      <c r="K632" s="6"/>
    </row>
    <row r="633" spans="1:11" ht="14.3" customHeight="1" x14ac:dyDescent="0.25">
      <c r="A633" s="6"/>
      <c r="B633" s="26"/>
      <c r="C633" s="6"/>
      <c r="D633" s="6"/>
      <c r="E633" s="27"/>
      <c r="F633" s="6"/>
      <c r="G633" s="6"/>
      <c r="K633" s="6"/>
    </row>
    <row r="634" spans="1:11" ht="14.3" customHeight="1" x14ac:dyDescent="0.25">
      <c r="A634" s="6"/>
      <c r="B634" s="26"/>
      <c r="C634" s="6"/>
      <c r="D634" s="6"/>
      <c r="E634" s="27"/>
      <c r="F634" s="6"/>
      <c r="G634" s="6"/>
      <c r="K634" s="6"/>
    </row>
    <row r="635" spans="1:11" ht="14.3" customHeight="1" x14ac:dyDescent="0.25">
      <c r="A635" s="6"/>
      <c r="B635" s="26"/>
      <c r="C635" s="6"/>
      <c r="D635" s="6"/>
      <c r="E635" s="27"/>
      <c r="F635" s="6"/>
      <c r="G635" s="6"/>
      <c r="K635" s="6"/>
    </row>
    <row r="636" spans="1:11" ht="14.3" customHeight="1" x14ac:dyDescent="0.25">
      <c r="A636" s="6"/>
      <c r="B636" s="26"/>
      <c r="C636" s="6"/>
      <c r="D636" s="6"/>
      <c r="E636" s="27"/>
      <c r="F636" s="6"/>
      <c r="G636" s="6"/>
      <c r="K636" s="6"/>
    </row>
    <row r="637" spans="1:11" ht="14.3" customHeight="1" x14ac:dyDescent="0.25">
      <c r="A637" s="6"/>
      <c r="B637" s="26"/>
      <c r="C637" s="6"/>
      <c r="D637" s="6"/>
      <c r="E637" s="27"/>
      <c r="F637" s="6"/>
      <c r="G637" s="6"/>
      <c r="K637" s="6"/>
    </row>
    <row r="638" spans="1:11" ht="14.3" customHeight="1" x14ac:dyDescent="0.25">
      <c r="A638" s="6"/>
      <c r="B638" s="26"/>
      <c r="C638" s="6"/>
      <c r="D638" s="6"/>
      <c r="E638" s="27"/>
      <c r="F638" s="6"/>
      <c r="G638" s="6"/>
      <c r="K638" s="6"/>
    </row>
    <row r="639" spans="1:11" ht="14.3" customHeight="1" x14ac:dyDescent="0.25">
      <c r="A639" s="6"/>
      <c r="B639" s="26"/>
      <c r="C639" s="6"/>
      <c r="D639" s="6"/>
      <c r="E639" s="27"/>
      <c r="F639" s="6"/>
      <c r="G639" s="6"/>
      <c r="K639" s="6"/>
    </row>
    <row r="640" spans="1:11" ht="14.3" customHeight="1" x14ac:dyDescent="0.25">
      <c r="A640" s="6"/>
      <c r="B640" s="26"/>
      <c r="C640" s="6"/>
      <c r="D640" s="6"/>
      <c r="E640" s="27"/>
      <c r="F640" s="6"/>
      <c r="G640" s="6"/>
      <c r="K640" s="6"/>
    </row>
    <row r="641" spans="1:11" ht="14.3" customHeight="1" x14ac:dyDescent="0.25">
      <c r="A641" s="6"/>
      <c r="B641" s="26"/>
      <c r="C641" s="6"/>
      <c r="D641" s="6"/>
      <c r="E641" s="27"/>
      <c r="F641" s="6"/>
      <c r="G641" s="6"/>
      <c r="K641" s="6"/>
    </row>
    <row r="642" spans="1:11" ht="14.3" customHeight="1" x14ac:dyDescent="0.25">
      <c r="A642" s="6"/>
      <c r="B642" s="26"/>
      <c r="C642" s="6"/>
      <c r="D642" s="6"/>
      <c r="E642" s="27"/>
      <c r="F642" s="6"/>
      <c r="G642" s="6"/>
      <c r="K642" s="6"/>
    </row>
    <row r="643" spans="1:11" ht="14.3" customHeight="1" x14ac:dyDescent="0.25">
      <c r="A643" s="6"/>
      <c r="B643" s="26"/>
      <c r="C643" s="6"/>
      <c r="D643" s="6"/>
      <c r="E643" s="27"/>
      <c r="F643" s="6"/>
      <c r="G643" s="6"/>
      <c r="K643" s="6"/>
    </row>
    <row r="644" spans="1:11" ht="14.3" customHeight="1" x14ac:dyDescent="0.25">
      <c r="A644" s="6"/>
      <c r="B644" s="26"/>
      <c r="C644" s="6"/>
      <c r="D644" s="6"/>
      <c r="E644" s="27"/>
      <c r="F644" s="6"/>
      <c r="G644" s="6"/>
      <c r="K644" s="6"/>
    </row>
    <row r="645" spans="1:11" ht="14.3" customHeight="1" x14ac:dyDescent="0.25">
      <c r="A645" s="6"/>
      <c r="B645" s="26"/>
      <c r="C645" s="6"/>
      <c r="D645" s="6"/>
      <c r="E645" s="27"/>
      <c r="F645" s="6"/>
      <c r="G645" s="6"/>
      <c r="K645" s="6"/>
    </row>
    <row r="646" spans="1:11" ht="14.3" customHeight="1" x14ac:dyDescent="0.25">
      <c r="A646" s="6"/>
      <c r="B646" s="26"/>
      <c r="C646" s="6"/>
      <c r="D646" s="6"/>
      <c r="E646" s="27"/>
      <c r="F646" s="6"/>
      <c r="G646" s="6"/>
      <c r="K646" s="6"/>
    </row>
    <row r="647" spans="1:11" ht="14.3" customHeight="1" x14ac:dyDescent="0.25">
      <c r="A647" s="6"/>
      <c r="B647" s="26"/>
      <c r="C647" s="6"/>
      <c r="D647" s="6"/>
      <c r="E647" s="27"/>
      <c r="F647" s="6"/>
      <c r="G647" s="6"/>
      <c r="K647" s="6"/>
    </row>
    <row r="648" spans="1:11" ht="14.3" customHeight="1" x14ac:dyDescent="0.25">
      <c r="A648" s="6"/>
      <c r="B648" s="26"/>
      <c r="C648" s="6"/>
      <c r="D648" s="6"/>
      <c r="E648" s="27"/>
      <c r="F648" s="6"/>
      <c r="G648" s="6"/>
      <c r="K648" s="6"/>
    </row>
    <row r="649" spans="1:11" ht="14.3" customHeight="1" x14ac:dyDescent="0.25">
      <c r="A649" s="6"/>
      <c r="B649" s="26"/>
      <c r="C649" s="6"/>
      <c r="D649" s="6"/>
      <c r="E649" s="27"/>
      <c r="F649" s="6"/>
      <c r="G649" s="6"/>
      <c r="K649" s="6"/>
    </row>
    <row r="650" spans="1:11" ht="14.3" customHeight="1" x14ac:dyDescent="0.25">
      <c r="A650" s="6"/>
      <c r="B650" s="26"/>
      <c r="C650" s="6"/>
      <c r="D650" s="6"/>
      <c r="E650" s="27"/>
      <c r="F650" s="6"/>
      <c r="G650" s="6"/>
      <c r="K650" s="6"/>
    </row>
    <row r="651" spans="1:11" ht="14.3" customHeight="1" x14ac:dyDescent="0.25">
      <c r="A651" s="6"/>
      <c r="B651" s="26"/>
      <c r="C651" s="6"/>
      <c r="D651" s="6"/>
      <c r="E651" s="27"/>
      <c r="F651" s="6"/>
      <c r="G651" s="6"/>
      <c r="K651" s="6"/>
    </row>
    <row r="652" spans="1:11" ht="14.3" customHeight="1" x14ac:dyDescent="0.25">
      <c r="A652" s="6"/>
      <c r="B652" s="26"/>
      <c r="C652" s="6"/>
      <c r="D652" s="6"/>
      <c r="E652" s="27"/>
      <c r="F652" s="6"/>
      <c r="G652" s="6"/>
      <c r="K652" s="6"/>
    </row>
    <row r="653" spans="1:11" ht="14.3" customHeight="1" x14ac:dyDescent="0.25">
      <c r="A653" s="6"/>
      <c r="B653" s="26"/>
      <c r="C653" s="6"/>
      <c r="D653" s="6"/>
      <c r="E653" s="27"/>
      <c r="F653" s="6"/>
      <c r="G653" s="6"/>
      <c r="K653" s="6"/>
    </row>
    <row r="654" spans="1:11" ht="14.3" customHeight="1" x14ac:dyDescent="0.25">
      <c r="A654" s="6"/>
      <c r="B654" s="26"/>
      <c r="C654" s="6"/>
      <c r="D654" s="6"/>
      <c r="E654" s="27"/>
      <c r="F654" s="6"/>
      <c r="G654" s="6"/>
      <c r="K654" s="6"/>
    </row>
    <row r="655" spans="1:11" ht="14.3" customHeight="1" x14ac:dyDescent="0.25">
      <c r="A655" s="6"/>
      <c r="B655" s="26"/>
      <c r="C655" s="6"/>
      <c r="D655" s="6"/>
      <c r="E655" s="27"/>
      <c r="F655" s="6"/>
      <c r="G655" s="6"/>
      <c r="K655" s="6"/>
    </row>
    <row r="656" spans="1:11" ht="14.3" customHeight="1" x14ac:dyDescent="0.25">
      <c r="A656" s="6"/>
      <c r="B656" s="26"/>
      <c r="C656" s="6"/>
      <c r="D656" s="6"/>
      <c r="E656" s="27"/>
      <c r="F656" s="6"/>
      <c r="G656" s="6"/>
      <c r="K656" s="6"/>
    </row>
    <row r="657" spans="1:11" ht="14.3" customHeight="1" x14ac:dyDescent="0.25">
      <c r="A657" s="6"/>
      <c r="B657" s="26"/>
      <c r="C657" s="6"/>
      <c r="D657" s="6"/>
      <c r="E657" s="27"/>
      <c r="F657" s="6"/>
      <c r="G657" s="6"/>
      <c r="K657" s="6"/>
    </row>
    <row r="658" spans="1:11" ht="14.3" customHeight="1" x14ac:dyDescent="0.25">
      <c r="A658" s="6"/>
      <c r="B658" s="26"/>
      <c r="C658" s="6"/>
      <c r="D658" s="6"/>
      <c r="E658" s="27"/>
      <c r="F658" s="6"/>
      <c r="G658" s="6"/>
      <c r="K658" s="6"/>
    </row>
    <row r="659" spans="1:11" ht="14.3" customHeight="1" x14ac:dyDescent="0.25">
      <c r="A659" s="6"/>
      <c r="B659" s="26"/>
      <c r="C659" s="6"/>
      <c r="D659" s="6"/>
      <c r="E659" s="27"/>
      <c r="F659" s="6"/>
      <c r="G659" s="6"/>
      <c r="K659" s="6"/>
    </row>
    <row r="660" spans="1:11" ht="14.3" customHeight="1" x14ac:dyDescent="0.25">
      <c r="A660" s="6"/>
      <c r="B660" s="26"/>
      <c r="C660" s="6"/>
      <c r="D660" s="6"/>
      <c r="E660" s="27"/>
      <c r="F660" s="6"/>
      <c r="G660" s="6"/>
      <c r="K660" s="6"/>
    </row>
    <row r="661" spans="1:11" ht="14.3" customHeight="1" x14ac:dyDescent="0.25">
      <c r="A661" s="6"/>
      <c r="B661" s="26"/>
      <c r="C661" s="6"/>
      <c r="D661" s="6"/>
      <c r="E661" s="27"/>
      <c r="F661" s="6"/>
      <c r="G661" s="6"/>
      <c r="K661" s="6"/>
    </row>
    <row r="662" spans="1:11" ht="14.3" customHeight="1" x14ac:dyDescent="0.25">
      <c r="A662" s="6"/>
      <c r="B662" s="26"/>
      <c r="C662" s="6"/>
      <c r="D662" s="6"/>
      <c r="E662" s="27"/>
      <c r="F662" s="6"/>
      <c r="G662" s="6"/>
      <c r="K662" s="6"/>
    </row>
    <row r="663" spans="1:11" ht="14.3" customHeight="1" x14ac:dyDescent="0.25">
      <c r="A663" s="6"/>
      <c r="B663" s="26"/>
      <c r="C663" s="6"/>
      <c r="D663" s="6"/>
      <c r="E663" s="27"/>
      <c r="F663" s="6"/>
      <c r="G663" s="6"/>
      <c r="K663" s="6"/>
    </row>
    <row r="664" spans="1:11" ht="14.3" customHeight="1" x14ac:dyDescent="0.25">
      <c r="A664" s="6"/>
      <c r="B664" s="26"/>
      <c r="C664" s="6"/>
      <c r="D664" s="6"/>
      <c r="E664" s="27"/>
      <c r="F664" s="6"/>
      <c r="G664" s="6"/>
      <c r="K664" s="6"/>
    </row>
    <row r="665" spans="1:11" ht="14.3" customHeight="1" x14ac:dyDescent="0.25">
      <c r="A665" s="6"/>
      <c r="B665" s="26"/>
      <c r="C665" s="6"/>
      <c r="D665" s="6"/>
      <c r="E665" s="27"/>
      <c r="F665" s="6"/>
      <c r="G665" s="6"/>
      <c r="K665" s="6"/>
    </row>
    <row r="666" spans="1:11" ht="14.3" customHeight="1" x14ac:dyDescent="0.25">
      <c r="A666" s="6"/>
      <c r="B666" s="26"/>
      <c r="C666" s="6"/>
      <c r="D666" s="6"/>
      <c r="E666" s="27"/>
      <c r="F666" s="6"/>
      <c r="G666" s="6"/>
      <c r="K666" s="6"/>
    </row>
    <row r="667" spans="1:11" ht="14.3" customHeight="1" x14ac:dyDescent="0.25">
      <c r="A667" s="6"/>
      <c r="B667" s="26"/>
      <c r="C667" s="6"/>
      <c r="D667" s="6"/>
      <c r="E667" s="27"/>
      <c r="F667" s="6"/>
      <c r="G667" s="6"/>
      <c r="K667" s="6"/>
    </row>
    <row r="668" spans="1:11" ht="14.3" customHeight="1" x14ac:dyDescent="0.25">
      <c r="A668" s="6"/>
      <c r="B668" s="26"/>
      <c r="C668" s="6"/>
      <c r="D668" s="6"/>
      <c r="E668" s="27"/>
      <c r="F668" s="6"/>
      <c r="G668" s="6"/>
      <c r="K668" s="6"/>
    </row>
    <row r="669" spans="1:11" ht="14.3" customHeight="1" x14ac:dyDescent="0.25">
      <c r="A669" s="6"/>
      <c r="B669" s="26"/>
      <c r="C669" s="6"/>
      <c r="D669" s="6"/>
      <c r="E669" s="27"/>
      <c r="F669" s="6"/>
      <c r="G669" s="6"/>
      <c r="K669" s="6"/>
    </row>
    <row r="670" spans="1:11" ht="14.3" customHeight="1" x14ac:dyDescent="0.25">
      <c r="A670" s="6"/>
      <c r="B670" s="26"/>
      <c r="C670" s="6"/>
      <c r="D670" s="6"/>
      <c r="E670" s="27"/>
      <c r="F670" s="6"/>
      <c r="G670" s="6"/>
      <c r="K670" s="6"/>
    </row>
    <row r="671" spans="1:11" ht="14.3" customHeight="1" x14ac:dyDescent="0.25">
      <c r="A671" s="6"/>
      <c r="B671" s="26"/>
      <c r="C671" s="6"/>
      <c r="D671" s="6"/>
      <c r="E671" s="27"/>
      <c r="F671" s="6"/>
      <c r="G671" s="6"/>
      <c r="K671" s="6"/>
    </row>
    <row r="672" spans="1:11" ht="14.3" customHeight="1" x14ac:dyDescent="0.25">
      <c r="A672" s="6"/>
      <c r="B672" s="26"/>
      <c r="C672" s="6"/>
      <c r="D672" s="6"/>
      <c r="E672" s="27"/>
      <c r="F672" s="6"/>
      <c r="G672" s="6"/>
      <c r="K672" s="6"/>
    </row>
    <row r="673" spans="1:11" ht="14.3" customHeight="1" x14ac:dyDescent="0.25">
      <c r="A673" s="6"/>
      <c r="B673" s="26"/>
      <c r="C673" s="6"/>
      <c r="D673" s="6"/>
      <c r="E673" s="27"/>
      <c r="F673" s="6"/>
      <c r="G673" s="6"/>
      <c r="K673" s="6"/>
    </row>
    <row r="674" spans="1:11" ht="14.3" customHeight="1" x14ac:dyDescent="0.25">
      <c r="A674" s="6"/>
      <c r="B674" s="26"/>
      <c r="C674" s="6"/>
      <c r="D674" s="6"/>
      <c r="E674" s="27"/>
      <c r="F674" s="6"/>
      <c r="G674" s="6"/>
      <c r="K674" s="6"/>
    </row>
    <row r="675" spans="1:11" ht="14.3" customHeight="1" x14ac:dyDescent="0.25">
      <c r="A675" s="6"/>
      <c r="B675" s="26"/>
      <c r="C675" s="6"/>
      <c r="D675" s="6"/>
      <c r="E675" s="27"/>
      <c r="F675" s="6"/>
      <c r="G675" s="6"/>
      <c r="K675" s="6"/>
    </row>
    <row r="676" spans="1:11" ht="14.3" customHeight="1" x14ac:dyDescent="0.25">
      <c r="A676" s="6"/>
      <c r="B676" s="26"/>
      <c r="C676" s="6"/>
      <c r="D676" s="6"/>
      <c r="E676" s="27"/>
      <c r="F676" s="6"/>
      <c r="G676" s="6"/>
      <c r="K676" s="6"/>
    </row>
    <row r="677" spans="1:11" ht="14.3" customHeight="1" x14ac:dyDescent="0.25">
      <c r="A677" s="6"/>
      <c r="B677" s="26"/>
      <c r="C677" s="6"/>
      <c r="D677" s="6"/>
      <c r="E677" s="27"/>
      <c r="F677" s="6"/>
      <c r="G677" s="6"/>
      <c r="K677" s="6"/>
    </row>
    <row r="678" spans="1:11" ht="14.3" customHeight="1" x14ac:dyDescent="0.25">
      <c r="A678" s="6"/>
      <c r="B678" s="26"/>
      <c r="C678" s="6"/>
      <c r="D678" s="6"/>
      <c r="E678" s="27"/>
      <c r="F678" s="6"/>
      <c r="G678" s="6"/>
      <c r="K678" s="6"/>
    </row>
    <row r="679" spans="1:11" ht="14.3" customHeight="1" x14ac:dyDescent="0.25">
      <c r="A679" s="6"/>
      <c r="B679" s="26"/>
      <c r="C679" s="6"/>
      <c r="D679" s="6"/>
      <c r="E679" s="27"/>
      <c r="F679" s="6"/>
      <c r="G679" s="6"/>
      <c r="K679" s="6"/>
    </row>
    <row r="680" spans="1:11" ht="14.3" customHeight="1" x14ac:dyDescent="0.25">
      <c r="A680" s="6"/>
      <c r="B680" s="26"/>
      <c r="C680" s="6"/>
      <c r="D680" s="6"/>
      <c r="E680" s="27"/>
      <c r="F680" s="6"/>
      <c r="G680" s="6"/>
      <c r="K680" s="6"/>
    </row>
    <row r="681" spans="1:11" ht="14.3" customHeight="1" x14ac:dyDescent="0.25">
      <c r="A681" s="6"/>
      <c r="B681" s="26"/>
      <c r="C681" s="6"/>
      <c r="D681" s="6"/>
      <c r="E681" s="27"/>
      <c r="F681" s="6"/>
      <c r="G681" s="6"/>
      <c r="K681" s="6"/>
    </row>
    <row r="682" spans="1:11" ht="14.3" customHeight="1" x14ac:dyDescent="0.25">
      <c r="A682" s="6"/>
      <c r="B682" s="26"/>
      <c r="C682" s="6"/>
      <c r="D682" s="6"/>
      <c r="E682" s="27"/>
      <c r="F682" s="6"/>
      <c r="G682" s="6"/>
      <c r="K682" s="6"/>
    </row>
    <row r="683" spans="1:11" ht="14.3" customHeight="1" x14ac:dyDescent="0.25">
      <c r="A683" s="6"/>
      <c r="B683" s="26"/>
      <c r="C683" s="6"/>
      <c r="D683" s="6"/>
      <c r="E683" s="27"/>
      <c r="F683" s="6"/>
      <c r="G683" s="6"/>
      <c r="K683" s="6"/>
    </row>
    <row r="684" spans="1:11" ht="14.3" customHeight="1" x14ac:dyDescent="0.25">
      <c r="A684" s="6"/>
      <c r="B684" s="26"/>
      <c r="C684" s="6"/>
      <c r="D684" s="6"/>
      <c r="E684" s="27"/>
      <c r="F684" s="6"/>
      <c r="G684" s="6"/>
      <c r="K684" s="6"/>
    </row>
    <row r="685" spans="1:11" ht="14.3" customHeight="1" x14ac:dyDescent="0.25">
      <c r="A685" s="6"/>
      <c r="B685" s="26"/>
      <c r="C685" s="6"/>
      <c r="D685" s="6"/>
      <c r="E685" s="27"/>
      <c r="F685" s="6"/>
      <c r="G685" s="6"/>
      <c r="K685" s="6"/>
    </row>
    <row r="686" spans="1:11" ht="14.3" customHeight="1" x14ac:dyDescent="0.25">
      <c r="A686" s="6"/>
      <c r="B686" s="26"/>
      <c r="C686" s="6"/>
      <c r="D686" s="6"/>
      <c r="E686" s="27"/>
      <c r="F686" s="6"/>
      <c r="G686" s="6"/>
      <c r="K686" s="6"/>
    </row>
    <row r="687" spans="1:11" ht="14.3" customHeight="1" x14ac:dyDescent="0.25">
      <c r="A687" s="6"/>
      <c r="B687" s="26"/>
      <c r="C687" s="6"/>
      <c r="D687" s="6"/>
      <c r="E687" s="27"/>
      <c r="F687" s="6"/>
      <c r="G687" s="6"/>
      <c r="K687" s="6"/>
    </row>
    <row r="688" spans="1:11" ht="14.3" customHeight="1" x14ac:dyDescent="0.25">
      <c r="A688" s="6"/>
      <c r="B688" s="26"/>
      <c r="C688" s="6"/>
      <c r="D688" s="6"/>
      <c r="E688" s="27"/>
      <c r="F688" s="6"/>
      <c r="G688" s="6"/>
      <c r="K688" s="6"/>
    </row>
    <row r="689" spans="1:11" ht="14.3" customHeight="1" x14ac:dyDescent="0.25">
      <c r="A689" s="6"/>
      <c r="B689" s="26"/>
      <c r="C689" s="6"/>
      <c r="D689" s="6"/>
      <c r="E689" s="27"/>
      <c r="F689" s="6"/>
      <c r="G689" s="6"/>
      <c r="K689" s="6"/>
    </row>
    <row r="690" spans="1:11" ht="14.3" customHeight="1" x14ac:dyDescent="0.25">
      <c r="A690" s="6"/>
      <c r="B690" s="26"/>
      <c r="C690" s="6"/>
      <c r="D690" s="6"/>
      <c r="E690" s="27"/>
      <c r="F690" s="6"/>
      <c r="G690" s="6"/>
      <c r="K690" s="6"/>
    </row>
    <row r="691" spans="1:11" ht="14.3" customHeight="1" x14ac:dyDescent="0.25">
      <c r="A691" s="6"/>
      <c r="B691" s="26"/>
      <c r="C691" s="6"/>
      <c r="D691" s="6"/>
      <c r="E691" s="27"/>
      <c r="F691" s="6"/>
      <c r="G691" s="6"/>
      <c r="K691" s="6"/>
    </row>
    <row r="692" spans="1:11" ht="14.3" customHeight="1" x14ac:dyDescent="0.25">
      <c r="A692" s="6"/>
      <c r="B692" s="26"/>
      <c r="C692" s="6"/>
      <c r="D692" s="6"/>
      <c r="E692" s="27"/>
      <c r="F692" s="6"/>
      <c r="G692" s="6"/>
      <c r="K692" s="6"/>
    </row>
    <row r="693" spans="1:11" ht="14.3" customHeight="1" x14ac:dyDescent="0.25">
      <c r="A693" s="6"/>
      <c r="B693" s="26"/>
      <c r="C693" s="6"/>
      <c r="D693" s="6"/>
      <c r="E693" s="27"/>
      <c r="F693" s="6"/>
      <c r="G693" s="6"/>
      <c r="K693" s="6"/>
    </row>
    <row r="694" spans="1:11" ht="14.3" customHeight="1" x14ac:dyDescent="0.25">
      <c r="A694" s="6"/>
      <c r="B694" s="26"/>
      <c r="C694" s="6"/>
      <c r="D694" s="6"/>
      <c r="E694" s="27"/>
      <c r="F694" s="6"/>
      <c r="G694" s="6"/>
      <c r="K694" s="6"/>
    </row>
    <row r="695" spans="1:11" ht="14.3" customHeight="1" x14ac:dyDescent="0.25">
      <c r="A695" s="6"/>
      <c r="B695" s="26"/>
      <c r="C695" s="6"/>
      <c r="D695" s="6"/>
      <c r="E695" s="27"/>
      <c r="F695" s="6"/>
      <c r="G695" s="6"/>
      <c r="K695" s="6"/>
    </row>
    <row r="696" spans="1:11" ht="14.3" customHeight="1" x14ac:dyDescent="0.25">
      <c r="A696" s="6"/>
      <c r="B696" s="26"/>
      <c r="C696" s="6"/>
      <c r="D696" s="6"/>
      <c r="E696" s="27"/>
      <c r="F696" s="6"/>
      <c r="G696" s="6"/>
      <c r="K696" s="6"/>
    </row>
    <row r="697" spans="1:11" ht="14.3" customHeight="1" x14ac:dyDescent="0.25">
      <c r="A697" s="6"/>
      <c r="B697" s="26"/>
      <c r="C697" s="6"/>
      <c r="D697" s="6"/>
      <c r="E697" s="27"/>
      <c r="F697" s="6"/>
      <c r="G697" s="6"/>
      <c r="K697" s="6"/>
    </row>
    <row r="698" spans="1:11" ht="14.3" customHeight="1" x14ac:dyDescent="0.25">
      <c r="A698" s="6"/>
      <c r="B698" s="26"/>
      <c r="C698" s="6"/>
      <c r="D698" s="6"/>
      <c r="E698" s="27"/>
      <c r="F698" s="6"/>
      <c r="G698" s="6"/>
      <c r="K698" s="6"/>
    </row>
    <row r="699" spans="1:11" ht="14.3" customHeight="1" x14ac:dyDescent="0.25">
      <c r="A699" s="6"/>
      <c r="B699" s="26"/>
      <c r="C699" s="6"/>
      <c r="D699" s="6"/>
      <c r="E699" s="27"/>
      <c r="F699" s="6"/>
      <c r="G699" s="6"/>
      <c r="K699" s="6"/>
    </row>
    <row r="700" spans="1:11" ht="14.3" customHeight="1" x14ac:dyDescent="0.25">
      <c r="A700" s="6"/>
      <c r="B700" s="26"/>
      <c r="C700" s="6"/>
      <c r="D700" s="6"/>
      <c r="E700" s="27"/>
      <c r="F700" s="6"/>
      <c r="G700" s="6"/>
      <c r="K700" s="6"/>
    </row>
    <row r="701" spans="1:11" ht="14.3" customHeight="1" x14ac:dyDescent="0.25">
      <c r="A701" s="6"/>
      <c r="B701" s="26"/>
      <c r="C701" s="6"/>
      <c r="D701" s="6"/>
      <c r="E701" s="27"/>
      <c r="F701" s="6"/>
      <c r="G701" s="6"/>
      <c r="K701" s="6"/>
    </row>
    <row r="702" spans="1:11" ht="14.3" customHeight="1" x14ac:dyDescent="0.25">
      <c r="A702" s="6"/>
      <c r="B702" s="26"/>
      <c r="C702" s="6"/>
      <c r="D702" s="6"/>
      <c r="E702" s="27"/>
      <c r="F702" s="6"/>
      <c r="G702" s="6"/>
      <c r="K702" s="6"/>
    </row>
    <row r="703" spans="1:11" ht="14.3" customHeight="1" x14ac:dyDescent="0.25">
      <c r="A703" s="6"/>
      <c r="B703" s="26"/>
      <c r="C703" s="6"/>
      <c r="D703" s="6"/>
      <c r="E703" s="27"/>
      <c r="F703" s="6"/>
      <c r="G703" s="6"/>
      <c r="K703" s="6"/>
    </row>
    <row r="704" spans="1:11" ht="14.3" customHeight="1" x14ac:dyDescent="0.25">
      <c r="A704" s="6"/>
      <c r="B704" s="26"/>
      <c r="C704" s="6"/>
      <c r="D704" s="6"/>
      <c r="E704" s="27"/>
      <c r="F704" s="6"/>
      <c r="G704" s="6"/>
      <c r="K704" s="6"/>
    </row>
    <row r="705" spans="1:11" ht="14.3" customHeight="1" x14ac:dyDescent="0.25">
      <c r="A705" s="6"/>
      <c r="B705" s="26"/>
      <c r="C705" s="6"/>
      <c r="D705" s="6"/>
      <c r="E705" s="27"/>
      <c r="F705" s="6"/>
      <c r="G705" s="6"/>
      <c r="K705" s="6"/>
    </row>
    <row r="706" spans="1:11" ht="14.3" customHeight="1" x14ac:dyDescent="0.25">
      <c r="A706" s="6"/>
      <c r="B706" s="26"/>
      <c r="C706" s="6"/>
      <c r="D706" s="6"/>
      <c r="E706" s="27"/>
      <c r="F706" s="6"/>
      <c r="G706" s="6"/>
      <c r="K706" s="6"/>
    </row>
    <row r="707" spans="1:11" ht="14.3" customHeight="1" x14ac:dyDescent="0.25">
      <c r="A707" s="6"/>
      <c r="B707" s="26"/>
      <c r="C707" s="6"/>
      <c r="D707" s="6"/>
      <c r="E707" s="27"/>
      <c r="F707" s="6"/>
      <c r="G707" s="6"/>
      <c r="K707" s="6"/>
    </row>
    <row r="708" spans="1:11" ht="14.3" customHeight="1" x14ac:dyDescent="0.25">
      <c r="A708" s="6"/>
      <c r="B708" s="26"/>
      <c r="C708" s="6"/>
      <c r="D708" s="6"/>
      <c r="E708" s="27"/>
      <c r="F708" s="6"/>
      <c r="G708" s="6"/>
      <c r="K708" s="6"/>
    </row>
    <row r="709" spans="1:11" ht="14.3" customHeight="1" x14ac:dyDescent="0.25">
      <c r="A709" s="6"/>
      <c r="B709" s="26"/>
      <c r="C709" s="6"/>
      <c r="D709" s="6"/>
      <c r="E709" s="27"/>
      <c r="F709" s="6"/>
      <c r="G709" s="6"/>
      <c r="K709" s="6"/>
    </row>
    <row r="710" spans="1:11" ht="14.3" customHeight="1" x14ac:dyDescent="0.25">
      <c r="A710" s="6"/>
      <c r="B710" s="26"/>
      <c r="C710" s="6"/>
      <c r="D710" s="6"/>
      <c r="E710" s="27"/>
      <c r="F710" s="6"/>
      <c r="G710" s="6"/>
      <c r="K710" s="6"/>
    </row>
    <row r="711" spans="1:11" ht="14.3" customHeight="1" x14ac:dyDescent="0.25">
      <c r="A711" s="6"/>
      <c r="B711" s="26"/>
      <c r="C711" s="6"/>
      <c r="D711" s="6"/>
      <c r="E711" s="27"/>
      <c r="F711" s="6"/>
      <c r="G711" s="6"/>
      <c r="K711" s="6"/>
    </row>
    <row r="712" spans="1:11" ht="14.3" customHeight="1" x14ac:dyDescent="0.25">
      <c r="A712" s="6"/>
      <c r="B712" s="26"/>
      <c r="C712" s="6"/>
      <c r="D712" s="6"/>
      <c r="E712" s="27"/>
      <c r="F712" s="6"/>
      <c r="G712" s="6"/>
      <c r="K712" s="6"/>
    </row>
    <row r="713" spans="1:11" ht="14.3" customHeight="1" x14ac:dyDescent="0.25">
      <c r="A713" s="6"/>
      <c r="B713" s="26"/>
      <c r="C713" s="6"/>
      <c r="D713" s="6"/>
      <c r="E713" s="27"/>
      <c r="F713" s="6"/>
      <c r="G713" s="6"/>
      <c r="K713" s="6"/>
    </row>
    <row r="714" spans="1:11" ht="14.3" customHeight="1" x14ac:dyDescent="0.25">
      <c r="A714" s="6"/>
      <c r="B714" s="26"/>
      <c r="C714" s="6"/>
      <c r="D714" s="6"/>
      <c r="E714" s="27"/>
      <c r="F714" s="6"/>
      <c r="G714" s="6"/>
      <c r="K714" s="6"/>
    </row>
    <row r="715" spans="1:11" ht="14.3" customHeight="1" x14ac:dyDescent="0.25">
      <c r="A715" s="6"/>
      <c r="B715" s="26"/>
      <c r="C715" s="6"/>
      <c r="D715" s="6"/>
      <c r="E715" s="27"/>
      <c r="F715" s="6"/>
      <c r="G715" s="6"/>
      <c r="K715" s="6"/>
    </row>
    <row r="716" spans="1:11" ht="14.3" customHeight="1" x14ac:dyDescent="0.25">
      <c r="A716" s="6"/>
      <c r="B716" s="26"/>
      <c r="C716" s="6"/>
      <c r="D716" s="6"/>
      <c r="E716" s="27"/>
      <c r="F716" s="6"/>
      <c r="G716" s="6"/>
      <c r="K716" s="6"/>
    </row>
    <row r="717" spans="1:11" ht="14.3" customHeight="1" x14ac:dyDescent="0.25">
      <c r="A717" s="6"/>
      <c r="B717" s="26"/>
      <c r="C717" s="6"/>
      <c r="D717" s="6"/>
      <c r="E717" s="27"/>
      <c r="F717" s="6"/>
      <c r="G717" s="6"/>
      <c r="K717" s="6"/>
    </row>
    <row r="718" spans="1:11" ht="14.3" customHeight="1" x14ac:dyDescent="0.25">
      <c r="A718" s="6"/>
      <c r="B718" s="26"/>
      <c r="C718" s="6"/>
      <c r="D718" s="6"/>
      <c r="E718" s="27"/>
      <c r="F718" s="6"/>
      <c r="G718" s="6"/>
      <c r="K718" s="6"/>
    </row>
    <row r="719" spans="1:11" ht="14.3" customHeight="1" x14ac:dyDescent="0.25">
      <c r="A719" s="6"/>
      <c r="B719" s="26"/>
      <c r="C719" s="6"/>
      <c r="D719" s="6"/>
      <c r="E719" s="27"/>
      <c r="F719" s="6"/>
      <c r="G719" s="6"/>
      <c r="K719" s="6"/>
    </row>
    <row r="720" spans="1:11" ht="14.3" customHeight="1" x14ac:dyDescent="0.25">
      <c r="A720" s="6"/>
      <c r="B720" s="26"/>
      <c r="C720" s="6"/>
      <c r="D720" s="6"/>
      <c r="E720" s="27"/>
      <c r="F720" s="6"/>
      <c r="G720" s="6"/>
      <c r="K720" s="6"/>
    </row>
    <row r="721" spans="1:11" ht="14.3" customHeight="1" x14ac:dyDescent="0.25">
      <c r="A721" s="6"/>
      <c r="B721" s="26"/>
      <c r="C721" s="6"/>
      <c r="D721" s="6"/>
      <c r="E721" s="27"/>
      <c r="F721" s="6"/>
      <c r="G721" s="6"/>
      <c r="K721" s="6"/>
    </row>
    <row r="722" spans="1:11" ht="14.3" customHeight="1" x14ac:dyDescent="0.25">
      <c r="A722" s="6"/>
      <c r="B722" s="26"/>
      <c r="C722" s="6"/>
      <c r="D722" s="6"/>
      <c r="E722" s="27"/>
      <c r="F722" s="6"/>
      <c r="G722" s="6"/>
      <c r="K722" s="6"/>
    </row>
    <row r="723" spans="1:11" ht="14.3" customHeight="1" x14ac:dyDescent="0.25">
      <c r="A723" s="6"/>
      <c r="B723" s="26"/>
      <c r="C723" s="6"/>
      <c r="D723" s="6"/>
      <c r="E723" s="27"/>
      <c r="F723" s="6"/>
      <c r="G723" s="6"/>
      <c r="K723" s="6"/>
    </row>
    <row r="724" spans="1:11" ht="14.3" customHeight="1" x14ac:dyDescent="0.25">
      <c r="A724" s="6"/>
      <c r="B724" s="26"/>
      <c r="C724" s="6"/>
      <c r="D724" s="6"/>
      <c r="E724" s="27"/>
      <c r="F724" s="6"/>
      <c r="G724" s="6"/>
      <c r="K724" s="6"/>
    </row>
    <row r="725" spans="1:11" ht="14.3" customHeight="1" x14ac:dyDescent="0.25">
      <c r="A725" s="6"/>
      <c r="B725" s="26"/>
      <c r="C725" s="6"/>
      <c r="D725" s="6"/>
      <c r="E725" s="27"/>
      <c r="F725" s="6"/>
      <c r="G725" s="6"/>
      <c r="K725" s="6"/>
    </row>
    <row r="726" spans="1:11" ht="14.3" customHeight="1" x14ac:dyDescent="0.25">
      <c r="A726" s="6"/>
      <c r="B726" s="26"/>
      <c r="C726" s="6"/>
      <c r="D726" s="6"/>
      <c r="E726" s="27"/>
      <c r="F726" s="6"/>
      <c r="G726" s="6"/>
      <c r="K726" s="6"/>
    </row>
    <row r="727" spans="1:11" ht="14.3" customHeight="1" x14ac:dyDescent="0.25">
      <c r="A727" s="6"/>
      <c r="B727" s="26"/>
      <c r="C727" s="6"/>
      <c r="D727" s="6"/>
      <c r="E727" s="27"/>
      <c r="F727" s="6"/>
      <c r="G727" s="6"/>
      <c r="K727" s="6"/>
    </row>
    <row r="728" spans="1:11" ht="14.3" customHeight="1" x14ac:dyDescent="0.25">
      <c r="A728" s="6"/>
      <c r="B728" s="26"/>
      <c r="C728" s="6"/>
      <c r="D728" s="6"/>
      <c r="E728" s="27"/>
      <c r="F728" s="6"/>
      <c r="G728" s="6"/>
      <c r="K728" s="6"/>
    </row>
    <row r="729" spans="1:11" ht="14.3" customHeight="1" x14ac:dyDescent="0.25">
      <c r="A729" s="6"/>
      <c r="B729" s="26"/>
      <c r="C729" s="6"/>
      <c r="D729" s="6"/>
      <c r="E729" s="27"/>
      <c r="F729" s="6"/>
      <c r="G729" s="6"/>
      <c r="K729" s="6"/>
    </row>
    <row r="730" spans="1:11" ht="14.3" customHeight="1" x14ac:dyDescent="0.25">
      <c r="A730" s="6"/>
      <c r="B730" s="26"/>
      <c r="C730" s="6"/>
      <c r="D730" s="6"/>
      <c r="E730" s="27"/>
      <c r="F730" s="6"/>
      <c r="G730" s="6"/>
      <c r="K730" s="6"/>
    </row>
    <row r="731" spans="1:11" ht="14.3" customHeight="1" x14ac:dyDescent="0.25">
      <c r="A731" s="6"/>
      <c r="B731" s="26"/>
      <c r="C731" s="6"/>
      <c r="D731" s="6"/>
      <c r="E731" s="27"/>
      <c r="F731" s="6"/>
      <c r="G731" s="6"/>
      <c r="K731" s="6"/>
    </row>
    <row r="732" spans="1:11" ht="14.3" customHeight="1" x14ac:dyDescent="0.25">
      <c r="A732" s="6"/>
      <c r="B732" s="26"/>
      <c r="C732" s="6"/>
      <c r="D732" s="6"/>
      <c r="E732" s="27"/>
      <c r="F732" s="6"/>
      <c r="G732" s="6"/>
      <c r="K732" s="6"/>
    </row>
    <row r="733" spans="1:11" ht="14.3" customHeight="1" x14ac:dyDescent="0.25">
      <c r="A733" s="6"/>
      <c r="B733" s="26"/>
      <c r="C733" s="6"/>
      <c r="D733" s="6"/>
      <c r="E733" s="27"/>
      <c r="F733" s="6"/>
      <c r="G733" s="6"/>
      <c r="K733" s="6"/>
    </row>
    <row r="734" spans="1:11" ht="14.3" customHeight="1" x14ac:dyDescent="0.25">
      <c r="A734" s="6"/>
      <c r="B734" s="26"/>
      <c r="C734" s="6"/>
      <c r="D734" s="6"/>
      <c r="E734" s="27"/>
      <c r="F734" s="6"/>
      <c r="G734" s="6"/>
      <c r="K734" s="6"/>
    </row>
    <row r="735" spans="1:11" ht="14.3" customHeight="1" x14ac:dyDescent="0.25">
      <c r="A735" s="6"/>
      <c r="B735" s="26"/>
      <c r="C735" s="6"/>
      <c r="D735" s="6"/>
      <c r="E735" s="27"/>
      <c r="F735" s="6"/>
      <c r="G735" s="6"/>
      <c r="K735" s="6"/>
    </row>
    <row r="736" spans="1:11" ht="14.3" customHeight="1" x14ac:dyDescent="0.25">
      <c r="A736" s="6"/>
      <c r="B736" s="26"/>
      <c r="C736" s="6"/>
      <c r="D736" s="6"/>
      <c r="E736" s="27"/>
      <c r="F736" s="6"/>
      <c r="G736" s="6"/>
      <c r="K736" s="6"/>
    </row>
    <row r="737" spans="1:11" ht="14.3" customHeight="1" x14ac:dyDescent="0.25">
      <c r="A737" s="6"/>
      <c r="B737" s="26"/>
      <c r="C737" s="6"/>
      <c r="D737" s="6"/>
      <c r="E737" s="27"/>
      <c r="F737" s="6"/>
      <c r="G737" s="6"/>
      <c r="K737" s="6"/>
    </row>
    <row r="738" spans="1:11" ht="14.3" customHeight="1" x14ac:dyDescent="0.25">
      <c r="A738" s="6"/>
      <c r="B738" s="26"/>
      <c r="C738" s="6"/>
      <c r="D738" s="6"/>
      <c r="E738" s="27"/>
      <c r="F738" s="6"/>
      <c r="G738" s="6"/>
      <c r="K738" s="6"/>
    </row>
    <row r="739" spans="1:11" ht="14.3" customHeight="1" x14ac:dyDescent="0.25">
      <c r="A739" s="6"/>
      <c r="B739" s="26"/>
      <c r="C739" s="6"/>
      <c r="D739" s="6"/>
      <c r="E739" s="27"/>
      <c r="F739" s="6"/>
      <c r="G739" s="6"/>
      <c r="K739" s="6"/>
    </row>
    <row r="740" spans="1:11" ht="14.3" customHeight="1" x14ac:dyDescent="0.25">
      <c r="A740" s="6"/>
      <c r="B740" s="26"/>
      <c r="C740" s="6"/>
      <c r="D740" s="6"/>
      <c r="E740" s="27"/>
      <c r="F740" s="6"/>
      <c r="G740" s="6"/>
      <c r="K740" s="6"/>
    </row>
    <row r="741" spans="1:11" ht="14.3" customHeight="1" x14ac:dyDescent="0.25">
      <c r="A741" s="6"/>
      <c r="B741" s="26"/>
      <c r="C741" s="6"/>
      <c r="D741" s="6"/>
      <c r="E741" s="27"/>
      <c r="F741" s="6"/>
      <c r="G741" s="6"/>
      <c r="K741" s="6"/>
    </row>
    <row r="742" spans="1:11" ht="14.3" customHeight="1" x14ac:dyDescent="0.25">
      <c r="A742" s="6"/>
      <c r="B742" s="26"/>
      <c r="C742" s="6"/>
      <c r="D742" s="6"/>
      <c r="E742" s="27"/>
      <c r="F742" s="6"/>
      <c r="G742" s="6"/>
      <c r="K742" s="6"/>
    </row>
    <row r="743" spans="1:11" ht="14.3" customHeight="1" x14ac:dyDescent="0.25">
      <c r="A743" s="6"/>
      <c r="B743" s="26"/>
      <c r="C743" s="6"/>
      <c r="D743" s="6"/>
      <c r="E743" s="27"/>
      <c r="F743" s="6"/>
      <c r="G743" s="6"/>
      <c r="K743" s="6"/>
    </row>
    <row r="744" spans="1:11" ht="14.3" customHeight="1" x14ac:dyDescent="0.25">
      <c r="A744" s="6"/>
      <c r="B744" s="26"/>
      <c r="C744" s="6"/>
      <c r="D744" s="6"/>
      <c r="E744" s="27"/>
      <c r="F744" s="6"/>
      <c r="G744" s="6"/>
      <c r="K744" s="6"/>
    </row>
    <row r="745" spans="1:11" ht="14.3" customHeight="1" x14ac:dyDescent="0.25">
      <c r="A745" s="6"/>
      <c r="B745" s="26"/>
      <c r="C745" s="6"/>
      <c r="D745" s="6"/>
      <c r="E745" s="27"/>
      <c r="F745" s="6"/>
      <c r="G745" s="6"/>
      <c r="K745" s="6"/>
    </row>
    <row r="746" spans="1:11" ht="14.3" customHeight="1" x14ac:dyDescent="0.25">
      <c r="A746" s="6"/>
      <c r="B746" s="26"/>
      <c r="C746" s="6"/>
      <c r="D746" s="6"/>
      <c r="E746" s="27"/>
      <c r="F746" s="6"/>
      <c r="G746" s="6"/>
      <c r="K746" s="6"/>
    </row>
    <row r="747" spans="1:11" ht="14.3" customHeight="1" x14ac:dyDescent="0.25">
      <c r="A747" s="6"/>
      <c r="B747" s="26"/>
      <c r="C747" s="6"/>
      <c r="D747" s="6"/>
      <c r="E747" s="27"/>
      <c r="F747" s="6"/>
      <c r="G747" s="6"/>
      <c r="K747" s="6"/>
    </row>
    <row r="748" spans="1:11" ht="14.3" customHeight="1" x14ac:dyDescent="0.25">
      <c r="A748" s="6"/>
      <c r="B748" s="26"/>
      <c r="C748" s="6"/>
      <c r="D748" s="6"/>
      <c r="E748" s="27"/>
      <c r="F748" s="6"/>
      <c r="G748" s="6"/>
      <c r="K748" s="6"/>
    </row>
    <row r="749" spans="1:11" ht="14.3" customHeight="1" x14ac:dyDescent="0.25">
      <c r="A749" s="6"/>
      <c r="B749" s="26"/>
      <c r="C749" s="6"/>
      <c r="D749" s="6"/>
      <c r="E749" s="27"/>
      <c r="F749" s="6"/>
      <c r="G749" s="6"/>
      <c r="K749" s="6"/>
    </row>
    <row r="750" spans="1:11" ht="14.3" customHeight="1" x14ac:dyDescent="0.25">
      <c r="A750" s="6"/>
      <c r="B750" s="26"/>
      <c r="C750" s="6"/>
      <c r="D750" s="6"/>
      <c r="E750" s="27"/>
      <c r="F750" s="6"/>
      <c r="G750" s="6"/>
      <c r="K750" s="6"/>
    </row>
    <row r="751" spans="1:11" ht="14.3" customHeight="1" x14ac:dyDescent="0.25">
      <c r="A751" s="6"/>
      <c r="B751" s="26"/>
      <c r="C751" s="6"/>
      <c r="D751" s="6"/>
      <c r="E751" s="27"/>
      <c r="F751" s="6"/>
      <c r="G751" s="6"/>
      <c r="K751" s="6"/>
    </row>
    <row r="752" spans="1:11" ht="14.3" customHeight="1" x14ac:dyDescent="0.25">
      <c r="A752" s="6"/>
      <c r="B752" s="26"/>
      <c r="C752" s="6"/>
      <c r="D752" s="6"/>
      <c r="E752" s="27"/>
      <c r="F752" s="6"/>
      <c r="G752" s="6"/>
      <c r="K752" s="6"/>
    </row>
    <row r="753" spans="1:11" ht="14.3" customHeight="1" x14ac:dyDescent="0.25">
      <c r="A753" s="6"/>
      <c r="B753" s="26"/>
      <c r="C753" s="6"/>
      <c r="D753" s="6"/>
      <c r="E753" s="27"/>
      <c r="F753" s="6"/>
      <c r="G753" s="6"/>
      <c r="K753" s="6"/>
    </row>
    <row r="754" spans="1:11" ht="14.3" customHeight="1" x14ac:dyDescent="0.25">
      <c r="A754" s="6"/>
      <c r="B754" s="26"/>
      <c r="C754" s="6"/>
      <c r="D754" s="6"/>
      <c r="E754" s="27"/>
      <c r="F754" s="6"/>
      <c r="G754" s="6"/>
      <c r="K754" s="6"/>
    </row>
    <row r="755" spans="1:11" ht="14.3" customHeight="1" x14ac:dyDescent="0.25">
      <c r="A755" s="6"/>
      <c r="B755" s="26"/>
      <c r="C755" s="6"/>
      <c r="D755" s="6"/>
      <c r="E755" s="27"/>
      <c r="F755" s="6"/>
      <c r="G755" s="6"/>
      <c r="K755" s="6"/>
    </row>
    <row r="756" spans="1:11" ht="14.3" customHeight="1" x14ac:dyDescent="0.25">
      <c r="A756" s="6"/>
      <c r="B756" s="26"/>
      <c r="C756" s="6"/>
      <c r="D756" s="6"/>
      <c r="E756" s="27"/>
      <c r="F756" s="6"/>
      <c r="G756" s="6"/>
      <c r="K756" s="6"/>
    </row>
    <row r="757" spans="1:11" ht="14.3" customHeight="1" x14ac:dyDescent="0.25">
      <c r="A757" s="6"/>
      <c r="B757" s="26"/>
      <c r="C757" s="6"/>
      <c r="D757" s="6"/>
      <c r="E757" s="27"/>
      <c r="F757" s="6"/>
      <c r="G757" s="6"/>
      <c r="K757" s="6"/>
    </row>
    <row r="758" spans="1:11" ht="14.3" customHeight="1" x14ac:dyDescent="0.25">
      <c r="A758" s="6"/>
      <c r="B758" s="26"/>
      <c r="C758" s="6"/>
      <c r="D758" s="6"/>
      <c r="E758" s="27"/>
      <c r="F758" s="6"/>
      <c r="G758" s="6"/>
      <c r="K758" s="6"/>
    </row>
    <row r="759" spans="1:11" ht="14.3" customHeight="1" x14ac:dyDescent="0.25">
      <c r="A759" s="6"/>
      <c r="B759" s="26"/>
      <c r="C759" s="6"/>
      <c r="D759" s="6"/>
      <c r="E759" s="27"/>
      <c r="F759" s="6"/>
      <c r="G759" s="6"/>
      <c r="K759" s="6"/>
    </row>
    <row r="760" spans="1:11" ht="14.3" customHeight="1" x14ac:dyDescent="0.25">
      <c r="A760" s="6"/>
      <c r="B760" s="26"/>
      <c r="C760" s="6"/>
      <c r="D760" s="6"/>
      <c r="E760" s="27"/>
      <c r="F760" s="6"/>
      <c r="G760" s="6"/>
      <c r="K760" s="6"/>
    </row>
    <row r="761" spans="1:11" ht="14.3" customHeight="1" x14ac:dyDescent="0.25">
      <c r="A761" s="6"/>
      <c r="B761" s="26"/>
      <c r="C761" s="6"/>
      <c r="D761" s="6"/>
      <c r="E761" s="27"/>
      <c r="F761" s="6"/>
      <c r="G761" s="6"/>
      <c r="K761" s="6"/>
    </row>
    <row r="762" spans="1:11" ht="14.3" customHeight="1" x14ac:dyDescent="0.25">
      <c r="A762" s="6"/>
      <c r="B762" s="26"/>
      <c r="C762" s="6"/>
      <c r="D762" s="6"/>
      <c r="E762" s="27"/>
      <c r="F762" s="6"/>
      <c r="G762" s="6"/>
      <c r="K762" s="6"/>
    </row>
    <row r="763" spans="1:11" ht="14.3" customHeight="1" x14ac:dyDescent="0.25">
      <c r="A763" s="6"/>
      <c r="B763" s="26"/>
      <c r="C763" s="6"/>
      <c r="D763" s="6"/>
      <c r="E763" s="27"/>
      <c r="F763" s="6"/>
      <c r="G763" s="6"/>
      <c r="K763" s="6"/>
    </row>
    <row r="764" spans="1:11" ht="14.3" customHeight="1" x14ac:dyDescent="0.25">
      <c r="A764" s="6"/>
      <c r="B764" s="26"/>
      <c r="C764" s="6"/>
      <c r="D764" s="6"/>
      <c r="E764" s="27"/>
      <c r="F764" s="6"/>
      <c r="G764" s="6"/>
      <c r="K764" s="6"/>
    </row>
    <row r="765" spans="1:11" ht="14.3" customHeight="1" x14ac:dyDescent="0.25">
      <c r="A765" s="6"/>
      <c r="B765" s="26"/>
      <c r="C765" s="6"/>
      <c r="D765" s="6"/>
      <c r="E765" s="27"/>
      <c r="F765" s="6"/>
      <c r="G765" s="6"/>
      <c r="K765" s="6"/>
    </row>
    <row r="766" spans="1:11" ht="14.3" customHeight="1" x14ac:dyDescent="0.25">
      <c r="A766" s="6"/>
      <c r="B766" s="26"/>
      <c r="C766" s="6"/>
      <c r="D766" s="6"/>
      <c r="E766" s="27"/>
      <c r="F766" s="6"/>
      <c r="G766" s="6"/>
      <c r="K766" s="6"/>
    </row>
    <row r="767" spans="1:11" ht="14.3" customHeight="1" x14ac:dyDescent="0.25">
      <c r="A767" s="6"/>
      <c r="B767" s="26"/>
      <c r="C767" s="6"/>
      <c r="D767" s="6"/>
      <c r="E767" s="27"/>
      <c r="F767" s="6"/>
      <c r="G767" s="6"/>
      <c r="K767" s="6"/>
    </row>
    <row r="768" spans="1:11" ht="14.3" customHeight="1" x14ac:dyDescent="0.25">
      <c r="A768" s="6"/>
      <c r="B768" s="26"/>
      <c r="C768" s="6"/>
      <c r="D768" s="6"/>
      <c r="E768" s="27"/>
      <c r="F768" s="6"/>
      <c r="G768" s="6"/>
      <c r="K768" s="6"/>
    </row>
    <row r="769" spans="1:11" ht="14.3" customHeight="1" x14ac:dyDescent="0.25">
      <c r="A769" s="6"/>
      <c r="B769" s="26"/>
      <c r="C769" s="6"/>
      <c r="D769" s="6"/>
      <c r="E769" s="27"/>
      <c r="F769" s="6"/>
      <c r="G769" s="6"/>
      <c r="K769" s="6"/>
    </row>
    <row r="770" spans="1:11" ht="14.3" customHeight="1" x14ac:dyDescent="0.25">
      <c r="A770" s="6"/>
      <c r="B770" s="26"/>
      <c r="C770" s="6"/>
      <c r="D770" s="6"/>
      <c r="E770" s="27"/>
      <c r="F770" s="6"/>
      <c r="G770" s="6"/>
      <c r="K770" s="6"/>
    </row>
    <row r="771" spans="1:11" ht="14.3" customHeight="1" x14ac:dyDescent="0.25">
      <c r="A771" s="6"/>
      <c r="B771" s="26"/>
      <c r="C771" s="6"/>
      <c r="D771" s="6"/>
      <c r="E771" s="27"/>
      <c r="F771" s="6"/>
      <c r="G771" s="6"/>
      <c r="K771" s="6"/>
    </row>
    <row r="772" spans="1:11" ht="14.3" customHeight="1" x14ac:dyDescent="0.25">
      <c r="A772" s="6"/>
      <c r="B772" s="26"/>
      <c r="C772" s="6"/>
      <c r="D772" s="6"/>
      <c r="E772" s="27"/>
      <c r="F772" s="6"/>
      <c r="G772" s="6"/>
      <c r="K772" s="6"/>
    </row>
    <row r="773" spans="1:11" ht="14.3" customHeight="1" x14ac:dyDescent="0.25">
      <c r="A773" s="6"/>
      <c r="B773" s="26"/>
      <c r="C773" s="6"/>
      <c r="D773" s="6"/>
      <c r="E773" s="27"/>
      <c r="F773" s="6"/>
      <c r="G773" s="6"/>
      <c r="K773" s="6"/>
    </row>
    <row r="774" spans="1:11" ht="14.3" customHeight="1" x14ac:dyDescent="0.25">
      <c r="A774" s="6"/>
      <c r="B774" s="26"/>
      <c r="C774" s="6"/>
      <c r="D774" s="6"/>
      <c r="E774" s="27"/>
      <c r="F774" s="6"/>
      <c r="G774" s="6"/>
      <c r="K774" s="6"/>
    </row>
    <row r="775" spans="1:11" ht="14.3" customHeight="1" x14ac:dyDescent="0.25">
      <c r="A775" s="6"/>
      <c r="B775" s="26"/>
      <c r="C775" s="6"/>
      <c r="D775" s="6"/>
      <c r="E775" s="27"/>
      <c r="F775" s="6"/>
      <c r="G775" s="6"/>
      <c r="K775" s="6"/>
    </row>
    <row r="776" spans="1:11" ht="14.3" customHeight="1" x14ac:dyDescent="0.25">
      <c r="A776" s="6"/>
      <c r="B776" s="26"/>
      <c r="C776" s="6"/>
      <c r="D776" s="6"/>
      <c r="E776" s="27"/>
      <c r="F776" s="6"/>
      <c r="G776" s="6"/>
      <c r="K776" s="6"/>
    </row>
    <row r="777" spans="1:11" ht="14.3" customHeight="1" x14ac:dyDescent="0.25">
      <c r="A777" s="6"/>
      <c r="B777" s="26"/>
      <c r="C777" s="6"/>
      <c r="D777" s="6"/>
      <c r="E777" s="27"/>
      <c r="F777" s="6"/>
      <c r="G777" s="6"/>
      <c r="K777" s="6"/>
    </row>
    <row r="778" spans="1:11" ht="14.3" customHeight="1" x14ac:dyDescent="0.25">
      <c r="A778" s="6"/>
      <c r="B778" s="26"/>
      <c r="C778" s="6"/>
      <c r="D778" s="6"/>
      <c r="E778" s="27"/>
      <c r="F778" s="6"/>
      <c r="G778" s="6"/>
      <c r="K778" s="6"/>
    </row>
    <row r="779" spans="1:11" ht="14.3" customHeight="1" x14ac:dyDescent="0.25">
      <c r="A779" s="6"/>
      <c r="B779" s="26"/>
      <c r="C779" s="6"/>
      <c r="D779" s="6"/>
      <c r="E779" s="27"/>
      <c r="F779" s="6"/>
      <c r="G779" s="6"/>
      <c r="K779" s="6"/>
    </row>
    <row r="780" spans="1:11" ht="14.3" customHeight="1" x14ac:dyDescent="0.25">
      <c r="A780" s="6"/>
      <c r="B780" s="26"/>
      <c r="C780" s="6"/>
      <c r="D780" s="6"/>
      <c r="E780" s="27"/>
      <c r="F780" s="6"/>
      <c r="G780" s="6"/>
      <c r="K780" s="6"/>
    </row>
    <row r="781" spans="1:11" ht="14.3" customHeight="1" x14ac:dyDescent="0.25">
      <c r="A781" s="6"/>
      <c r="B781" s="26"/>
      <c r="C781" s="6"/>
      <c r="D781" s="6"/>
      <c r="E781" s="27"/>
      <c r="F781" s="6"/>
      <c r="G781" s="6"/>
      <c r="K781" s="6"/>
    </row>
    <row r="782" spans="1:11" ht="14.3" customHeight="1" x14ac:dyDescent="0.25">
      <c r="A782" s="6"/>
      <c r="B782" s="26"/>
      <c r="C782" s="6"/>
      <c r="D782" s="6"/>
      <c r="E782" s="27"/>
      <c r="F782" s="6"/>
      <c r="G782" s="6"/>
      <c r="K782" s="6"/>
    </row>
    <row r="783" spans="1:11" ht="14.3" customHeight="1" x14ac:dyDescent="0.25">
      <c r="A783" s="6"/>
      <c r="B783" s="26"/>
      <c r="C783" s="6"/>
      <c r="D783" s="6"/>
      <c r="E783" s="27"/>
      <c r="F783" s="6"/>
      <c r="G783" s="6"/>
      <c r="K783" s="6"/>
    </row>
    <row r="784" spans="1:11" ht="14.3" customHeight="1" x14ac:dyDescent="0.25">
      <c r="A784" s="6"/>
      <c r="B784" s="26"/>
      <c r="C784" s="6"/>
      <c r="D784" s="6"/>
      <c r="E784" s="27"/>
      <c r="F784" s="6"/>
      <c r="G784" s="6"/>
      <c r="K784" s="6"/>
    </row>
    <row r="785" spans="1:11" ht="14.3" customHeight="1" x14ac:dyDescent="0.25">
      <c r="A785" s="6"/>
      <c r="B785" s="26"/>
      <c r="C785" s="6"/>
      <c r="D785" s="6"/>
      <c r="E785" s="27"/>
      <c r="F785" s="6"/>
      <c r="G785" s="6"/>
      <c r="K785" s="6"/>
    </row>
    <row r="786" spans="1:11" ht="14.3" customHeight="1" x14ac:dyDescent="0.25">
      <c r="A786" s="6"/>
      <c r="B786" s="26"/>
      <c r="C786" s="6"/>
      <c r="D786" s="6"/>
      <c r="E786" s="27"/>
      <c r="F786" s="6"/>
      <c r="G786" s="6"/>
      <c r="K786" s="6"/>
    </row>
    <row r="787" spans="1:11" ht="14.3" customHeight="1" x14ac:dyDescent="0.25">
      <c r="A787" s="6"/>
      <c r="B787" s="26"/>
      <c r="C787" s="6"/>
      <c r="D787" s="6"/>
      <c r="E787" s="27"/>
      <c r="F787" s="6"/>
      <c r="G787" s="6"/>
      <c r="K787" s="6"/>
    </row>
    <row r="788" spans="1:11" ht="14.3" customHeight="1" x14ac:dyDescent="0.25">
      <c r="A788" s="6"/>
      <c r="B788" s="26"/>
      <c r="C788" s="6"/>
      <c r="D788" s="6"/>
      <c r="E788" s="27"/>
      <c r="F788" s="6"/>
      <c r="G788" s="6"/>
      <c r="K788" s="6"/>
    </row>
    <row r="789" spans="1:11" ht="14.3" customHeight="1" x14ac:dyDescent="0.25">
      <c r="A789" s="6"/>
      <c r="B789" s="26"/>
      <c r="C789" s="6"/>
      <c r="D789" s="6"/>
      <c r="E789" s="27"/>
      <c r="F789" s="6"/>
      <c r="G789" s="6"/>
      <c r="K789" s="6"/>
    </row>
    <row r="790" spans="1:11" ht="14.3" customHeight="1" x14ac:dyDescent="0.25">
      <c r="A790" s="6"/>
      <c r="B790" s="26"/>
      <c r="C790" s="6"/>
      <c r="D790" s="6"/>
      <c r="E790" s="27"/>
      <c r="F790" s="6"/>
      <c r="G790" s="6"/>
      <c r="K790" s="6"/>
    </row>
    <row r="791" spans="1:11" ht="14.3" customHeight="1" x14ac:dyDescent="0.25">
      <c r="A791" s="6"/>
      <c r="B791" s="26"/>
      <c r="C791" s="6"/>
      <c r="D791" s="6"/>
      <c r="E791" s="27"/>
      <c r="F791" s="6"/>
      <c r="G791" s="6"/>
      <c r="K791" s="6"/>
    </row>
    <row r="792" spans="1:11" ht="14.3" customHeight="1" x14ac:dyDescent="0.25">
      <c r="A792" s="6"/>
      <c r="B792" s="26"/>
      <c r="C792" s="6"/>
      <c r="D792" s="6"/>
      <c r="E792" s="27"/>
      <c r="F792" s="6"/>
      <c r="G792" s="6"/>
      <c r="K792" s="6"/>
    </row>
    <row r="793" spans="1:11" ht="14.3" customHeight="1" x14ac:dyDescent="0.25">
      <c r="A793" s="6"/>
      <c r="B793" s="26"/>
      <c r="C793" s="6"/>
      <c r="D793" s="6"/>
      <c r="E793" s="27"/>
      <c r="F793" s="6"/>
      <c r="G793" s="6"/>
      <c r="K793" s="6"/>
    </row>
    <row r="794" spans="1:11" ht="14.3" customHeight="1" x14ac:dyDescent="0.25">
      <c r="A794" s="6"/>
      <c r="B794" s="26"/>
      <c r="C794" s="6"/>
      <c r="D794" s="6"/>
      <c r="E794" s="27"/>
      <c r="F794" s="6"/>
      <c r="G794" s="6"/>
      <c r="K794" s="6"/>
    </row>
    <row r="795" spans="1:11" ht="14.3" customHeight="1" x14ac:dyDescent="0.25">
      <c r="A795" s="6"/>
      <c r="B795" s="26"/>
      <c r="C795" s="6"/>
      <c r="D795" s="6"/>
      <c r="E795" s="27"/>
      <c r="F795" s="6"/>
      <c r="G795" s="6"/>
      <c r="K795" s="6"/>
    </row>
    <row r="796" spans="1:11" ht="14.3" customHeight="1" x14ac:dyDescent="0.25">
      <c r="A796" s="6"/>
      <c r="B796" s="26"/>
      <c r="C796" s="6"/>
      <c r="D796" s="6"/>
      <c r="E796" s="27"/>
      <c r="F796" s="6"/>
      <c r="G796" s="6"/>
      <c r="K796" s="6"/>
    </row>
    <row r="797" spans="1:11" ht="14.3" customHeight="1" x14ac:dyDescent="0.25">
      <c r="A797" s="6"/>
      <c r="B797" s="26"/>
      <c r="C797" s="6"/>
      <c r="D797" s="6"/>
      <c r="E797" s="27"/>
      <c r="F797" s="6"/>
      <c r="G797" s="6"/>
      <c r="K797" s="6"/>
    </row>
    <row r="798" spans="1:11" ht="14.3" customHeight="1" x14ac:dyDescent="0.25">
      <c r="A798" s="6"/>
      <c r="B798" s="26"/>
      <c r="C798" s="6"/>
      <c r="D798" s="6"/>
      <c r="E798" s="27"/>
      <c r="F798" s="6"/>
      <c r="G798" s="6"/>
      <c r="K798" s="6"/>
    </row>
    <row r="799" spans="1:11" ht="14.3" customHeight="1" x14ac:dyDescent="0.25">
      <c r="A799" s="6"/>
      <c r="B799" s="26"/>
      <c r="C799" s="6"/>
      <c r="D799" s="6"/>
      <c r="E799" s="27"/>
      <c r="F799" s="6"/>
      <c r="G799" s="6"/>
      <c r="K799" s="6"/>
    </row>
    <row r="800" spans="1:11" ht="14.3" customHeight="1" x14ac:dyDescent="0.25">
      <c r="A800" s="6"/>
      <c r="B800" s="26"/>
      <c r="C800" s="6"/>
      <c r="D800" s="6"/>
      <c r="E800" s="27"/>
      <c r="F800" s="6"/>
      <c r="G800" s="6"/>
      <c r="K800" s="6"/>
    </row>
    <row r="801" spans="1:11" ht="14.3" customHeight="1" x14ac:dyDescent="0.25">
      <c r="A801" s="6"/>
      <c r="B801" s="26"/>
      <c r="C801" s="6"/>
      <c r="D801" s="6"/>
      <c r="E801" s="27"/>
      <c r="F801" s="6"/>
      <c r="G801" s="6"/>
      <c r="K801" s="6"/>
    </row>
    <row r="802" spans="1:11" ht="14.3" customHeight="1" x14ac:dyDescent="0.25">
      <c r="A802" s="6"/>
      <c r="B802" s="26"/>
      <c r="C802" s="6"/>
      <c r="D802" s="6"/>
      <c r="E802" s="27"/>
      <c r="F802" s="6"/>
      <c r="G802" s="6"/>
      <c r="K802" s="6"/>
    </row>
    <row r="803" spans="1:11" ht="14.3" customHeight="1" x14ac:dyDescent="0.25">
      <c r="A803" s="6"/>
      <c r="B803" s="26"/>
      <c r="C803" s="6"/>
      <c r="D803" s="6"/>
      <c r="E803" s="27"/>
      <c r="F803" s="6"/>
      <c r="G803" s="6"/>
      <c r="K803" s="6"/>
    </row>
    <row r="804" spans="1:11" ht="14.3" customHeight="1" x14ac:dyDescent="0.25">
      <c r="A804" s="6"/>
      <c r="B804" s="26"/>
      <c r="C804" s="6"/>
      <c r="D804" s="6"/>
      <c r="E804" s="27"/>
      <c r="F804" s="6"/>
      <c r="G804" s="6"/>
      <c r="K804" s="6"/>
    </row>
    <row r="805" spans="1:11" ht="14.3" customHeight="1" x14ac:dyDescent="0.25">
      <c r="A805" s="6"/>
      <c r="B805" s="26"/>
      <c r="C805" s="6"/>
      <c r="D805" s="6"/>
      <c r="E805" s="27"/>
      <c r="F805" s="6"/>
      <c r="G805" s="6"/>
      <c r="K805" s="6"/>
    </row>
    <row r="806" spans="1:11" ht="14.3" customHeight="1" x14ac:dyDescent="0.25">
      <c r="A806" s="6"/>
      <c r="B806" s="26"/>
      <c r="C806" s="6"/>
      <c r="D806" s="6"/>
      <c r="E806" s="27"/>
      <c r="F806" s="6"/>
      <c r="G806" s="6"/>
      <c r="K806" s="6"/>
    </row>
    <row r="807" spans="1:11" ht="14.3" customHeight="1" x14ac:dyDescent="0.25">
      <c r="A807" s="6"/>
      <c r="B807" s="26"/>
      <c r="C807" s="6"/>
      <c r="D807" s="6"/>
      <c r="E807" s="27"/>
      <c r="F807" s="6"/>
      <c r="G807" s="6"/>
      <c r="K807" s="6"/>
    </row>
    <row r="808" spans="1:11" ht="14.3" customHeight="1" x14ac:dyDescent="0.25">
      <c r="A808" s="6"/>
      <c r="B808" s="26"/>
      <c r="C808" s="6"/>
      <c r="D808" s="6"/>
      <c r="E808" s="27"/>
      <c r="F808" s="6"/>
      <c r="G808" s="6"/>
      <c r="K808" s="6"/>
    </row>
    <row r="809" spans="1:11" ht="14.3" customHeight="1" x14ac:dyDescent="0.25">
      <c r="A809" s="6"/>
      <c r="B809" s="26"/>
      <c r="C809" s="6"/>
      <c r="D809" s="6"/>
      <c r="E809" s="27"/>
      <c r="F809" s="6"/>
      <c r="G809" s="6"/>
      <c r="K809" s="6"/>
    </row>
    <row r="810" spans="1:11" ht="14.3" customHeight="1" x14ac:dyDescent="0.25">
      <c r="A810" s="6"/>
      <c r="B810" s="26"/>
      <c r="C810" s="6"/>
      <c r="D810" s="6"/>
      <c r="E810" s="27"/>
      <c r="F810" s="6"/>
      <c r="G810" s="6"/>
      <c r="K810" s="6"/>
    </row>
    <row r="811" spans="1:11" ht="14.3" customHeight="1" x14ac:dyDescent="0.25">
      <c r="A811" s="6"/>
      <c r="B811" s="26"/>
      <c r="C811" s="6"/>
      <c r="D811" s="6"/>
      <c r="E811" s="27"/>
      <c r="F811" s="6"/>
      <c r="G811" s="6"/>
      <c r="K811" s="6"/>
    </row>
    <row r="812" spans="1:11" ht="14.3" customHeight="1" x14ac:dyDescent="0.25">
      <c r="A812" s="6"/>
      <c r="B812" s="26"/>
      <c r="C812" s="6"/>
      <c r="D812" s="6"/>
      <c r="E812" s="27"/>
      <c r="F812" s="6"/>
      <c r="G812" s="6"/>
      <c r="K812" s="6"/>
    </row>
    <row r="813" spans="1:11" ht="14.3" customHeight="1" x14ac:dyDescent="0.25">
      <c r="A813" s="6"/>
      <c r="B813" s="26"/>
      <c r="C813" s="6"/>
      <c r="D813" s="6"/>
      <c r="E813" s="27"/>
      <c r="F813" s="6"/>
      <c r="G813" s="6"/>
      <c r="K813" s="6"/>
    </row>
    <row r="814" spans="1:11" ht="14.3" customHeight="1" x14ac:dyDescent="0.25">
      <c r="A814" s="6"/>
      <c r="B814" s="26"/>
      <c r="C814" s="6"/>
      <c r="D814" s="6"/>
      <c r="E814" s="27"/>
      <c r="F814" s="6"/>
      <c r="G814" s="6"/>
      <c r="K814" s="6"/>
    </row>
    <row r="815" spans="1:11" ht="14.3" customHeight="1" x14ac:dyDescent="0.25">
      <c r="A815" s="6"/>
      <c r="B815" s="26"/>
      <c r="C815" s="6"/>
      <c r="D815" s="6"/>
      <c r="E815" s="27"/>
      <c r="F815" s="6"/>
      <c r="G815" s="6"/>
      <c r="K815" s="6"/>
    </row>
    <row r="816" spans="1:11" ht="14.3" customHeight="1" x14ac:dyDescent="0.25">
      <c r="A816" s="6"/>
      <c r="B816" s="26"/>
      <c r="C816" s="6"/>
      <c r="D816" s="6"/>
      <c r="E816" s="27"/>
      <c r="F816" s="6"/>
      <c r="G816" s="6"/>
      <c r="K816" s="6"/>
    </row>
    <row r="817" spans="1:11" ht="14.3" customHeight="1" x14ac:dyDescent="0.25">
      <c r="A817" s="6"/>
      <c r="B817" s="26"/>
      <c r="C817" s="6"/>
      <c r="D817" s="6"/>
      <c r="E817" s="27"/>
      <c r="F817" s="6"/>
      <c r="G817" s="6"/>
      <c r="K817" s="6"/>
    </row>
    <row r="818" spans="1:11" ht="14.3" customHeight="1" x14ac:dyDescent="0.25">
      <c r="A818" s="6"/>
      <c r="B818" s="26"/>
      <c r="C818" s="6"/>
      <c r="D818" s="6"/>
      <c r="E818" s="27"/>
      <c r="F818" s="6"/>
      <c r="G818" s="6"/>
      <c r="K818" s="6"/>
    </row>
    <row r="819" spans="1:11" ht="14.3" customHeight="1" x14ac:dyDescent="0.25">
      <c r="A819" s="6"/>
      <c r="B819" s="26"/>
      <c r="C819" s="6"/>
      <c r="D819" s="6"/>
      <c r="E819" s="27"/>
      <c r="F819" s="6"/>
      <c r="G819" s="6"/>
      <c r="K819" s="6"/>
    </row>
    <row r="820" spans="1:11" ht="14.3" customHeight="1" x14ac:dyDescent="0.25">
      <c r="A820" s="6"/>
      <c r="B820" s="26"/>
      <c r="C820" s="6"/>
      <c r="D820" s="6"/>
      <c r="E820" s="27"/>
      <c r="F820" s="6"/>
      <c r="G820" s="6"/>
      <c r="K820" s="6"/>
    </row>
    <row r="821" spans="1:11" ht="14.3" customHeight="1" x14ac:dyDescent="0.25">
      <c r="A821" s="6"/>
      <c r="B821" s="26"/>
      <c r="C821" s="6"/>
      <c r="D821" s="6"/>
      <c r="E821" s="27"/>
      <c r="F821" s="6"/>
      <c r="G821" s="6"/>
      <c r="K821" s="6"/>
    </row>
    <row r="822" spans="1:11" ht="14.3" customHeight="1" x14ac:dyDescent="0.25">
      <c r="A822" s="6"/>
      <c r="B822" s="26"/>
      <c r="C822" s="6"/>
      <c r="D822" s="6"/>
      <c r="E822" s="27"/>
      <c r="F822" s="6"/>
      <c r="G822" s="6"/>
      <c r="K822" s="6"/>
    </row>
    <row r="823" spans="1:11" ht="14.3" customHeight="1" x14ac:dyDescent="0.25">
      <c r="A823" s="6"/>
      <c r="B823" s="26"/>
      <c r="C823" s="6"/>
      <c r="D823" s="6"/>
      <c r="E823" s="27"/>
      <c r="F823" s="6"/>
      <c r="G823" s="6"/>
      <c r="K823" s="6"/>
    </row>
    <row r="824" spans="1:11" ht="14.3" customHeight="1" x14ac:dyDescent="0.25">
      <c r="A824" s="6"/>
      <c r="B824" s="26"/>
      <c r="C824" s="6"/>
      <c r="D824" s="6"/>
      <c r="E824" s="27"/>
      <c r="F824" s="6"/>
      <c r="G824" s="6"/>
      <c r="K824" s="6"/>
    </row>
    <row r="825" spans="1:11" ht="14.3" customHeight="1" x14ac:dyDescent="0.25">
      <c r="A825" s="6"/>
      <c r="B825" s="26"/>
      <c r="C825" s="6"/>
      <c r="D825" s="6"/>
      <c r="E825" s="27"/>
      <c r="F825" s="6"/>
      <c r="G825" s="6"/>
      <c r="K825" s="6"/>
    </row>
    <row r="826" spans="1:11" ht="14.3" customHeight="1" x14ac:dyDescent="0.25">
      <c r="A826" s="6"/>
      <c r="B826" s="26"/>
      <c r="C826" s="6"/>
      <c r="D826" s="6"/>
      <c r="E826" s="27"/>
      <c r="F826" s="6"/>
      <c r="G826" s="6"/>
      <c r="K826" s="6"/>
    </row>
    <row r="827" spans="1:11" ht="14.3" customHeight="1" x14ac:dyDescent="0.25">
      <c r="A827" s="6"/>
      <c r="B827" s="26"/>
      <c r="C827" s="6"/>
      <c r="D827" s="6"/>
      <c r="E827" s="27"/>
      <c r="F827" s="6"/>
      <c r="G827" s="6"/>
      <c r="K827" s="6"/>
    </row>
    <row r="828" spans="1:11" ht="14.3" customHeight="1" x14ac:dyDescent="0.25">
      <c r="A828" s="6"/>
      <c r="B828" s="26"/>
      <c r="C828" s="6"/>
      <c r="D828" s="6"/>
      <c r="E828" s="27"/>
      <c r="F828" s="6"/>
      <c r="G828" s="6"/>
      <c r="K828" s="6"/>
    </row>
    <row r="829" spans="1:11" ht="14.3" customHeight="1" x14ac:dyDescent="0.25">
      <c r="A829" s="6"/>
      <c r="B829" s="26"/>
      <c r="C829" s="6"/>
      <c r="D829" s="6"/>
      <c r="E829" s="27"/>
      <c r="F829" s="6"/>
      <c r="G829" s="6"/>
      <c r="K829" s="6"/>
    </row>
    <row r="830" spans="1:11" ht="14.3" customHeight="1" x14ac:dyDescent="0.25">
      <c r="A830" s="6"/>
      <c r="B830" s="26"/>
      <c r="C830" s="6"/>
      <c r="D830" s="6"/>
      <c r="E830" s="27"/>
      <c r="F830" s="6"/>
      <c r="G830" s="6"/>
      <c r="K830" s="6"/>
    </row>
    <row r="831" spans="1:11" ht="14.3" customHeight="1" x14ac:dyDescent="0.25">
      <c r="A831" s="6"/>
      <c r="B831" s="26"/>
      <c r="C831" s="6"/>
      <c r="D831" s="6"/>
      <c r="E831" s="27"/>
      <c r="F831" s="6"/>
      <c r="G831" s="6"/>
      <c r="K831" s="6"/>
    </row>
    <row r="832" spans="1:11" ht="14.3" customHeight="1" x14ac:dyDescent="0.25">
      <c r="A832" s="6"/>
      <c r="B832" s="26"/>
      <c r="C832" s="6"/>
      <c r="D832" s="6"/>
      <c r="E832" s="27"/>
      <c r="F832" s="6"/>
      <c r="G832" s="6"/>
      <c r="K832" s="6"/>
    </row>
    <row r="833" spans="1:11" ht="14.3" customHeight="1" x14ac:dyDescent="0.25">
      <c r="A833" s="6"/>
      <c r="B833" s="26"/>
      <c r="C833" s="6"/>
      <c r="D833" s="6"/>
      <c r="E833" s="27"/>
      <c r="F833" s="6"/>
      <c r="G833" s="6"/>
      <c r="K833" s="6"/>
    </row>
    <row r="834" spans="1:11" ht="14.3" customHeight="1" x14ac:dyDescent="0.25">
      <c r="A834" s="6"/>
      <c r="B834" s="26"/>
      <c r="C834" s="6"/>
      <c r="D834" s="6"/>
      <c r="E834" s="27"/>
      <c r="F834" s="6"/>
      <c r="G834" s="6"/>
      <c r="K834" s="6"/>
    </row>
    <row r="835" spans="1:11" ht="14.3" customHeight="1" x14ac:dyDescent="0.25">
      <c r="A835" s="6"/>
      <c r="B835" s="26"/>
      <c r="C835" s="6"/>
      <c r="D835" s="6"/>
      <c r="E835" s="27"/>
      <c r="F835" s="6"/>
      <c r="G835" s="6"/>
      <c r="K835" s="6"/>
    </row>
    <row r="836" spans="1:11" ht="14.3" customHeight="1" x14ac:dyDescent="0.25">
      <c r="A836" s="6"/>
      <c r="B836" s="26"/>
      <c r="C836" s="6"/>
      <c r="D836" s="6"/>
      <c r="E836" s="27"/>
      <c r="F836" s="6"/>
      <c r="G836" s="6"/>
      <c r="K836" s="6"/>
    </row>
    <row r="837" spans="1:11" ht="14.3" customHeight="1" x14ac:dyDescent="0.25">
      <c r="A837" s="6"/>
      <c r="B837" s="26"/>
      <c r="C837" s="6"/>
      <c r="D837" s="6"/>
      <c r="E837" s="27"/>
      <c r="F837" s="6"/>
      <c r="G837" s="6"/>
      <c r="K837" s="6"/>
    </row>
    <row r="838" spans="1:11" ht="14.3" customHeight="1" x14ac:dyDescent="0.25">
      <c r="A838" s="6"/>
      <c r="B838" s="26"/>
      <c r="C838" s="6"/>
      <c r="D838" s="6"/>
      <c r="E838" s="27"/>
      <c r="F838" s="6"/>
      <c r="G838" s="6"/>
      <c r="K838" s="6"/>
    </row>
    <row r="839" spans="1:11" ht="14.3" customHeight="1" x14ac:dyDescent="0.25">
      <c r="A839" s="6"/>
      <c r="B839" s="26"/>
      <c r="C839" s="6"/>
      <c r="D839" s="6"/>
      <c r="E839" s="27"/>
      <c r="F839" s="6"/>
      <c r="G839" s="6"/>
      <c r="K839" s="6"/>
    </row>
    <row r="840" spans="1:11" ht="14.3" customHeight="1" x14ac:dyDescent="0.25">
      <c r="A840" s="6"/>
      <c r="B840" s="26"/>
      <c r="C840" s="6"/>
      <c r="D840" s="6"/>
      <c r="E840" s="27"/>
      <c r="F840" s="6"/>
      <c r="G840" s="6"/>
      <c r="K840" s="6"/>
    </row>
    <row r="841" spans="1:11" ht="14.3" customHeight="1" x14ac:dyDescent="0.25">
      <c r="A841" s="6"/>
      <c r="B841" s="26"/>
      <c r="C841" s="6"/>
      <c r="D841" s="6"/>
      <c r="E841" s="27"/>
      <c r="F841" s="6"/>
      <c r="G841" s="6"/>
      <c r="K841" s="6"/>
    </row>
    <row r="842" spans="1:11" ht="14.3" customHeight="1" x14ac:dyDescent="0.25">
      <c r="A842" s="6"/>
      <c r="B842" s="26"/>
      <c r="C842" s="6"/>
      <c r="D842" s="6"/>
      <c r="E842" s="27"/>
      <c r="F842" s="6"/>
      <c r="G842" s="6"/>
      <c r="K842" s="6"/>
    </row>
    <row r="843" spans="1:11" ht="14.3" customHeight="1" x14ac:dyDescent="0.25">
      <c r="A843" s="6"/>
      <c r="B843" s="26"/>
      <c r="C843" s="6"/>
      <c r="D843" s="6"/>
      <c r="E843" s="27"/>
      <c r="F843" s="6"/>
      <c r="G843" s="6"/>
      <c r="K843" s="6"/>
    </row>
    <row r="844" spans="1:11" ht="14.3" customHeight="1" x14ac:dyDescent="0.25">
      <c r="A844" s="6"/>
      <c r="B844" s="26"/>
      <c r="C844" s="6"/>
      <c r="D844" s="6"/>
      <c r="E844" s="27"/>
      <c r="F844" s="6"/>
      <c r="G844" s="6"/>
      <c r="K844" s="6"/>
    </row>
    <row r="845" spans="1:11" ht="14.3" customHeight="1" x14ac:dyDescent="0.25">
      <c r="A845" s="6"/>
      <c r="B845" s="26"/>
      <c r="C845" s="6"/>
      <c r="D845" s="6"/>
      <c r="E845" s="27"/>
      <c r="F845" s="6"/>
      <c r="G845" s="6"/>
      <c r="K845" s="6"/>
    </row>
    <row r="846" spans="1:11" ht="14.3" customHeight="1" x14ac:dyDescent="0.25">
      <c r="A846" s="6"/>
      <c r="B846" s="26"/>
      <c r="C846" s="6"/>
      <c r="D846" s="6"/>
      <c r="E846" s="27"/>
      <c r="F846" s="6"/>
      <c r="G846" s="6"/>
      <c r="K846" s="6"/>
    </row>
    <row r="847" spans="1:11" ht="14.3" customHeight="1" x14ac:dyDescent="0.25">
      <c r="A847" s="6"/>
      <c r="B847" s="26"/>
      <c r="C847" s="6"/>
      <c r="D847" s="6"/>
      <c r="E847" s="27"/>
      <c r="F847" s="6"/>
      <c r="G847" s="6"/>
      <c r="K847" s="6"/>
    </row>
    <row r="848" spans="1:11" ht="14.3" customHeight="1" x14ac:dyDescent="0.25">
      <c r="A848" s="6"/>
      <c r="B848" s="26"/>
      <c r="C848" s="6"/>
      <c r="D848" s="6"/>
      <c r="E848" s="27"/>
      <c r="F848" s="6"/>
      <c r="G848" s="6"/>
      <c r="K848" s="6"/>
    </row>
    <row r="849" spans="1:11" ht="14.3" customHeight="1" x14ac:dyDescent="0.25">
      <c r="A849" s="6"/>
      <c r="B849" s="26"/>
      <c r="C849" s="6"/>
      <c r="D849" s="6"/>
      <c r="E849" s="27"/>
      <c r="F849" s="6"/>
      <c r="G849" s="6"/>
      <c r="K849" s="6"/>
    </row>
    <row r="850" spans="1:11" ht="14.3" customHeight="1" x14ac:dyDescent="0.25">
      <c r="A850" s="6"/>
      <c r="B850" s="26"/>
      <c r="C850" s="6"/>
      <c r="D850" s="6"/>
      <c r="E850" s="27"/>
      <c r="F850" s="6"/>
      <c r="G850" s="6"/>
      <c r="K850" s="6"/>
    </row>
    <row r="851" spans="1:11" ht="14.3" customHeight="1" x14ac:dyDescent="0.25">
      <c r="A851" s="6"/>
      <c r="B851" s="26"/>
      <c r="C851" s="6"/>
      <c r="D851" s="6"/>
      <c r="E851" s="27"/>
      <c r="F851" s="6"/>
      <c r="G851" s="6"/>
      <c r="K851" s="6"/>
    </row>
    <row r="852" spans="1:11" ht="14.3" customHeight="1" x14ac:dyDescent="0.25">
      <c r="A852" s="6"/>
      <c r="B852" s="26"/>
      <c r="C852" s="6"/>
      <c r="D852" s="6"/>
      <c r="E852" s="27"/>
      <c r="F852" s="6"/>
      <c r="G852" s="6"/>
      <c r="K852" s="6"/>
    </row>
    <row r="853" spans="1:11" ht="14.3" customHeight="1" x14ac:dyDescent="0.25">
      <c r="A853" s="6"/>
      <c r="B853" s="26"/>
      <c r="C853" s="6"/>
      <c r="D853" s="6"/>
      <c r="E853" s="27"/>
      <c r="F853" s="6"/>
      <c r="G853" s="6"/>
      <c r="K853" s="6"/>
    </row>
    <row r="854" spans="1:11" ht="14.3" customHeight="1" x14ac:dyDescent="0.25">
      <c r="A854" s="6"/>
      <c r="B854" s="26"/>
      <c r="C854" s="6"/>
      <c r="D854" s="6"/>
      <c r="E854" s="27"/>
      <c r="F854" s="6"/>
      <c r="G854" s="6"/>
      <c r="K854" s="6"/>
    </row>
    <row r="855" spans="1:11" ht="14.3" customHeight="1" x14ac:dyDescent="0.25">
      <c r="A855" s="6"/>
      <c r="B855" s="26"/>
      <c r="C855" s="6"/>
      <c r="D855" s="6"/>
      <c r="E855" s="27"/>
      <c r="F855" s="6"/>
      <c r="G855" s="6"/>
      <c r="K855" s="6"/>
    </row>
    <row r="856" spans="1:11" ht="14.3" customHeight="1" x14ac:dyDescent="0.25">
      <c r="A856" s="6"/>
      <c r="B856" s="26"/>
      <c r="C856" s="6"/>
      <c r="D856" s="6"/>
      <c r="E856" s="27"/>
      <c r="F856" s="6"/>
      <c r="G856" s="6"/>
      <c r="K856" s="6"/>
    </row>
    <row r="857" spans="1:11" ht="14.3" customHeight="1" x14ac:dyDescent="0.25">
      <c r="A857" s="6"/>
      <c r="B857" s="26"/>
      <c r="C857" s="6"/>
      <c r="D857" s="6"/>
      <c r="E857" s="27"/>
      <c r="F857" s="6"/>
      <c r="G857" s="6"/>
      <c r="K857" s="6"/>
    </row>
    <row r="858" spans="1:11" ht="14.3" customHeight="1" x14ac:dyDescent="0.25">
      <c r="A858" s="6"/>
      <c r="B858" s="26"/>
      <c r="C858" s="6"/>
      <c r="D858" s="6"/>
      <c r="E858" s="27"/>
      <c r="F858" s="6"/>
      <c r="G858" s="6"/>
      <c r="K858" s="6"/>
    </row>
    <row r="859" spans="1:11" ht="14.3" customHeight="1" x14ac:dyDescent="0.25">
      <c r="A859" s="6"/>
      <c r="B859" s="26"/>
      <c r="C859" s="6"/>
      <c r="D859" s="6"/>
      <c r="E859" s="27"/>
      <c r="F859" s="6"/>
      <c r="G859" s="6"/>
      <c r="K859" s="6"/>
    </row>
    <row r="860" spans="1:11" ht="14.3" customHeight="1" x14ac:dyDescent="0.25">
      <c r="A860" s="6"/>
      <c r="B860" s="26"/>
      <c r="C860" s="6"/>
      <c r="D860" s="6"/>
      <c r="E860" s="27"/>
      <c r="F860" s="6"/>
      <c r="G860" s="6"/>
      <c r="K860" s="6"/>
    </row>
    <row r="861" spans="1:11" ht="14.3" customHeight="1" x14ac:dyDescent="0.25">
      <c r="A861" s="6"/>
      <c r="B861" s="26"/>
      <c r="C861" s="6"/>
      <c r="D861" s="6"/>
      <c r="E861" s="27"/>
      <c r="F861" s="6"/>
      <c r="G861" s="6"/>
      <c r="K861" s="6"/>
    </row>
    <row r="862" spans="1:11" ht="14.3" customHeight="1" x14ac:dyDescent="0.25">
      <c r="A862" s="6"/>
      <c r="B862" s="26"/>
      <c r="C862" s="6"/>
      <c r="D862" s="6"/>
      <c r="E862" s="27"/>
      <c r="F862" s="6"/>
      <c r="G862" s="6"/>
      <c r="K862" s="6"/>
    </row>
    <row r="863" spans="1:11" ht="14.3" customHeight="1" x14ac:dyDescent="0.25">
      <c r="A863" s="6"/>
      <c r="B863" s="26"/>
      <c r="C863" s="6"/>
      <c r="D863" s="6"/>
      <c r="E863" s="27"/>
      <c r="F863" s="6"/>
      <c r="G863" s="6"/>
      <c r="K863" s="6"/>
    </row>
    <row r="864" spans="1:11" ht="14.3" customHeight="1" x14ac:dyDescent="0.25">
      <c r="A864" s="6"/>
      <c r="B864" s="26"/>
      <c r="C864" s="6"/>
      <c r="D864" s="6"/>
      <c r="E864" s="27"/>
      <c r="F864" s="6"/>
      <c r="G864" s="6"/>
      <c r="K864" s="6"/>
    </row>
    <row r="865" spans="1:11" ht="14.3" customHeight="1" x14ac:dyDescent="0.25">
      <c r="A865" s="6"/>
      <c r="B865" s="26"/>
      <c r="C865" s="6"/>
      <c r="D865" s="6"/>
      <c r="E865" s="27"/>
      <c r="F865" s="6"/>
      <c r="G865" s="6"/>
      <c r="K865" s="6"/>
    </row>
    <row r="866" spans="1:11" ht="14.3" customHeight="1" x14ac:dyDescent="0.25">
      <c r="A866" s="6"/>
      <c r="B866" s="26"/>
      <c r="C866" s="6"/>
      <c r="D866" s="6"/>
      <c r="E866" s="27"/>
      <c r="F866" s="6"/>
      <c r="G866" s="6"/>
      <c r="K866" s="6"/>
    </row>
    <row r="867" spans="1:11" ht="14.3" customHeight="1" x14ac:dyDescent="0.25">
      <c r="A867" s="6"/>
      <c r="B867" s="26"/>
      <c r="C867" s="6"/>
      <c r="D867" s="6"/>
      <c r="E867" s="27"/>
      <c r="F867" s="6"/>
      <c r="G867" s="6"/>
      <c r="K867" s="6"/>
    </row>
    <row r="868" spans="1:11" ht="14.3" customHeight="1" x14ac:dyDescent="0.25">
      <c r="A868" s="6"/>
      <c r="B868" s="26"/>
      <c r="C868" s="6"/>
      <c r="D868" s="6"/>
      <c r="E868" s="27"/>
      <c r="F868" s="6"/>
      <c r="G868" s="6"/>
      <c r="K868" s="6"/>
    </row>
    <row r="869" spans="1:11" ht="14.3" customHeight="1" x14ac:dyDescent="0.25">
      <c r="A869" s="6"/>
      <c r="B869" s="26"/>
      <c r="C869" s="6"/>
      <c r="D869" s="6"/>
      <c r="E869" s="27"/>
      <c r="F869" s="6"/>
      <c r="G869" s="6"/>
      <c r="K869" s="6"/>
    </row>
    <row r="870" spans="1:11" ht="14.3" customHeight="1" x14ac:dyDescent="0.25">
      <c r="A870" s="6"/>
      <c r="B870" s="26"/>
      <c r="C870" s="6"/>
      <c r="D870" s="6"/>
      <c r="E870" s="27"/>
      <c r="F870" s="6"/>
      <c r="G870" s="6"/>
      <c r="K870" s="6"/>
    </row>
    <row r="871" spans="1:11" ht="14.3" customHeight="1" x14ac:dyDescent="0.25">
      <c r="A871" s="6"/>
      <c r="B871" s="26"/>
      <c r="C871" s="6"/>
      <c r="D871" s="6"/>
      <c r="E871" s="27"/>
      <c r="F871" s="6"/>
      <c r="G871" s="6"/>
      <c r="K871" s="6"/>
    </row>
    <row r="872" spans="1:11" ht="14.3" customHeight="1" x14ac:dyDescent="0.25">
      <c r="A872" s="6"/>
      <c r="B872" s="26"/>
      <c r="C872" s="6"/>
      <c r="D872" s="6"/>
      <c r="E872" s="27"/>
      <c r="F872" s="6"/>
      <c r="G872" s="6"/>
      <c r="K872" s="6"/>
    </row>
    <row r="873" spans="1:11" ht="14.3" customHeight="1" x14ac:dyDescent="0.25">
      <c r="A873" s="6"/>
      <c r="B873" s="26"/>
      <c r="C873" s="6"/>
      <c r="D873" s="6"/>
      <c r="E873" s="27"/>
      <c r="F873" s="6"/>
      <c r="G873" s="6"/>
      <c r="K873" s="6"/>
    </row>
    <row r="874" spans="1:11" ht="14.3" customHeight="1" x14ac:dyDescent="0.25">
      <c r="A874" s="6"/>
      <c r="B874" s="26"/>
      <c r="C874" s="6"/>
      <c r="D874" s="6"/>
      <c r="E874" s="27"/>
      <c r="F874" s="6"/>
      <c r="G874" s="6"/>
      <c r="K874" s="6"/>
    </row>
    <row r="875" spans="1:11" ht="14.3" customHeight="1" x14ac:dyDescent="0.25">
      <c r="A875" s="6"/>
      <c r="B875" s="26"/>
      <c r="C875" s="6"/>
      <c r="D875" s="6"/>
      <c r="E875" s="27"/>
      <c r="F875" s="6"/>
      <c r="G875" s="6"/>
      <c r="K875" s="6"/>
    </row>
    <row r="876" spans="1:11" ht="14.3" customHeight="1" x14ac:dyDescent="0.25">
      <c r="A876" s="6"/>
      <c r="B876" s="26"/>
      <c r="C876" s="6"/>
      <c r="D876" s="6"/>
      <c r="E876" s="27"/>
      <c r="F876" s="6"/>
      <c r="G876" s="6"/>
      <c r="K876" s="6"/>
    </row>
    <row r="877" spans="1:11" ht="14.3" customHeight="1" x14ac:dyDescent="0.25">
      <c r="A877" s="6"/>
      <c r="B877" s="26"/>
      <c r="C877" s="6"/>
      <c r="D877" s="6"/>
      <c r="E877" s="27"/>
      <c r="F877" s="6"/>
      <c r="G877" s="6"/>
      <c r="K877" s="6"/>
    </row>
    <row r="878" spans="1:11" ht="14.3" customHeight="1" x14ac:dyDescent="0.25">
      <c r="A878" s="6"/>
      <c r="B878" s="26"/>
      <c r="C878" s="6"/>
      <c r="D878" s="6"/>
      <c r="E878" s="27"/>
      <c r="F878" s="6"/>
      <c r="G878" s="6"/>
      <c r="K878" s="6"/>
    </row>
    <row r="879" spans="1:11" ht="14.3" customHeight="1" x14ac:dyDescent="0.25">
      <c r="A879" s="6"/>
      <c r="B879" s="26"/>
      <c r="C879" s="6"/>
      <c r="D879" s="6"/>
      <c r="E879" s="27"/>
      <c r="F879" s="6"/>
      <c r="G879" s="6"/>
      <c r="K879" s="6"/>
    </row>
    <row r="880" spans="1:11" ht="14.3" customHeight="1" x14ac:dyDescent="0.25">
      <c r="A880" s="6"/>
      <c r="B880" s="26"/>
      <c r="C880" s="6"/>
      <c r="D880" s="6"/>
      <c r="E880" s="27"/>
      <c r="F880" s="6"/>
      <c r="G880" s="6"/>
      <c r="K880" s="6"/>
    </row>
    <row r="881" spans="1:11" ht="14.3" customHeight="1" x14ac:dyDescent="0.25">
      <c r="A881" s="6"/>
      <c r="B881" s="26"/>
      <c r="C881" s="6"/>
      <c r="D881" s="6"/>
      <c r="E881" s="27"/>
      <c r="F881" s="6"/>
      <c r="G881" s="6"/>
      <c r="K881" s="6"/>
    </row>
    <row r="882" spans="1:11" ht="14.3" customHeight="1" x14ac:dyDescent="0.25">
      <c r="A882" s="6"/>
      <c r="B882" s="26"/>
      <c r="C882" s="6"/>
      <c r="D882" s="6"/>
      <c r="E882" s="27"/>
      <c r="F882" s="6"/>
      <c r="G882" s="6"/>
      <c r="K882" s="6"/>
    </row>
    <row r="883" spans="1:11" ht="14.3" customHeight="1" x14ac:dyDescent="0.25">
      <c r="A883" s="6"/>
      <c r="B883" s="26"/>
      <c r="C883" s="6"/>
      <c r="D883" s="6"/>
      <c r="E883" s="27"/>
      <c r="F883" s="6"/>
      <c r="G883" s="6"/>
      <c r="K883" s="6"/>
    </row>
    <row r="884" spans="1:11" ht="14.3" customHeight="1" x14ac:dyDescent="0.25">
      <c r="A884" s="6"/>
      <c r="B884" s="26"/>
      <c r="C884" s="6"/>
      <c r="D884" s="6"/>
      <c r="E884" s="27"/>
      <c r="F884" s="6"/>
      <c r="G884" s="6"/>
      <c r="K884" s="6"/>
    </row>
    <row r="885" spans="1:11" ht="14.3" customHeight="1" x14ac:dyDescent="0.25">
      <c r="A885" s="6"/>
      <c r="B885" s="26"/>
      <c r="C885" s="6"/>
      <c r="D885" s="6"/>
      <c r="E885" s="27"/>
      <c r="F885" s="6"/>
      <c r="G885" s="6"/>
      <c r="K885" s="6"/>
    </row>
    <row r="886" spans="1:11" ht="14.3" customHeight="1" x14ac:dyDescent="0.25">
      <c r="A886" s="6"/>
      <c r="B886" s="26"/>
      <c r="C886" s="6"/>
      <c r="D886" s="6"/>
      <c r="E886" s="27"/>
      <c r="F886" s="6"/>
      <c r="G886" s="6"/>
      <c r="K886" s="6"/>
    </row>
    <row r="887" spans="1:11" ht="14.3" customHeight="1" x14ac:dyDescent="0.25">
      <c r="A887" s="6"/>
      <c r="B887" s="26"/>
      <c r="C887" s="6"/>
      <c r="D887" s="6"/>
      <c r="E887" s="27"/>
      <c r="F887" s="6"/>
      <c r="G887" s="6"/>
      <c r="K887" s="6"/>
    </row>
    <row r="888" spans="1:11" ht="14.3" customHeight="1" x14ac:dyDescent="0.25">
      <c r="A888" s="6"/>
      <c r="B888" s="26"/>
      <c r="C888" s="6"/>
      <c r="D888" s="6"/>
      <c r="E888" s="27"/>
      <c r="F888" s="6"/>
      <c r="G888" s="6"/>
      <c r="K888" s="6"/>
    </row>
    <row r="889" spans="1:11" ht="14.3" customHeight="1" x14ac:dyDescent="0.25">
      <c r="A889" s="6"/>
      <c r="B889" s="26"/>
      <c r="C889" s="6"/>
      <c r="D889" s="6"/>
      <c r="E889" s="27"/>
      <c r="F889" s="6"/>
      <c r="G889" s="6"/>
      <c r="K889" s="6"/>
    </row>
    <row r="890" spans="1:11" ht="14.3" customHeight="1" x14ac:dyDescent="0.25">
      <c r="A890" s="6"/>
      <c r="B890" s="26"/>
      <c r="C890" s="6"/>
      <c r="D890" s="6"/>
      <c r="E890" s="27"/>
      <c r="F890" s="6"/>
      <c r="G890" s="6"/>
      <c r="K890" s="6"/>
    </row>
    <row r="891" spans="1:11" ht="14.3" customHeight="1" x14ac:dyDescent="0.25">
      <c r="A891" s="6"/>
      <c r="B891" s="26"/>
      <c r="C891" s="6"/>
      <c r="D891" s="6"/>
      <c r="E891" s="27"/>
      <c r="F891" s="6"/>
      <c r="G891" s="6"/>
      <c r="K891" s="6"/>
    </row>
    <row r="892" spans="1:11" ht="14.3" customHeight="1" x14ac:dyDescent="0.25">
      <c r="A892" s="6"/>
      <c r="B892" s="26"/>
      <c r="C892" s="6"/>
      <c r="D892" s="6"/>
      <c r="E892" s="27"/>
      <c r="F892" s="6"/>
      <c r="G892" s="6"/>
      <c r="K892" s="6"/>
    </row>
    <row r="893" spans="1:11" ht="14.3" customHeight="1" x14ac:dyDescent="0.25">
      <c r="A893" s="6"/>
      <c r="B893" s="26"/>
      <c r="C893" s="6"/>
      <c r="D893" s="6"/>
      <c r="E893" s="27"/>
      <c r="F893" s="6"/>
      <c r="G893" s="6"/>
      <c r="K893" s="6"/>
    </row>
    <row r="894" spans="1:11" ht="14.3" customHeight="1" x14ac:dyDescent="0.25">
      <c r="A894" s="6"/>
      <c r="B894" s="26"/>
      <c r="C894" s="6"/>
      <c r="D894" s="6"/>
      <c r="E894" s="27"/>
      <c r="F894" s="6"/>
      <c r="G894" s="6"/>
      <c r="K894" s="6"/>
    </row>
    <row r="895" spans="1:11" ht="14.3" customHeight="1" x14ac:dyDescent="0.25">
      <c r="A895" s="6"/>
      <c r="B895" s="26"/>
      <c r="C895" s="6"/>
      <c r="D895" s="6"/>
      <c r="E895" s="27"/>
      <c r="F895" s="6"/>
      <c r="G895" s="6"/>
      <c r="K895" s="6"/>
    </row>
    <row r="896" spans="1:11" ht="14.3" customHeight="1" x14ac:dyDescent="0.25">
      <c r="A896" s="6"/>
      <c r="B896" s="26"/>
      <c r="C896" s="6"/>
      <c r="D896" s="6"/>
      <c r="E896" s="27"/>
      <c r="F896" s="6"/>
      <c r="G896" s="6"/>
      <c r="K896" s="6"/>
    </row>
    <row r="897" spans="1:11" ht="14.3" customHeight="1" x14ac:dyDescent="0.25">
      <c r="A897" s="6"/>
      <c r="B897" s="26"/>
      <c r="C897" s="6"/>
      <c r="D897" s="6"/>
      <c r="E897" s="27"/>
      <c r="F897" s="6"/>
      <c r="G897" s="6"/>
      <c r="K897" s="6"/>
    </row>
    <row r="898" spans="1:11" ht="14.3" customHeight="1" x14ac:dyDescent="0.25">
      <c r="A898" s="6"/>
      <c r="B898" s="26"/>
      <c r="C898" s="6"/>
      <c r="D898" s="6"/>
      <c r="E898" s="27"/>
      <c r="F898" s="6"/>
      <c r="G898" s="6"/>
      <c r="K898" s="6"/>
    </row>
    <row r="899" spans="1:11" ht="14.3" customHeight="1" x14ac:dyDescent="0.25">
      <c r="A899" s="6"/>
      <c r="B899" s="26"/>
      <c r="C899" s="6"/>
      <c r="D899" s="6"/>
      <c r="E899" s="27"/>
      <c r="F899" s="6"/>
      <c r="G899" s="6"/>
      <c r="K899" s="6"/>
    </row>
    <row r="900" spans="1:11" ht="14.3" customHeight="1" x14ac:dyDescent="0.25">
      <c r="A900" s="6"/>
      <c r="B900" s="26"/>
      <c r="C900" s="6"/>
      <c r="D900" s="6"/>
      <c r="E900" s="27"/>
      <c r="F900" s="6"/>
      <c r="G900" s="6"/>
      <c r="K900" s="6"/>
    </row>
    <row r="901" spans="1:11" ht="14.3" customHeight="1" x14ac:dyDescent="0.25">
      <c r="A901" s="6"/>
      <c r="B901" s="26"/>
      <c r="C901" s="6"/>
      <c r="D901" s="6"/>
      <c r="E901" s="27"/>
      <c r="F901" s="6"/>
      <c r="G901" s="6"/>
      <c r="K901" s="6"/>
    </row>
    <row r="902" spans="1:11" ht="14.3" customHeight="1" x14ac:dyDescent="0.25">
      <c r="A902" s="6"/>
      <c r="B902" s="26"/>
      <c r="C902" s="6"/>
      <c r="D902" s="6"/>
      <c r="E902" s="27"/>
      <c r="F902" s="6"/>
      <c r="G902" s="6"/>
      <c r="K902" s="6"/>
    </row>
    <row r="903" spans="1:11" ht="14.3" customHeight="1" x14ac:dyDescent="0.25">
      <c r="A903" s="6"/>
      <c r="B903" s="26"/>
      <c r="C903" s="6"/>
      <c r="D903" s="6"/>
      <c r="E903" s="27"/>
      <c r="F903" s="6"/>
      <c r="G903" s="6"/>
      <c r="K903" s="6"/>
    </row>
    <row r="904" spans="1:11" ht="14.3" customHeight="1" x14ac:dyDescent="0.25">
      <c r="A904" s="6"/>
      <c r="B904" s="26"/>
      <c r="C904" s="6"/>
      <c r="D904" s="6"/>
      <c r="E904" s="27"/>
      <c r="F904" s="6"/>
      <c r="G904" s="6"/>
      <c r="K904" s="6"/>
    </row>
    <row r="905" spans="1:11" ht="14.3" customHeight="1" x14ac:dyDescent="0.25">
      <c r="A905" s="6"/>
      <c r="B905" s="26"/>
      <c r="C905" s="6"/>
      <c r="D905" s="6"/>
      <c r="E905" s="27"/>
      <c r="F905" s="6"/>
      <c r="G905" s="6"/>
      <c r="K905" s="6"/>
    </row>
    <row r="906" spans="1:11" ht="14.3" customHeight="1" x14ac:dyDescent="0.25">
      <c r="A906" s="6"/>
      <c r="B906" s="26"/>
      <c r="C906" s="6"/>
      <c r="D906" s="6"/>
      <c r="E906" s="27"/>
      <c r="F906" s="6"/>
      <c r="G906" s="6"/>
      <c r="K906" s="6"/>
    </row>
    <row r="907" spans="1:11" ht="14.3" customHeight="1" x14ac:dyDescent="0.25">
      <c r="A907" s="6"/>
      <c r="B907" s="26"/>
      <c r="C907" s="6"/>
      <c r="D907" s="6"/>
      <c r="E907" s="27"/>
      <c r="F907" s="6"/>
      <c r="G907" s="6"/>
      <c r="K907" s="6"/>
    </row>
    <row r="908" spans="1:11" ht="14.3" customHeight="1" x14ac:dyDescent="0.25">
      <c r="A908" s="6"/>
      <c r="B908" s="26"/>
      <c r="C908" s="6"/>
      <c r="D908" s="6"/>
      <c r="E908" s="27"/>
      <c r="F908" s="6"/>
      <c r="G908" s="6"/>
      <c r="K908" s="6"/>
    </row>
    <row r="909" spans="1:11" ht="14.3" customHeight="1" x14ac:dyDescent="0.25">
      <c r="A909" s="6"/>
      <c r="B909" s="26"/>
      <c r="C909" s="6"/>
      <c r="D909" s="6"/>
      <c r="E909" s="27"/>
      <c r="F909" s="6"/>
      <c r="G909" s="6"/>
      <c r="K909" s="6"/>
    </row>
    <row r="910" spans="1:11" ht="14.3" customHeight="1" x14ac:dyDescent="0.25">
      <c r="A910" s="6"/>
      <c r="B910" s="26"/>
      <c r="C910" s="6"/>
      <c r="D910" s="6"/>
      <c r="E910" s="27"/>
      <c r="F910" s="6"/>
      <c r="G910" s="6"/>
      <c r="K910" s="6"/>
    </row>
    <row r="911" spans="1:11" ht="14.3" customHeight="1" x14ac:dyDescent="0.25">
      <c r="A911" s="6"/>
      <c r="B911" s="26"/>
      <c r="C911" s="6"/>
      <c r="D911" s="6"/>
      <c r="E911" s="27"/>
      <c r="F911" s="6"/>
      <c r="G911" s="6"/>
      <c r="K911" s="6"/>
    </row>
    <row r="912" spans="1:11" ht="14.3" customHeight="1" x14ac:dyDescent="0.25">
      <c r="A912" s="6"/>
      <c r="B912" s="26"/>
      <c r="C912" s="6"/>
      <c r="D912" s="6"/>
      <c r="E912" s="27"/>
      <c r="F912" s="6"/>
      <c r="G912" s="6"/>
      <c r="K912" s="6"/>
    </row>
    <row r="913" spans="1:11" ht="14.3" customHeight="1" x14ac:dyDescent="0.25">
      <c r="A913" s="6"/>
      <c r="B913" s="26"/>
      <c r="C913" s="6"/>
      <c r="D913" s="6"/>
      <c r="E913" s="27"/>
      <c r="F913" s="6"/>
      <c r="G913" s="6"/>
      <c r="K913" s="6"/>
    </row>
    <row r="914" spans="1:11" ht="14.3" customHeight="1" x14ac:dyDescent="0.25">
      <c r="A914" s="6"/>
      <c r="B914" s="26"/>
      <c r="C914" s="6"/>
      <c r="D914" s="6"/>
      <c r="E914" s="27"/>
      <c r="F914" s="6"/>
      <c r="G914" s="6"/>
      <c r="K914" s="6"/>
    </row>
    <row r="915" spans="1:11" ht="14.3" customHeight="1" x14ac:dyDescent="0.25">
      <c r="A915" s="6"/>
      <c r="B915" s="26"/>
      <c r="C915" s="6"/>
      <c r="D915" s="6"/>
      <c r="E915" s="27"/>
      <c r="F915" s="6"/>
      <c r="G915" s="6"/>
      <c r="K915" s="6"/>
    </row>
    <row r="916" spans="1:11" ht="14.3" customHeight="1" x14ac:dyDescent="0.25">
      <c r="A916" s="6"/>
      <c r="B916" s="26"/>
      <c r="C916" s="6"/>
      <c r="D916" s="6"/>
      <c r="E916" s="27"/>
      <c r="F916" s="6"/>
      <c r="G916" s="6"/>
      <c r="K916" s="6"/>
    </row>
    <row r="917" spans="1:11" ht="14.3" customHeight="1" x14ac:dyDescent="0.25">
      <c r="A917" s="6"/>
      <c r="B917" s="26"/>
      <c r="C917" s="6"/>
      <c r="D917" s="6"/>
      <c r="E917" s="27"/>
      <c r="F917" s="6"/>
      <c r="G917" s="6"/>
      <c r="K917" s="6"/>
    </row>
    <row r="918" spans="1:11" ht="14.3" customHeight="1" x14ac:dyDescent="0.25">
      <c r="A918" s="6"/>
      <c r="B918" s="26"/>
      <c r="C918" s="6"/>
      <c r="D918" s="6"/>
      <c r="E918" s="27"/>
      <c r="F918" s="6"/>
      <c r="G918" s="6"/>
      <c r="K918" s="6"/>
    </row>
    <row r="919" spans="1:11" ht="14.3" customHeight="1" x14ac:dyDescent="0.25">
      <c r="A919" s="6"/>
      <c r="B919" s="26"/>
      <c r="C919" s="6"/>
      <c r="D919" s="6"/>
      <c r="E919" s="27"/>
      <c r="F919" s="6"/>
      <c r="G919" s="6"/>
      <c r="K919" s="6"/>
    </row>
    <row r="920" spans="1:11" ht="14.3" customHeight="1" x14ac:dyDescent="0.25">
      <c r="A920" s="6"/>
      <c r="B920" s="26"/>
      <c r="C920" s="6"/>
      <c r="D920" s="6"/>
      <c r="E920" s="27"/>
      <c r="F920" s="6"/>
      <c r="G920" s="6"/>
      <c r="K920" s="6"/>
    </row>
    <row r="921" spans="1:11" ht="14.3" customHeight="1" x14ac:dyDescent="0.25">
      <c r="A921" s="6"/>
      <c r="B921" s="26"/>
      <c r="C921" s="6"/>
      <c r="D921" s="6"/>
      <c r="E921" s="27"/>
      <c r="F921" s="6"/>
      <c r="G921" s="6"/>
      <c r="K921" s="6"/>
    </row>
    <row r="922" spans="1:11" ht="14.3" customHeight="1" x14ac:dyDescent="0.25">
      <c r="A922" s="6"/>
      <c r="B922" s="26"/>
      <c r="C922" s="6"/>
      <c r="D922" s="6"/>
      <c r="E922" s="27"/>
      <c r="F922" s="6"/>
      <c r="G922" s="6"/>
      <c r="K922" s="6"/>
    </row>
    <row r="923" spans="1:11" ht="14.3" customHeight="1" x14ac:dyDescent="0.25">
      <c r="A923" s="6"/>
      <c r="B923" s="26"/>
      <c r="C923" s="6"/>
      <c r="D923" s="6"/>
      <c r="E923" s="27"/>
      <c r="F923" s="6"/>
      <c r="G923" s="6"/>
      <c r="K923" s="6"/>
    </row>
    <row r="924" spans="1:11" ht="14.3" customHeight="1" x14ac:dyDescent="0.25">
      <c r="A924" s="6"/>
      <c r="B924" s="26"/>
      <c r="C924" s="6"/>
      <c r="D924" s="6"/>
      <c r="E924" s="27"/>
      <c r="F924" s="6"/>
      <c r="G924" s="6"/>
      <c r="K924" s="6"/>
    </row>
    <row r="925" spans="1:11" ht="14.3" customHeight="1" x14ac:dyDescent="0.25">
      <c r="A925" s="6"/>
      <c r="B925" s="26"/>
      <c r="C925" s="6"/>
      <c r="D925" s="6"/>
      <c r="E925" s="27"/>
      <c r="F925" s="6"/>
      <c r="G925" s="6"/>
      <c r="K925" s="6"/>
    </row>
    <row r="926" spans="1:11" ht="14.3" customHeight="1" x14ac:dyDescent="0.25">
      <c r="A926" s="6"/>
      <c r="B926" s="26"/>
      <c r="C926" s="6"/>
      <c r="D926" s="6"/>
      <c r="E926" s="27"/>
      <c r="F926" s="6"/>
      <c r="G926" s="6"/>
      <c r="K926" s="6"/>
    </row>
    <row r="927" spans="1:11" ht="14.3" customHeight="1" x14ac:dyDescent="0.25">
      <c r="A927" s="6"/>
      <c r="B927" s="26"/>
      <c r="C927" s="6"/>
      <c r="D927" s="6"/>
      <c r="E927" s="27"/>
      <c r="F927" s="6"/>
      <c r="G927" s="6"/>
      <c r="K927" s="6"/>
    </row>
    <row r="928" spans="1:11" ht="14.3" customHeight="1" x14ac:dyDescent="0.25">
      <c r="A928" s="6"/>
      <c r="B928" s="26"/>
      <c r="C928" s="6"/>
      <c r="D928" s="6"/>
      <c r="E928" s="27"/>
      <c r="F928" s="6"/>
      <c r="G928" s="6"/>
      <c r="K928" s="6"/>
    </row>
    <row r="929" spans="1:11" ht="14.3" customHeight="1" x14ac:dyDescent="0.25">
      <c r="A929" s="6"/>
      <c r="B929" s="26"/>
      <c r="C929" s="6"/>
      <c r="D929" s="6"/>
      <c r="E929" s="27"/>
      <c r="F929" s="6"/>
      <c r="G929" s="6"/>
      <c r="K929" s="6"/>
    </row>
    <row r="930" spans="1:11" ht="14.3" customHeight="1" x14ac:dyDescent="0.25">
      <c r="A930" s="6"/>
      <c r="B930" s="26"/>
      <c r="C930" s="6"/>
      <c r="D930" s="6"/>
      <c r="E930" s="27"/>
      <c r="F930" s="6"/>
      <c r="G930" s="6"/>
      <c r="K930" s="6"/>
    </row>
    <row r="931" spans="1:11" ht="14.3" customHeight="1" x14ac:dyDescent="0.25">
      <c r="A931" s="6"/>
      <c r="B931" s="26"/>
      <c r="C931" s="6"/>
      <c r="D931" s="6"/>
      <c r="E931" s="27"/>
      <c r="F931" s="6"/>
      <c r="G931" s="6"/>
      <c r="K931" s="6"/>
    </row>
    <row r="932" spans="1:11" ht="14.3" customHeight="1" x14ac:dyDescent="0.25">
      <c r="A932" s="6"/>
      <c r="B932" s="26"/>
      <c r="C932" s="6"/>
      <c r="D932" s="6"/>
      <c r="E932" s="27"/>
      <c r="F932" s="6"/>
      <c r="G932" s="6"/>
      <c r="K932" s="6"/>
    </row>
    <row r="933" spans="1:11" ht="14.3" customHeight="1" x14ac:dyDescent="0.25">
      <c r="A933" s="6"/>
      <c r="B933" s="26"/>
      <c r="C933" s="6"/>
      <c r="D933" s="6"/>
      <c r="E933" s="27"/>
      <c r="F933" s="6"/>
      <c r="G933" s="6"/>
      <c r="K933" s="6"/>
    </row>
    <row r="934" spans="1:11" ht="14.3" customHeight="1" x14ac:dyDescent="0.25">
      <c r="A934" s="6"/>
      <c r="B934" s="26"/>
      <c r="C934" s="6"/>
      <c r="D934" s="6"/>
      <c r="E934" s="27"/>
      <c r="F934" s="6"/>
      <c r="G934" s="6"/>
      <c r="K934" s="6"/>
    </row>
    <row r="935" spans="1:11" ht="14.3" customHeight="1" x14ac:dyDescent="0.25">
      <c r="A935" s="6"/>
      <c r="B935" s="26"/>
      <c r="C935" s="6"/>
      <c r="D935" s="6"/>
      <c r="E935" s="27"/>
      <c r="F935" s="6"/>
      <c r="G935" s="6"/>
      <c r="K935" s="6"/>
    </row>
    <row r="936" spans="1:11" ht="14.3" customHeight="1" x14ac:dyDescent="0.25">
      <c r="A936" s="6"/>
      <c r="B936" s="26"/>
      <c r="C936" s="6"/>
      <c r="D936" s="6"/>
      <c r="E936" s="27"/>
      <c r="F936" s="6"/>
      <c r="G936" s="6"/>
      <c r="K936" s="6"/>
    </row>
    <row r="937" spans="1:11" ht="14.3" customHeight="1" x14ac:dyDescent="0.25">
      <c r="A937" s="6"/>
      <c r="B937" s="26"/>
      <c r="C937" s="6"/>
      <c r="D937" s="6"/>
      <c r="E937" s="27"/>
      <c r="F937" s="6"/>
      <c r="G937" s="6"/>
      <c r="K937" s="6"/>
    </row>
    <row r="938" spans="1:11" ht="14.3" customHeight="1" x14ac:dyDescent="0.25">
      <c r="A938" s="6"/>
      <c r="B938" s="26"/>
      <c r="C938" s="6"/>
      <c r="D938" s="6"/>
      <c r="E938" s="27"/>
      <c r="F938" s="6"/>
      <c r="G938" s="6"/>
      <c r="K938" s="6"/>
    </row>
    <row r="939" spans="1:11" ht="14.3" customHeight="1" x14ac:dyDescent="0.25">
      <c r="A939" s="6"/>
      <c r="B939" s="26"/>
      <c r="C939" s="6"/>
      <c r="D939" s="6"/>
      <c r="E939" s="27"/>
      <c r="F939" s="6"/>
      <c r="G939" s="6"/>
      <c r="K939" s="6"/>
    </row>
    <row r="940" spans="1:11" ht="14.3" customHeight="1" x14ac:dyDescent="0.25">
      <c r="A940" s="6"/>
      <c r="B940" s="26"/>
      <c r="C940" s="6"/>
      <c r="D940" s="6"/>
      <c r="E940" s="27"/>
      <c r="F940" s="6"/>
      <c r="G940" s="6"/>
      <c r="K940" s="6"/>
    </row>
    <row r="941" spans="1:11" ht="14.3" customHeight="1" x14ac:dyDescent="0.25">
      <c r="A941" s="6"/>
      <c r="B941" s="26"/>
      <c r="C941" s="6"/>
      <c r="D941" s="6"/>
      <c r="E941" s="27"/>
      <c r="F941" s="6"/>
      <c r="G941" s="6"/>
      <c r="K941" s="6"/>
    </row>
    <row r="942" spans="1:11" ht="14.3" customHeight="1" x14ac:dyDescent="0.25">
      <c r="A942" s="6"/>
      <c r="B942" s="26"/>
      <c r="C942" s="6"/>
      <c r="D942" s="6"/>
      <c r="E942" s="27"/>
      <c r="F942" s="6"/>
      <c r="G942" s="6"/>
      <c r="K942" s="6"/>
    </row>
    <row r="943" spans="1:11" ht="14.3" customHeight="1" x14ac:dyDescent="0.25">
      <c r="A943" s="6"/>
      <c r="B943" s="26"/>
      <c r="C943" s="6"/>
      <c r="D943" s="6"/>
      <c r="E943" s="27"/>
      <c r="F943" s="6"/>
      <c r="G943" s="6"/>
      <c r="K943" s="6"/>
    </row>
    <row r="944" spans="1:11" ht="14.3" customHeight="1" x14ac:dyDescent="0.25">
      <c r="A944" s="6"/>
      <c r="B944" s="26"/>
      <c r="C944" s="6"/>
      <c r="D944" s="6"/>
      <c r="E944" s="27"/>
      <c r="F944" s="6"/>
      <c r="G944" s="6"/>
      <c r="K944" s="6"/>
    </row>
    <row r="945" spans="1:11" ht="14.3" customHeight="1" x14ac:dyDescent="0.25">
      <c r="A945" s="6"/>
      <c r="B945" s="26"/>
      <c r="C945" s="6"/>
      <c r="D945" s="6"/>
      <c r="E945" s="27"/>
      <c r="F945" s="6"/>
      <c r="G945" s="6"/>
      <c r="K945" s="6"/>
    </row>
    <row r="946" spans="1:11" ht="14.3" customHeight="1" x14ac:dyDescent="0.25">
      <c r="A946" s="6"/>
      <c r="B946" s="26"/>
      <c r="C946" s="6"/>
      <c r="D946" s="6"/>
      <c r="E946" s="27"/>
      <c r="F946" s="6"/>
      <c r="G946" s="6"/>
      <c r="K946" s="6"/>
    </row>
    <row r="947" spans="1:11" ht="14.3" customHeight="1" x14ac:dyDescent="0.25">
      <c r="A947" s="6"/>
      <c r="B947" s="26"/>
      <c r="C947" s="6"/>
      <c r="D947" s="6"/>
      <c r="E947" s="27"/>
      <c r="F947" s="6"/>
      <c r="G947" s="6"/>
      <c r="K947" s="6"/>
    </row>
    <row r="948" spans="1:11" ht="14.3" customHeight="1" x14ac:dyDescent="0.25">
      <c r="A948" s="6"/>
      <c r="B948" s="26"/>
      <c r="C948" s="6"/>
      <c r="D948" s="6"/>
      <c r="E948" s="27"/>
      <c r="F948" s="6"/>
      <c r="G948" s="6"/>
      <c r="K948" s="6"/>
    </row>
    <row r="949" spans="1:11" ht="14.3" customHeight="1" x14ac:dyDescent="0.25">
      <c r="A949" s="6"/>
      <c r="B949" s="26"/>
      <c r="C949" s="6"/>
      <c r="D949" s="6"/>
      <c r="E949" s="27"/>
      <c r="F949" s="6"/>
      <c r="G949" s="6"/>
      <c r="K949" s="6"/>
    </row>
    <row r="950" spans="1:11" ht="14.3" customHeight="1" x14ac:dyDescent="0.25">
      <c r="A950" s="6"/>
      <c r="B950" s="26"/>
      <c r="C950" s="6"/>
      <c r="D950" s="6"/>
      <c r="E950" s="27"/>
      <c r="F950" s="6"/>
      <c r="G950" s="6"/>
      <c r="K950" s="6"/>
    </row>
    <row r="951" spans="1:11" ht="14.3" customHeight="1" x14ac:dyDescent="0.25">
      <c r="A951" s="6"/>
      <c r="B951" s="26"/>
      <c r="C951" s="6"/>
      <c r="D951" s="6"/>
      <c r="E951" s="27"/>
      <c r="F951" s="6"/>
      <c r="G951" s="6"/>
      <c r="K951" s="6"/>
    </row>
    <row r="952" spans="1:11" ht="14.3" customHeight="1" x14ac:dyDescent="0.25">
      <c r="A952" s="6"/>
      <c r="B952" s="26"/>
      <c r="C952" s="6"/>
      <c r="D952" s="6"/>
      <c r="E952" s="27"/>
      <c r="F952" s="6"/>
      <c r="G952" s="6"/>
      <c r="K952" s="6"/>
    </row>
    <row r="953" spans="1:11" ht="14.3" customHeight="1" x14ac:dyDescent="0.25">
      <c r="A953" s="6"/>
      <c r="B953" s="26"/>
      <c r="C953" s="6"/>
      <c r="D953" s="6"/>
      <c r="E953" s="27"/>
      <c r="F953" s="6"/>
      <c r="G953" s="6"/>
      <c r="K953" s="6"/>
    </row>
    <row r="954" spans="1:11" ht="14.3" customHeight="1" x14ac:dyDescent="0.25">
      <c r="A954" s="6"/>
      <c r="B954" s="26"/>
      <c r="C954" s="6"/>
      <c r="D954" s="6"/>
      <c r="E954" s="27"/>
      <c r="F954" s="6"/>
      <c r="G954" s="6"/>
      <c r="K954" s="6"/>
    </row>
    <row r="955" spans="1:11" ht="14.3" customHeight="1" x14ac:dyDescent="0.25">
      <c r="A955" s="6"/>
      <c r="B955" s="26"/>
      <c r="C955" s="6"/>
      <c r="D955" s="6"/>
      <c r="E955" s="27"/>
      <c r="F955" s="6"/>
      <c r="G955" s="6"/>
      <c r="K955" s="6"/>
    </row>
    <row r="956" spans="1:11" ht="14.3" customHeight="1" x14ac:dyDescent="0.25">
      <c r="A956" s="6"/>
      <c r="B956" s="26"/>
      <c r="C956" s="6"/>
      <c r="D956" s="6"/>
      <c r="E956" s="27"/>
      <c r="F956" s="6"/>
      <c r="G956" s="6"/>
      <c r="K956" s="6"/>
    </row>
    <row r="957" spans="1:11" ht="14.3" customHeight="1" x14ac:dyDescent="0.25">
      <c r="A957" s="6"/>
      <c r="B957" s="26"/>
      <c r="C957" s="6"/>
      <c r="D957" s="6"/>
      <c r="E957" s="27"/>
      <c r="F957" s="6"/>
      <c r="G957" s="6"/>
      <c r="K957" s="6"/>
    </row>
    <row r="958" spans="1:11" ht="14.3" customHeight="1" x14ac:dyDescent="0.25">
      <c r="A958" s="6"/>
      <c r="B958" s="26"/>
      <c r="C958" s="6"/>
      <c r="D958" s="6"/>
      <c r="E958" s="27"/>
      <c r="F958" s="6"/>
      <c r="G958" s="6"/>
      <c r="K958" s="6"/>
    </row>
    <row r="959" spans="1:11" ht="14.3" customHeight="1" x14ac:dyDescent="0.25">
      <c r="A959" s="6"/>
      <c r="B959" s="26"/>
      <c r="C959" s="6"/>
      <c r="D959" s="6"/>
      <c r="E959" s="27"/>
      <c r="F959" s="6"/>
      <c r="G959" s="6"/>
      <c r="K959" s="6"/>
    </row>
    <row r="960" spans="1:11" ht="14.3" customHeight="1" x14ac:dyDescent="0.25">
      <c r="A960" s="6"/>
      <c r="B960" s="26"/>
      <c r="C960" s="6"/>
      <c r="D960" s="6"/>
      <c r="E960" s="27"/>
      <c r="F960" s="6"/>
      <c r="G960" s="6"/>
      <c r="K960" s="6"/>
    </row>
    <row r="961" spans="1:11" ht="14.3" customHeight="1" x14ac:dyDescent="0.25">
      <c r="A961" s="6"/>
      <c r="B961" s="26"/>
      <c r="C961" s="6"/>
      <c r="D961" s="6"/>
      <c r="E961" s="27"/>
      <c r="F961" s="6"/>
      <c r="G961" s="6"/>
      <c r="K961" s="6"/>
    </row>
    <row r="962" spans="1:11" ht="14.3" customHeight="1" x14ac:dyDescent="0.25">
      <c r="A962" s="6"/>
      <c r="B962" s="26"/>
      <c r="C962" s="6"/>
      <c r="D962" s="6"/>
      <c r="E962" s="27"/>
      <c r="F962" s="6"/>
      <c r="G962" s="6"/>
      <c r="K962" s="6"/>
    </row>
    <row r="963" spans="1:11" ht="14.3" customHeight="1" x14ac:dyDescent="0.25">
      <c r="A963" s="6"/>
      <c r="B963" s="26"/>
      <c r="C963" s="6"/>
      <c r="D963" s="6"/>
      <c r="E963" s="27"/>
      <c r="F963" s="6"/>
      <c r="G963" s="6"/>
      <c r="K963" s="6"/>
    </row>
    <row r="964" spans="1:11" ht="14.3" customHeight="1" x14ac:dyDescent="0.25">
      <c r="A964" s="6"/>
      <c r="B964" s="26"/>
      <c r="C964" s="6"/>
      <c r="D964" s="6"/>
      <c r="E964" s="27"/>
      <c r="F964" s="6"/>
      <c r="G964" s="6"/>
      <c r="K964" s="6"/>
    </row>
    <row r="965" spans="1:11" ht="14.3" customHeight="1" x14ac:dyDescent="0.25">
      <c r="A965" s="6"/>
      <c r="B965" s="26"/>
      <c r="C965" s="6"/>
      <c r="D965" s="6"/>
      <c r="E965" s="27"/>
      <c r="F965" s="6"/>
      <c r="G965" s="6"/>
      <c r="K965" s="6"/>
    </row>
    <row r="966" spans="1:11" ht="14.3" customHeight="1" x14ac:dyDescent="0.25">
      <c r="A966" s="6"/>
      <c r="B966" s="26"/>
      <c r="C966" s="6"/>
      <c r="D966" s="6"/>
      <c r="E966" s="27"/>
      <c r="F966" s="6"/>
      <c r="G966" s="6"/>
      <c r="K966" s="6"/>
    </row>
    <row r="967" spans="1:11" ht="14.3" customHeight="1" x14ac:dyDescent="0.25">
      <c r="A967" s="6"/>
      <c r="B967" s="26"/>
      <c r="C967" s="6"/>
      <c r="D967" s="6"/>
      <c r="E967" s="27"/>
      <c r="F967" s="6"/>
      <c r="G967" s="6"/>
      <c r="K967" s="6"/>
    </row>
    <row r="968" spans="1:11" ht="14.3" customHeight="1" x14ac:dyDescent="0.25">
      <c r="A968" s="6"/>
      <c r="B968" s="26"/>
      <c r="C968" s="6"/>
      <c r="D968" s="6"/>
      <c r="E968" s="27"/>
      <c r="F968" s="6"/>
      <c r="G968" s="6"/>
      <c r="K968" s="6"/>
    </row>
    <row r="969" spans="1:11" ht="14.3" customHeight="1" x14ac:dyDescent="0.25">
      <c r="A969" s="6"/>
      <c r="B969" s="26"/>
      <c r="C969" s="6"/>
      <c r="D969" s="6"/>
      <c r="E969" s="27"/>
      <c r="F969" s="6"/>
      <c r="G969" s="6"/>
      <c r="K969" s="6"/>
    </row>
    <row r="970" spans="1:11" ht="14.3" customHeight="1" x14ac:dyDescent="0.25">
      <c r="A970" s="6"/>
      <c r="B970" s="26"/>
      <c r="C970" s="6"/>
      <c r="D970" s="6"/>
      <c r="E970" s="27"/>
      <c r="F970" s="6"/>
      <c r="G970" s="6"/>
      <c r="K970" s="6"/>
    </row>
    <row r="971" spans="1:11" ht="14.3" customHeight="1" x14ac:dyDescent="0.25">
      <c r="A971" s="6"/>
      <c r="B971" s="26"/>
      <c r="C971" s="6"/>
      <c r="D971" s="6"/>
      <c r="E971" s="27"/>
      <c r="F971" s="6"/>
      <c r="G971" s="6"/>
      <c r="K971" s="6"/>
    </row>
    <row r="972" spans="1:11" ht="14.3" customHeight="1" x14ac:dyDescent="0.25">
      <c r="A972" s="6"/>
      <c r="B972" s="26"/>
      <c r="C972" s="6"/>
      <c r="D972" s="6"/>
      <c r="E972" s="27"/>
      <c r="F972" s="6"/>
      <c r="G972" s="6"/>
      <c r="K972" s="6"/>
    </row>
    <row r="973" spans="1:11" ht="14.3" customHeight="1" x14ac:dyDescent="0.25">
      <c r="A973" s="6"/>
      <c r="B973" s="26"/>
      <c r="C973" s="6"/>
      <c r="D973" s="6"/>
      <c r="E973" s="27"/>
      <c r="F973" s="6"/>
      <c r="G973" s="6"/>
      <c r="K973" s="6"/>
    </row>
    <row r="974" spans="1:11" ht="14.3" customHeight="1" x14ac:dyDescent="0.25">
      <c r="A974" s="6"/>
      <c r="B974" s="26"/>
      <c r="C974" s="6"/>
      <c r="D974" s="6"/>
      <c r="E974" s="27"/>
      <c r="F974" s="6"/>
      <c r="G974" s="6"/>
      <c r="K974" s="6"/>
    </row>
    <row r="975" spans="1:11" ht="14.3" customHeight="1" x14ac:dyDescent="0.25">
      <c r="A975" s="6"/>
      <c r="B975" s="26"/>
      <c r="C975" s="6"/>
      <c r="D975" s="6"/>
      <c r="E975" s="27"/>
      <c r="F975" s="6"/>
      <c r="G975" s="6"/>
      <c r="K975" s="6"/>
    </row>
    <row r="976" spans="1:11" ht="14.3" customHeight="1" x14ac:dyDescent="0.25">
      <c r="A976" s="6"/>
      <c r="B976" s="26"/>
      <c r="C976" s="6"/>
      <c r="D976" s="6"/>
      <c r="E976" s="27"/>
      <c r="F976" s="6"/>
      <c r="G976" s="6"/>
      <c r="K976" s="6"/>
    </row>
    <row r="977" spans="1:11" ht="14.3" customHeight="1" x14ac:dyDescent="0.25">
      <c r="A977" s="6"/>
      <c r="B977" s="26"/>
      <c r="C977" s="6"/>
      <c r="D977" s="6"/>
      <c r="E977" s="27"/>
      <c r="F977" s="6"/>
      <c r="G977" s="6"/>
      <c r="K977" s="6"/>
    </row>
    <row r="978" spans="1:11" ht="14.3" customHeight="1" x14ac:dyDescent="0.25">
      <c r="A978" s="6"/>
      <c r="B978" s="26"/>
      <c r="C978" s="6"/>
      <c r="D978" s="6"/>
      <c r="E978" s="27"/>
      <c r="F978" s="6"/>
      <c r="G978" s="6"/>
      <c r="K978" s="6"/>
    </row>
    <row r="979" spans="1:11" ht="14.3" customHeight="1" x14ac:dyDescent="0.25">
      <c r="A979" s="6"/>
      <c r="B979" s="26"/>
      <c r="C979" s="6"/>
      <c r="D979" s="6"/>
      <c r="E979" s="27"/>
      <c r="F979" s="6"/>
      <c r="G979" s="6"/>
      <c r="K979" s="6"/>
    </row>
    <row r="980" spans="1:11" ht="14.3" customHeight="1" x14ac:dyDescent="0.25">
      <c r="A980" s="6"/>
      <c r="B980" s="26"/>
      <c r="C980" s="6"/>
      <c r="D980" s="6"/>
      <c r="E980" s="27"/>
      <c r="F980" s="6"/>
      <c r="G980" s="6"/>
      <c r="K980" s="6"/>
    </row>
    <row r="981" spans="1:11" ht="14.3" customHeight="1" x14ac:dyDescent="0.25">
      <c r="A981" s="6"/>
      <c r="B981" s="26"/>
      <c r="C981" s="6"/>
      <c r="D981" s="6"/>
      <c r="E981" s="27"/>
      <c r="F981" s="6"/>
      <c r="G981" s="6"/>
      <c r="K981" s="6"/>
    </row>
    <row r="982" spans="1:11" ht="14.3" customHeight="1" x14ac:dyDescent="0.25">
      <c r="A982" s="6"/>
      <c r="B982" s="26"/>
      <c r="C982" s="6"/>
      <c r="D982" s="6"/>
      <c r="E982" s="27"/>
      <c r="F982" s="6"/>
      <c r="G982" s="6"/>
      <c r="K982" s="6"/>
    </row>
    <row r="983" spans="1:11" ht="14.3" customHeight="1" x14ac:dyDescent="0.25">
      <c r="A983" s="6"/>
      <c r="B983" s="26"/>
      <c r="C983" s="6"/>
      <c r="D983" s="6"/>
      <c r="E983" s="27"/>
      <c r="F983" s="6"/>
      <c r="G983" s="6"/>
      <c r="K983" s="6"/>
    </row>
    <row r="984" spans="1:11" ht="14.3" customHeight="1" x14ac:dyDescent="0.25">
      <c r="A984" s="6"/>
      <c r="B984" s="26"/>
      <c r="C984" s="6"/>
      <c r="D984" s="6"/>
      <c r="E984" s="27"/>
      <c r="F984" s="6"/>
      <c r="G984" s="6"/>
      <c r="K984" s="6"/>
    </row>
    <row r="985" spans="1:11" ht="14.3" customHeight="1" x14ac:dyDescent="0.25">
      <c r="A985" s="6"/>
      <c r="B985" s="26"/>
      <c r="C985" s="6"/>
      <c r="D985" s="6"/>
      <c r="E985" s="27"/>
      <c r="F985" s="6"/>
      <c r="G985" s="6"/>
      <c r="K985" s="6"/>
    </row>
    <row r="986" spans="1:11" ht="14.3" customHeight="1" x14ac:dyDescent="0.25">
      <c r="A986" s="6"/>
      <c r="B986" s="26"/>
      <c r="C986" s="6"/>
      <c r="D986" s="6"/>
      <c r="E986" s="27"/>
      <c r="F986" s="6"/>
      <c r="G986" s="6"/>
      <c r="K986" s="6"/>
    </row>
    <row r="987" spans="1:11" ht="14.3" customHeight="1" x14ac:dyDescent="0.25">
      <c r="A987" s="6"/>
      <c r="B987" s="26"/>
      <c r="C987" s="6"/>
      <c r="D987" s="6"/>
      <c r="E987" s="27"/>
      <c r="F987" s="6"/>
      <c r="G987" s="6"/>
      <c r="K987" s="6"/>
    </row>
    <row r="988" spans="1:11" ht="14.3" customHeight="1" x14ac:dyDescent="0.25">
      <c r="A988" s="6"/>
      <c r="B988" s="26"/>
      <c r="C988" s="6"/>
      <c r="D988" s="6"/>
      <c r="E988" s="27"/>
      <c r="F988" s="6"/>
      <c r="G988" s="6"/>
      <c r="K988" s="6"/>
    </row>
    <row r="989" spans="1:11" ht="14.3" customHeight="1" x14ac:dyDescent="0.25">
      <c r="A989" s="6"/>
      <c r="B989" s="26"/>
      <c r="C989" s="6"/>
      <c r="D989" s="6"/>
      <c r="E989" s="27"/>
      <c r="F989" s="6"/>
      <c r="G989" s="6"/>
      <c r="K989" s="6"/>
    </row>
    <row r="990" spans="1:11" ht="14.3" customHeight="1" x14ac:dyDescent="0.25">
      <c r="A990" s="6"/>
      <c r="B990" s="26"/>
      <c r="C990" s="6"/>
      <c r="D990" s="6"/>
      <c r="E990" s="27"/>
      <c r="F990" s="6"/>
      <c r="G990" s="6"/>
      <c r="K990" s="6"/>
    </row>
    <row r="991" spans="1:11" ht="14.3" customHeight="1" x14ac:dyDescent="0.25">
      <c r="A991" s="6"/>
      <c r="B991" s="26"/>
      <c r="C991" s="6"/>
      <c r="D991" s="6"/>
      <c r="E991" s="27"/>
      <c r="F991" s="6"/>
      <c r="G991" s="6"/>
      <c r="K991" s="6"/>
    </row>
    <row r="992" spans="1:11" ht="14.3" customHeight="1" x14ac:dyDescent="0.25">
      <c r="A992" s="6"/>
      <c r="B992" s="26"/>
      <c r="C992" s="6"/>
      <c r="D992" s="6"/>
      <c r="E992" s="27"/>
      <c r="F992" s="6"/>
      <c r="G992" s="6"/>
      <c r="K992" s="6"/>
    </row>
    <row r="993" spans="1:11" ht="14.3" customHeight="1" x14ac:dyDescent="0.25">
      <c r="A993" s="6"/>
      <c r="B993" s="26"/>
      <c r="C993" s="6"/>
      <c r="D993" s="6"/>
      <c r="E993" s="27"/>
      <c r="F993" s="6"/>
      <c r="G993" s="6"/>
      <c r="K993" s="6"/>
    </row>
    <row r="994" spans="1:11" ht="14.3" customHeight="1" x14ac:dyDescent="0.25">
      <c r="A994" s="6"/>
      <c r="B994" s="26"/>
      <c r="C994" s="6"/>
      <c r="D994" s="6"/>
      <c r="E994" s="27"/>
      <c r="F994" s="6"/>
      <c r="G994" s="6"/>
      <c r="K994" s="6"/>
    </row>
    <row r="995" spans="1:11" ht="14.3" customHeight="1" x14ac:dyDescent="0.25">
      <c r="A995" s="6"/>
      <c r="B995" s="26"/>
      <c r="C995" s="6"/>
      <c r="D995" s="6"/>
      <c r="E995" s="27"/>
      <c r="F995" s="6"/>
      <c r="G995" s="6"/>
      <c r="K995" s="6"/>
    </row>
    <row r="996" spans="1:11" ht="14.3" customHeight="1" x14ac:dyDescent="0.25">
      <c r="A996" s="6"/>
      <c r="B996" s="26"/>
      <c r="C996" s="6"/>
      <c r="D996" s="6"/>
      <c r="E996" s="27"/>
      <c r="F996" s="6"/>
      <c r="G996" s="6"/>
      <c r="K996" s="6"/>
    </row>
    <row r="997" spans="1:11" ht="14.3" customHeight="1" x14ac:dyDescent="0.25">
      <c r="A997" s="6"/>
      <c r="B997" s="26"/>
      <c r="C997" s="6"/>
      <c r="D997" s="6"/>
      <c r="E997" s="27"/>
      <c r="F997" s="6"/>
      <c r="G997" s="6"/>
      <c r="K997" s="6"/>
    </row>
    <row r="998" spans="1:11" ht="14.3" customHeight="1" x14ac:dyDescent="0.25">
      <c r="A998" s="6"/>
      <c r="B998" s="26"/>
      <c r="C998" s="6"/>
      <c r="D998" s="6"/>
      <c r="E998" s="27"/>
      <c r="F998" s="6"/>
      <c r="G998" s="6"/>
      <c r="K998" s="6"/>
    </row>
    <row r="999" spans="1:11" ht="14.3" customHeight="1" x14ac:dyDescent="0.25">
      <c r="A999" s="6"/>
      <c r="B999" s="26"/>
      <c r="C999" s="6"/>
      <c r="D999" s="6"/>
      <c r="E999" s="27"/>
      <c r="F999" s="6"/>
      <c r="G999" s="6"/>
      <c r="K999" s="6"/>
    </row>
    <row r="1000" spans="1:11" ht="14.3" customHeight="1" x14ac:dyDescent="0.25">
      <c r="A1000" s="6"/>
      <c r="B1000" s="26"/>
      <c r="C1000" s="6"/>
      <c r="D1000" s="6"/>
      <c r="E1000" s="27"/>
      <c r="F1000" s="6"/>
      <c r="G1000" s="6"/>
      <c r="K1000" s="6"/>
    </row>
  </sheetData>
  <mergeCells count="1">
    <mergeCell ref="K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workbookViewId="0"/>
  </sheetViews>
  <sheetFormatPr defaultColWidth="12.625" defaultRowHeight="14.95" customHeight="1" x14ac:dyDescent="0.25"/>
  <cols>
    <col min="1" max="26" width="7.625" customWidth="1"/>
  </cols>
  <sheetData>
    <row r="1" spans="1:24" ht="45" customHeight="1" x14ac:dyDescent="0.25">
      <c r="A1" s="28"/>
      <c r="B1" s="28"/>
      <c r="C1" s="28" t="s">
        <v>171</v>
      </c>
      <c r="D1" s="28" t="s">
        <v>172</v>
      </c>
      <c r="E1" s="28" t="s">
        <v>173</v>
      </c>
      <c r="F1" s="28" t="s">
        <v>174</v>
      </c>
      <c r="G1" s="28" t="s">
        <v>175</v>
      </c>
      <c r="H1" s="28" t="s">
        <v>176</v>
      </c>
      <c r="I1" s="28" t="s">
        <v>178</v>
      </c>
      <c r="J1" s="28" t="s">
        <v>179</v>
      </c>
      <c r="K1" s="28" t="s">
        <v>180</v>
      </c>
      <c r="L1" s="28" t="s">
        <v>181</v>
      </c>
      <c r="M1" s="28" t="s">
        <v>182</v>
      </c>
      <c r="N1" s="28" t="s">
        <v>183</v>
      </c>
      <c r="O1" s="28" t="s">
        <v>184</v>
      </c>
      <c r="P1" s="28" t="s">
        <v>185</v>
      </c>
      <c r="Q1" s="28" t="s">
        <v>186</v>
      </c>
      <c r="R1" s="28" t="s">
        <v>187</v>
      </c>
      <c r="S1" s="28" t="s">
        <v>188</v>
      </c>
      <c r="T1" s="28" t="s">
        <v>189</v>
      </c>
      <c r="U1" s="28" t="s">
        <v>190</v>
      </c>
      <c r="V1" s="28" t="s">
        <v>191</v>
      </c>
      <c r="W1" s="28" t="s">
        <v>192</v>
      </c>
      <c r="X1" s="28" t="s">
        <v>193</v>
      </c>
    </row>
    <row r="2" spans="1:24" ht="14.3" customHeight="1" x14ac:dyDescent="0.25">
      <c r="A2" s="30" t="s">
        <v>194</v>
      </c>
      <c r="B2" s="32"/>
      <c r="C2" s="33">
        <v>369</v>
      </c>
      <c r="D2" s="33">
        <v>39</v>
      </c>
      <c r="E2" s="33">
        <v>56</v>
      </c>
      <c r="F2" s="33">
        <v>34</v>
      </c>
      <c r="G2" s="33">
        <v>9</v>
      </c>
      <c r="H2" s="33">
        <v>67</v>
      </c>
      <c r="I2" s="33">
        <v>54</v>
      </c>
      <c r="J2" s="33">
        <v>110</v>
      </c>
      <c r="K2" s="33">
        <v>7</v>
      </c>
      <c r="L2" s="33">
        <v>94</v>
      </c>
      <c r="M2" s="33">
        <v>38</v>
      </c>
      <c r="N2" s="33">
        <v>166</v>
      </c>
      <c r="O2" s="33">
        <v>81</v>
      </c>
      <c r="P2" s="33">
        <v>71</v>
      </c>
      <c r="Q2" s="33">
        <v>303</v>
      </c>
      <c r="R2" s="33">
        <v>124</v>
      </c>
      <c r="S2" s="33">
        <v>79</v>
      </c>
      <c r="T2" s="33">
        <v>173</v>
      </c>
      <c r="U2" s="33">
        <v>145</v>
      </c>
      <c r="V2" s="33">
        <v>136</v>
      </c>
      <c r="W2" s="33">
        <v>83</v>
      </c>
      <c r="X2" s="33">
        <v>76</v>
      </c>
    </row>
    <row r="3" spans="1:24" ht="14.3" customHeight="1" x14ac:dyDescent="0.25">
      <c r="A3" s="30" t="s">
        <v>205</v>
      </c>
      <c r="B3" s="32"/>
      <c r="C3" s="33">
        <v>365</v>
      </c>
      <c r="D3" s="33">
        <v>40</v>
      </c>
      <c r="E3" s="33">
        <v>55</v>
      </c>
      <c r="F3" s="33">
        <v>34</v>
      </c>
      <c r="G3" s="33">
        <v>8</v>
      </c>
      <c r="H3" s="33">
        <v>68</v>
      </c>
      <c r="I3" s="33">
        <v>57</v>
      </c>
      <c r="J3" s="33">
        <v>107</v>
      </c>
      <c r="K3" s="33">
        <v>7</v>
      </c>
      <c r="L3" s="33">
        <v>94</v>
      </c>
      <c r="M3" s="33">
        <v>37</v>
      </c>
      <c r="N3" s="33">
        <v>168</v>
      </c>
      <c r="O3" s="33">
        <v>78</v>
      </c>
      <c r="P3" s="33">
        <v>72</v>
      </c>
      <c r="Q3" s="33">
        <v>313</v>
      </c>
      <c r="R3" s="33">
        <v>119</v>
      </c>
      <c r="S3" s="33">
        <v>84</v>
      </c>
      <c r="T3" s="33">
        <v>172</v>
      </c>
      <c r="U3" s="33">
        <v>149</v>
      </c>
      <c r="V3" s="33">
        <v>137</v>
      </c>
      <c r="W3" s="33">
        <v>85</v>
      </c>
      <c r="X3" s="33">
        <v>77</v>
      </c>
    </row>
    <row r="4" spans="1:24" ht="14.3" customHeight="1" x14ac:dyDescent="0.25">
      <c r="A4" s="30" t="s">
        <v>206</v>
      </c>
      <c r="B4" s="32"/>
      <c r="C4" s="33">
        <v>367</v>
      </c>
      <c r="D4" s="33">
        <v>40</v>
      </c>
      <c r="E4" s="33">
        <v>54</v>
      </c>
      <c r="F4" s="33">
        <v>30</v>
      </c>
      <c r="G4" s="33">
        <v>8</v>
      </c>
      <c r="H4" s="33">
        <v>69</v>
      </c>
      <c r="I4" s="33">
        <v>56</v>
      </c>
      <c r="J4" s="33">
        <v>107</v>
      </c>
      <c r="K4" s="33">
        <v>7</v>
      </c>
      <c r="L4" s="33">
        <v>93</v>
      </c>
      <c r="M4" s="33">
        <v>38</v>
      </c>
      <c r="N4" s="33">
        <v>167</v>
      </c>
      <c r="O4" s="33">
        <v>78</v>
      </c>
      <c r="P4" s="33">
        <v>68</v>
      </c>
      <c r="Q4" s="33">
        <v>315</v>
      </c>
      <c r="R4" s="33">
        <v>114</v>
      </c>
      <c r="S4" s="33">
        <v>87</v>
      </c>
      <c r="T4" s="33">
        <v>174</v>
      </c>
      <c r="U4" s="33">
        <v>151</v>
      </c>
      <c r="V4" s="33">
        <v>134</v>
      </c>
      <c r="W4" s="33">
        <v>83</v>
      </c>
      <c r="X4" s="33">
        <v>79</v>
      </c>
    </row>
    <row r="5" spans="1:24" ht="14.3" customHeight="1" x14ac:dyDescent="0.25">
      <c r="A5" s="30">
        <v>42248</v>
      </c>
      <c r="B5" s="35"/>
      <c r="C5" s="33">
        <v>374</v>
      </c>
      <c r="D5" s="33">
        <v>39</v>
      </c>
      <c r="E5" s="33">
        <v>49</v>
      </c>
      <c r="F5" s="33">
        <v>29</v>
      </c>
      <c r="G5" s="33">
        <v>7</v>
      </c>
      <c r="H5" s="33">
        <v>66</v>
      </c>
      <c r="I5" s="33">
        <v>56</v>
      </c>
      <c r="J5" s="33">
        <v>110</v>
      </c>
      <c r="K5" s="33">
        <v>8</v>
      </c>
      <c r="L5" s="33">
        <v>93</v>
      </c>
      <c r="M5" s="33">
        <v>37</v>
      </c>
      <c r="N5" s="33">
        <v>160</v>
      </c>
      <c r="O5" s="33">
        <v>79</v>
      </c>
      <c r="P5" s="33">
        <v>67</v>
      </c>
      <c r="Q5" s="33">
        <v>317</v>
      </c>
      <c r="R5" s="33">
        <v>108</v>
      </c>
      <c r="S5" s="33">
        <v>90</v>
      </c>
      <c r="T5" s="33">
        <v>181</v>
      </c>
      <c r="U5" s="33">
        <v>158</v>
      </c>
      <c r="V5" s="33">
        <v>134</v>
      </c>
      <c r="W5" s="33">
        <v>80</v>
      </c>
      <c r="X5" s="33">
        <v>79</v>
      </c>
    </row>
    <row r="6" spans="1:24" ht="14.3" customHeight="1" x14ac:dyDescent="0.25">
      <c r="A6" s="30">
        <v>42339</v>
      </c>
      <c r="B6" s="32"/>
      <c r="C6" s="33">
        <v>390</v>
      </c>
      <c r="D6" s="33">
        <v>40</v>
      </c>
      <c r="E6" s="33">
        <v>49</v>
      </c>
      <c r="F6" s="33">
        <v>32</v>
      </c>
      <c r="G6" s="33">
        <v>7</v>
      </c>
      <c r="H6" s="33">
        <v>68</v>
      </c>
      <c r="I6" s="33">
        <v>57</v>
      </c>
      <c r="J6" s="33">
        <v>109</v>
      </c>
      <c r="K6" s="33">
        <v>8</v>
      </c>
      <c r="L6" s="33">
        <v>94</v>
      </c>
      <c r="M6" s="33">
        <v>38</v>
      </c>
      <c r="N6" s="33">
        <v>161</v>
      </c>
      <c r="O6" s="33">
        <v>77</v>
      </c>
      <c r="P6" s="33">
        <v>62</v>
      </c>
      <c r="Q6" s="33">
        <v>305</v>
      </c>
      <c r="R6" s="33">
        <v>109</v>
      </c>
      <c r="S6" s="33">
        <v>91</v>
      </c>
      <c r="T6" s="33">
        <v>175</v>
      </c>
      <c r="U6" s="33">
        <v>160</v>
      </c>
      <c r="V6" s="33">
        <v>134</v>
      </c>
      <c r="W6" s="33">
        <v>79</v>
      </c>
      <c r="X6" s="33">
        <v>82</v>
      </c>
    </row>
    <row r="7" spans="1:24" ht="14.3" customHeight="1" x14ac:dyDescent="0.25">
      <c r="A7" s="30">
        <v>42430</v>
      </c>
      <c r="B7" s="32"/>
      <c r="C7" s="33">
        <v>378</v>
      </c>
      <c r="D7" s="33">
        <v>38</v>
      </c>
      <c r="E7" s="33">
        <v>55</v>
      </c>
      <c r="F7" s="33">
        <v>32</v>
      </c>
      <c r="G7" s="33">
        <v>8</v>
      </c>
      <c r="H7" s="33">
        <v>68</v>
      </c>
      <c r="I7" s="33">
        <v>55</v>
      </c>
      <c r="J7" s="33">
        <v>99</v>
      </c>
      <c r="K7" s="33">
        <v>9</v>
      </c>
      <c r="L7" s="33">
        <v>94</v>
      </c>
      <c r="M7" s="33">
        <v>38</v>
      </c>
      <c r="N7" s="33">
        <v>153</v>
      </c>
      <c r="O7" s="33">
        <v>78</v>
      </c>
      <c r="P7" s="33">
        <v>63</v>
      </c>
      <c r="Q7" s="33">
        <v>318</v>
      </c>
      <c r="R7" s="33">
        <v>113</v>
      </c>
      <c r="S7" s="33">
        <v>91</v>
      </c>
      <c r="T7" s="33">
        <v>175</v>
      </c>
      <c r="U7" s="33">
        <v>151</v>
      </c>
      <c r="V7" s="33">
        <v>137</v>
      </c>
      <c r="W7" s="33">
        <v>80</v>
      </c>
      <c r="X7" s="33">
        <v>82</v>
      </c>
    </row>
    <row r="8" spans="1:24" ht="14.3" customHeight="1" x14ac:dyDescent="0.25">
      <c r="A8" s="30">
        <v>42522</v>
      </c>
      <c r="B8" s="32"/>
      <c r="C8" s="33">
        <v>380</v>
      </c>
      <c r="D8" s="33">
        <v>36</v>
      </c>
      <c r="E8" s="33">
        <v>58</v>
      </c>
      <c r="F8" s="33">
        <v>30</v>
      </c>
      <c r="G8" s="33">
        <v>9</v>
      </c>
      <c r="H8" s="33">
        <v>78</v>
      </c>
      <c r="I8" s="33">
        <v>57</v>
      </c>
      <c r="J8" s="33">
        <v>99</v>
      </c>
      <c r="K8" s="33">
        <v>9</v>
      </c>
      <c r="L8" s="33">
        <v>96</v>
      </c>
      <c r="M8" s="33">
        <v>38</v>
      </c>
      <c r="N8" s="33">
        <v>155</v>
      </c>
      <c r="O8" s="33">
        <v>79</v>
      </c>
      <c r="P8" s="33">
        <v>62</v>
      </c>
      <c r="Q8" s="33">
        <v>322</v>
      </c>
      <c r="R8" s="33">
        <v>113</v>
      </c>
      <c r="S8" s="33">
        <v>87</v>
      </c>
      <c r="T8" s="33">
        <v>169</v>
      </c>
      <c r="U8" s="33">
        <v>151</v>
      </c>
      <c r="V8" s="33">
        <v>138</v>
      </c>
      <c r="W8" s="33">
        <v>78</v>
      </c>
      <c r="X8" s="33">
        <v>80</v>
      </c>
    </row>
    <row r="9" spans="1:24" ht="14.3" customHeight="1" x14ac:dyDescent="0.25">
      <c r="A9" s="30">
        <v>42614</v>
      </c>
      <c r="B9" s="32"/>
      <c r="C9" s="33">
        <v>384</v>
      </c>
      <c r="D9" s="33">
        <v>36</v>
      </c>
      <c r="E9" s="33">
        <v>56</v>
      </c>
      <c r="F9" s="33">
        <v>27</v>
      </c>
      <c r="G9" s="33">
        <v>8</v>
      </c>
      <c r="H9" s="33">
        <v>74</v>
      </c>
      <c r="I9" s="33">
        <v>57</v>
      </c>
      <c r="J9" s="33">
        <v>97</v>
      </c>
      <c r="K9" s="33">
        <v>9</v>
      </c>
      <c r="L9" s="33">
        <v>95</v>
      </c>
      <c r="M9" s="33">
        <v>37</v>
      </c>
      <c r="N9" s="33">
        <v>157</v>
      </c>
      <c r="O9" s="33">
        <v>79</v>
      </c>
      <c r="P9" s="33">
        <v>62</v>
      </c>
      <c r="Q9" s="33">
        <v>329</v>
      </c>
      <c r="R9" s="33">
        <v>113</v>
      </c>
      <c r="S9" s="33">
        <v>83</v>
      </c>
      <c r="T9" s="33">
        <v>168</v>
      </c>
      <c r="U9" s="33">
        <v>151</v>
      </c>
      <c r="V9" s="33">
        <v>138</v>
      </c>
      <c r="W9" s="33">
        <v>83</v>
      </c>
      <c r="X9" s="33">
        <v>78</v>
      </c>
    </row>
    <row r="10" spans="1:24" ht="14.3" customHeight="1" x14ac:dyDescent="0.25">
      <c r="A10" s="36" t="s">
        <v>207</v>
      </c>
      <c r="B10" s="32"/>
      <c r="C10" s="33">
        <v>378</v>
      </c>
      <c r="D10" s="33">
        <v>35</v>
      </c>
      <c r="E10" s="33">
        <v>51</v>
      </c>
      <c r="F10" s="33">
        <v>30</v>
      </c>
      <c r="G10" s="33">
        <v>8</v>
      </c>
      <c r="H10" s="33">
        <v>82</v>
      </c>
      <c r="I10" s="33">
        <v>59</v>
      </c>
      <c r="J10" s="33">
        <v>95</v>
      </c>
      <c r="K10" s="33">
        <v>9</v>
      </c>
      <c r="L10" s="33">
        <v>97</v>
      </c>
      <c r="M10" s="33">
        <v>36</v>
      </c>
      <c r="N10" s="33">
        <v>159</v>
      </c>
      <c r="O10" s="33">
        <v>79</v>
      </c>
      <c r="P10" s="33">
        <v>61</v>
      </c>
      <c r="Q10" s="33">
        <v>326</v>
      </c>
      <c r="R10" s="33">
        <v>112</v>
      </c>
      <c r="S10" s="33">
        <v>81</v>
      </c>
      <c r="T10" s="33">
        <v>170</v>
      </c>
      <c r="U10" s="33">
        <v>151</v>
      </c>
      <c r="V10" s="33">
        <v>134</v>
      </c>
      <c r="W10" s="33">
        <v>86</v>
      </c>
      <c r="X10" s="33">
        <v>80</v>
      </c>
    </row>
    <row r="11" spans="1:24" ht="14.3" customHeight="1" x14ac:dyDescent="0.25">
      <c r="A11" s="37" t="s">
        <v>209</v>
      </c>
      <c r="B11" s="38"/>
      <c r="C11" s="39">
        <v>379</v>
      </c>
      <c r="D11" s="39">
        <v>36</v>
      </c>
      <c r="E11" s="39">
        <v>56</v>
      </c>
      <c r="F11" s="39">
        <v>25</v>
      </c>
      <c r="G11" s="39">
        <v>8</v>
      </c>
      <c r="H11" s="39">
        <v>76</v>
      </c>
      <c r="I11" s="39">
        <v>54</v>
      </c>
      <c r="J11" s="39">
        <v>96</v>
      </c>
      <c r="K11" s="39">
        <v>10</v>
      </c>
      <c r="L11" s="39">
        <v>98</v>
      </c>
      <c r="M11" s="39">
        <v>38</v>
      </c>
      <c r="N11" s="39">
        <v>155</v>
      </c>
      <c r="O11" s="39">
        <v>78</v>
      </c>
      <c r="P11" s="39">
        <v>60</v>
      </c>
      <c r="Q11" s="39">
        <v>336</v>
      </c>
      <c r="R11" s="39">
        <v>113</v>
      </c>
      <c r="S11" s="39">
        <v>85</v>
      </c>
      <c r="T11" s="39">
        <v>178</v>
      </c>
      <c r="U11" s="39">
        <v>155</v>
      </c>
      <c r="V11" s="39">
        <v>135</v>
      </c>
      <c r="W11" s="39">
        <v>86</v>
      </c>
      <c r="X11" s="39">
        <v>79</v>
      </c>
    </row>
    <row r="12" spans="1:24" ht="14.3" customHeight="1" x14ac:dyDescent="0.25"/>
    <row r="13" spans="1:24" ht="14.3" customHeight="1" x14ac:dyDescent="0.25"/>
    <row r="14" spans="1:24" ht="14.3" customHeight="1" x14ac:dyDescent="0.25"/>
    <row r="15" spans="1:24" ht="14.3" customHeight="1" x14ac:dyDescent="0.25"/>
    <row r="16" spans="1:24" ht="14.3" customHeight="1" x14ac:dyDescent="0.25"/>
    <row r="17" ht="14.3" customHeight="1" x14ac:dyDescent="0.25"/>
    <row r="18" ht="14.3" customHeight="1" x14ac:dyDescent="0.25"/>
    <row r="19" ht="14.3" customHeight="1" x14ac:dyDescent="0.25"/>
    <row r="20" ht="14.3" customHeight="1" x14ac:dyDescent="0.25"/>
    <row r="21" ht="14.3" customHeight="1" x14ac:dyDescent="0.25"/>
    <row r="22" ht="14.3" customHeight="1" x14ac:dyDescent="0.25"/>
    <row r="23" ht="14.3" customHeight="1" x14ac:dyDescent="0.25"/>
    <row r="24" ht="14.3" customHeight="1" x14ac:dyDescent="0.25"/>
    <row r="25" ht="14.3" customHeight="1" x14ac:dyDescent="0.25"/>
    <row r="26" ht="14.3" customHeight="1" x14ac:dyDescent="0.25"/>
    <row r="27" ht="14.3" customHeight="1" x14ac:dyDescent="0.25"/>
    <row r="28" ht="14.3" customHeight="1" x14ac:dyDescent="0.25"/>
    <row r="29" ht="14.3" customHeight="1" x14ac:dyDescent="0.25"/>
    <row r="30" ht="14.3" customHeight="1" x14ac:dyDescent="0.25"/>
    <row r="31" ht="14.3" customHeight="1" x14ac:dyDescent="0.25"/>
    <row r="32" ht="14.3" customHeight="1" x14ac:dyDescent="0.25"/>
    <row r="33" ht="14.3" customHeight="1" x14ac:dyDescent="0.25"/>
    <row r="34" ht="14.3" customHeight="1" x14ac:dyDescent="0.25"/>
    <row r="35" ht="14.3" customHeight="1" x14ac:dyDescent="0.25"/>
    <row r="36" ht="14.3" customHeight="1" x14ac:dyDescent="0.25"/>
    <row r="37" ht="14.3" customHeight="1" x14ac:dyDescent="0.25"/>
    <row r="38" ht="14.3" customHeight="1" x14ac:dyDescent="0.25"/>
    <row r="39" ht="14.3" customHeight="1" x14ac:dyDescent="0.25"/>
    <row r="40" ht="14.3" customHeight="1" x14ac:dyDescent="0.25"/>
    <row r="41" ht="14.3" customHeight="1" x14ac:dyDescent="0.25"/>
    <row r="42" ht="14.3" customHeight="1" x14ac:dyDescent="0.25"/>
    <row r="43" ht="14.3" customHeight="1" x14ac:dyDescent="0.25"/>
    <row r="44" ht="14.3" customHeight="1" x14ac:dyDescent="0.25"/>
    <row r="45" ht="14.3" customHeight="1" x14ac:dyDescent="0.25"/>
    <row r="46" ht="14.3" customHeight="1" x14ac:dyDescent="0.25"/>
    <row r="47" ht="14.3" customHeight="1" x14ac:dyDescent="0.25"/>
    <row r="48" ht="14.3" customHeight="1" x14ac:dyDescent="0.25"/>
    <row r="49" ht="14.3" customHeight="1" x14ac:dyDescent="0.25"/>
    <row r="50" ht="14.3" customHeight="1" x14ac:dyDescent="0.25"/>
    <row r="51" ht="14.3" customHeight="1" x14ac:dyDescent="0.25"/>
    <row r="52" ht="14.3" customHeight="1" x14ac:dyDescent="0.25"/>
    <row r="53" ht="14.3" customHeight="1" x14ac:dyDescent="0.25"/>
    <row r="54" ht="14.3" customHeight="1" x14ac:dyDescent="0.25"/>
    <row r="55" ht="14.3" customHeight="1" x14ac:dyDescent="0.25"/>
    <row r="56" ht="14.3" customHeight="1" x14ac:dyDescent="0.25"/>
    <row r="57" ht="14.3" customHeight="1" x14ac:dyDescent="0.25"/>
    <row r="58" ht="14.3" customHeight="1" x14ac:dyDescent="0.25"/>
    <row r="59" ht="14.3" customHeight="1" x14ac:dyDescent="0.25"/>
    <row r="60" ht="14.3" customHeight="1" x14ac:dyDescent="0.25"/>
    <row r="61" ht="14.3" customHeight="1" x14ac:dyDescent="0.25"/>
    <row r="62" ht="14.3" customHeight="1" x14ac:dyDescent="0.25"/>
    <row r="63" ht="14.3" customHeight="1" x14ac:dyDescent="0.25"/>
    <row r="64" ht="14.3" customHeight="1" x14ac:dyDescent="0.25"/>
    <row r="65" ht="14.3" customHeight="1" x14ac:dyDescent="0.25"/>
    <row r="66" ht="14.3" customHeight="1" x14ac:dyDescent="0.25"/>
    <row r="67" ht="14.3" customHeight="1" x14ac:dyDescent="0.25"/>
    <row r="68" ht="14.3" customHeight="1" x14ac:dyDescent="0.25"/>
    <row r="69" ht="14.3" customHeight="1" x14ac:dyDescent="0.25"/>
    <row r="70" ht="14.3" customHeight="1" x14ac:dyDescent="0.25"/>
    <row r="71" ht="14.3" customHeight="1" x14ac:dyDescent="0.25"/>
    <row r="72" ht="14.3" customHeight="1" x14ac:dyDescent="0.25"/>
    <row r="73" ht="14.3" customHeight="1" x14ac:dyDescent="0.25"/>
    <row r="74" ht="14.3" customHeight="1" x14ac:dyDescent="0.25"/>
    <row r="75" ht="14.3" customHeight="1" x14ac:dyDescent="0.25"/>
    <row r="76" ht="14.3" customHeight="1" x14ac:dyDescent="0.25"/>
    <row r="77" ht="14.3" customHeight="1" x14ac:dyDescent="0.25"/>
    <row r="78" ht="14.3" customHeight="1" x14ac:dyDescent="0.25"/>
    <row r="79" ht="14.3" customHeight="1" x14ac:dyDescent="0.25"/>
    <row r="80" ht="14.3" customHeight="1" x14ac:dyDescent="0.25"/>
    <row r="81" ht="14.3" customHeight="1" x14ac:dyDescent="0.25"/>
    <row r="82" ht="14.3" customHeight="1" x14ac:dyDescent="0.25"/>
    <row r="83" ht="14.3" customHeight="1" x14ac:dyDescent="0.25"/>
    <row r="84" ht="14.3" customHeight="1" x14ac:dyDescent="0.25"/>
    <row r="85" ht="14.3" customHeight="1" x14ac:dyDescent="0.25"/>
    <row r="86" ht="14.3" customHeight="1" x14ac:dyDescent="0.25"/>
    <row r="87" ht="14.3" customHeight="1" x14ac:dyDescent="0.25"/>
    <row r="88" ht="14.3" customHeight="1" x14ac:dyDescent="0.25"/>
    <row r="89" ht="14.3" customHeight="1" x14ac:dyDescent="0.25"/>
    <row r="90" ht="14.3" customHeight="1" x14ac:dyDescent="0.25"/>
    <row r="91" ht="14.3" customHeight="1" x14ac:dyDescent="0.25"/>
    <row r="92" ht="14.3" customHeight="1" x14ac:dyDescent="0.25"/>
    <row r="93" ht="14.3" customHeight="1" x14ac:dyDescent="0.25"/>
    <row r="94" ht="14.3" customHeight="1" x14ac:dyDescent="0.25"/>
    <row r="95" ht="14.3" customHeight="1" x14ac:dyDescent="0.25"/>
    <row r="96" ht="14.3" customHeight="1" x14ac:dyDescent="0.25"/>
    <row r="97" ht="14.3" customHeight="1" x14ac:dyDescent="0.25"/>
    <row r="98" ht="14.3" customHeight="1" x14ac:dyDescent="0.25"/>
    <row r="99" ht="14.3" customHeight="1" x14ac:dyDescent="0.25"/>
    <row r="100" ht="14.3" customHeight="1" x14ac:dyDescent="0.25"/>
    <row r="101" ht="14.3" customHeight="1" x14ac:dyDescent="0.25"/>
    <row r="102" ht="14.3" customHeight="1" x14ac:dyDescent="0.25"/>
    <row r="103" ht="14.3" customHeight="1" x14ac:dyDescent="0.25"/>
    <row r="104" ht="14.3" customHeight="1" x14ac:dyDescent="0.25"/>
    <row r="105" ht="14.3" customHeight="1" x14ac:dyDescent="0.25"/>
    <row r="106" ht="14.3" customHeight="1" x14ac:dyDescent="0.25"/>
    <row r="107" ht="14.3" customHeight="1" x14ac:dyDescent="0.25"/>
    <row r="108" ht="14.3" customHeight="1" x14ac:dyDescent="0.25"/>
    <row r="109" ht="14.3" customHeight="1" x14ac:dyDescent="0.25"/>
    <row r="110" ht="14.3" customHeight="1" x14ac:dyDescent="0.25"/>
    <row r="111" ht="14.3" customHeight="1" x14ac:dyDescent="0.25"/>
    <row r="112" ht="14.3" customHeight="1" x14ac:dyDescent="0.25"/>
    <row r="113" ht="14.3" customHeight="1" x14ac:dyDescent="0.25"/>
    <row r="114" ht="14.3" customHeight="1" x14ac:dyDescent="0.25"/>
    <row r="115" ht="14.3" customHeight="1" x14ac:dyDescent="0.25"/>
    <row r="116" ht="14.3" customHeight="1" x14ac:dyDescent="0.25"/>
    <row r="117" ht="14.3" customHeight="1" x14ac:dyDescent="0.25"/>
    <row r="118" ht="14.3" customHeight="1" x14ac:dyDescent="0.25"/>
    <row r="119" ht="14.3" customHeight="1" x14ac:dyDescent="0.25"/>
    <row r="120" ht="14.3" customHeight="1" x14ac:dyDescent="0.25"/>
    <row r="121" ht="14.3" customHeight="1" x14ac:dyDescent="0.25"/>
    <row r="122" ht="14.3" customHeight="1" x14ac:dyDescent="0.25"/>
    <row r="123" ht="14.3" customHeight="1" x14ac:dyDescent="0.25"/>
    <row r="124" ht="14.3" customHeight="1" x14ac:dyDescent="0.25"/>
    <row r="125" ht="14.3" customHeight="1" x14ac:dyDescent="0.25"/>
    <row r="126" ht="14.3" customHeight="1" x14ac:dyDescent="0.25"/>
    <row r="127" ht="14.3" customHeight="1" x14ac:dyDescent="0.25"/>
    <row r="128" ht="14.3" customHeight="1" x14ac:dyDescent="0.25"/>
    <row r="129" ht="14.3" customHeight="1" x14ac:dyDescent="0.25"/>
    <row r="130" ht="14.3" customHeight="1" x14ac:dyDescent="0.25"/>
    <row r="131" ht="14.3" customHeight="1" x14ac:dyDescent="0.25"/>
    <row r="132" ht="14.3" customHeight="1" x14ac:dyDescent="0.25"/>
    <row r="133" ht="14.3" customHeight="1" x14ac:dyDescent="0.25"/>
    <row r="134" ht="14.3" customHeight="1" x14ac:dyDescent="0.25"/>
    <row r="135" ht="14.3" customHeight="1" x14ac:dyDescent="0.25"/>
    <row r="136" ht="14.3" customHeight="1" x14ac:dyDescent="0.25"/>
    <row r="137" ht="14.3" customHeight="1" x14ac:dyDescent="0.25"/>
    <row r="138" ht="14.3" customHeight="1" x14ac:dyDescent="0.25"/>
    <row r="139" ht="14.3" customHeight="1" x14ac:dyDescent="0.25"/>
    <row r="140" ht="14.3" customHeight="1" x14ac:dyDescent="0.25"/>
    <row r="141" ht="14.3" customHeight="1" x14ac:dyDescent="0.25"/>
    <row r="142" ht="14.3" customHeight="1" x14ac:dyDescent="0.25"/>
    <row r="143" ht="14.3" customHeight="1" x14ac:dyDescent="0.25"/>
    <row r="144" ht="14.3" customHeight="1" x14ac:dyDescent="0.25"/>
    <row r="145" ht="14.3" customHeight="1" x14ac:dyDescent="0.25"/>
    <row r="146" ht="14.3" customHeight="1" x14ac:dyDescent="0.25"/>
    <row r="147" ht="14.3" customHeight="1" x14ac:dyDescent="0.25"/>
    <row r="148" ht="14.3" customHeight="1" x14ac:dyDescent="0.25"/>
    <row r="149" ht="14.3" customHeight="1" x14ac:dyDescent="0.25"/>
    <row r="150" ht="14.3" customHeight="1" x14ac:dyDescent="0.25"/>
    <row r="151" ht="14.3" customHeight="1" x14ac:dyDescent="0.25"/>
    <row r="152" ht="14.3" customHeight="1" x14ac:dyDescent="0.25"/>
    <row r="153" ht="14.3" customHeight="1" x14ac:dyDescent="0.25"/>
    <row r="154" ht="14.3" customHeight="1" x14ac:dyDescent="0.25"/>
    <row r="155" ht="14.3" customHeight="1" x14ac:dyDescent="0.25"/>
    <row r="156" ht="14.3" customHeight="1" x14ac:dyDescent="0.25"/>
    <row r="157" ht="14.3" customHeight="1" x14ac:dyDescent="0.25"/>
    <row r="158" ht="14.3" customHeight="1" x14ac:dyDescent="0.25"/>
    <row r="159" ht="14.3" customHeight="1" x14ac:dyDescent="0.25"/>
    <row r="160" ht="14.3" customHeight="1" x14ac:dyDescent="0.25"/>
    <row r="161" ht="14.3" customHeight="1" x14ac:dyDescent="0.25"/>
    <row r="162" ht="14.3" customHeight="1" x14ac:dyDescent="0.25"/>
    <row r="163" ht="14.3" customHeight="1" x14ac:dyDescent="0.25"/>
    <row r="164" ht="14.3" customHeight="1" x14ac:dyDescent="0.25"/>
    <row r="165" ht="14.3" customHeight="1" x14ac:dyDescent="0.25"/>
    <row r="166" ht="14.3" customHeight="1" x14ac:dyDescent="0.25"/>
    <row r="167" ht="14.3" customHeight="1" x14ac:dyDescent="0.25"/>
    <row r="168" ht="14.3" customHeight="1" x14ac:dyDescent="0.25"/>
    <row r="169" ht="14.3" customHeight="1" x14ac:dyDescent="0.25"/>
    <row r="170" ht="14.3" customHeight="1" x14ac:dyDescent="0.25"/>
    <row r="171" ht="14.3" customHeight="1" x14ac:dyDescent="0.25"/>
    <row r="172" ht="14.3" customHeight="1" x14ac:dyDescent="0.25"/>
    <row r="173" ht="14.3" customHeight="1" x14ac:dyDescent="0.25"/>
    <row r="174" ht="14.3" customHeight="1" x14ac:dyDescent="0.25"/>
    <row r="175" ht="14.3" customHeight="1" x14ac:dyDescent="0.25"/>
    <row r="176" ht="14.3" customHeight="1" x14ac:dyDescent="0.25"/>
    <row r="177" ht="14.3" customHeight="1" x14ac:dyDescent="0.25"/>
    <row r="178" ht="14.3" customHeight="1" x14ac:dyDescent="0.25"/>
    <row r="179" ht="14.3" customHeight="1" x14ac:dyDescent="0.25"/>
    <row r="180" ht="14.3" customHeight="1" x14ac:dyDescent="0.25"/>
    <row r="181" ht="14.3" customHeight="1" x14ac:dyDescent="0.25"/>
    <row r="182" ht="14.3" customHeight="1" x14ac:dyDescent="0.25"/>
    <row r="183" ht="14.3" customHeight="1" x14ac:dyDescent="0.25"/>
    <row r="184" ht="14.3" customHeight="1" x14ac:dyDescent="0.25"/>
    <row r="185" ht="14.3" customHeight="1" x14ac:dyDescent="0.25"/>
    <row r="186" ht="14.3" customHeight="1" x14ac:dyDescent="0.25"/>
    <row r="187" ht="14.3" customHeight="1" x14ac:dyDescent="0.25"/>
    <row r="188" ht="14.3" customHeight="1" x14ac:dyDescent="0.25"/>
    <row r="189" ht="14.3" customHeight="1" x14ac:dyDescent="0.25"/>
    <row r="190" ht="14.3" customHeight="1" x14ac:dyDescent="0.25"/>
    <row r="191" ht="14.3" customHeight="1" x14ac:dyDescent="0.25"/>
    <row r="192" ht="14.3" customHeight="1" x14ac:dyDescent="0.25"/>
    <row r="193" ht="14.3" customHeight="1" x14ac:dyDescent="0.25"/>
    <row r="194" ht="14.3" customHeight="1" x14ac:dyDescent="0.25"/>
    <row r="195" ht="14.3" customHeight="1" x14ac:dyDescent="0.25"/>
    <row r="196" ht="14.3" customHeight="1" x14ac:dyDescent="0.25"/>
    <row r="197" ht="14.3" customHeight="1" x14ac:dyDescent="0.25"/>
    <row r="198" ht="14.3" customHeight="1" x14ac:dyDescent="0.25"/>
    <row r="199" ht="14.3" customHeight="1" x14ac:dyDescent="0.25"/>
    <row r="200" ht="14.3" customHeight="1" x14ac:dyDescent="0.25"/>
    <row r="201" ht="14.3" customHeight="1" x14ac:dyDescent="0.25"/>
    <row r="202" ht="14.3" customHeight="1" x14ac:dyDescent="0.25"/>
    <row r="203" ht="14.3" customHeight="1" x14ac:dyDescent="0.25"/>
    <row r="204" ht="14.3" customHeight="1" x14ac:dyDescent="0.25"/>
    <row r="205" ht="14.3" customHeight="1" x14ac:dyDescent="0.25"/>
    <row r="206" ht="14.3" customHeight="1" x14ac:dyDescent="0.25"/>
    <row r="207" ht="14.3" customHeight="1" x14ac:dyDescent="0.25"/>
    <row r="208" ht="14.3" customHeight="1" x14ac:dyDescent="0.25"/>
    <row r="209" ht="14.3" customHeight="1" x14ac:dyDescent="0.25"/>
    <row r="210" ht="14.3" customHeight="1" x14ac:dyDescent="0.25"/>
    <row r="211" ht="14.3" customHeight="1" x14ac:dyDescent="0.25"/>
    <row r="212" ht="14.3" customHeight="1" x14ac:dyDescent="0.25"/>
    <row r="213" ht="14.3" customHeight="1" x14ac:dyDescent="0.25"/>
    <row r="214" ht="14.3" customHeight="1" x14ac:dyDescent="0.25"/>
    <row r="215" ht="14.3" customHeight="1" x14ac:dyDescent="0.25"/>
    <row r="216" ht="14.3" customHeight="1" x14ac:dyDescent="0.25"/>
    <row r="217" ht="14.3" customHeight="1" x14ac:dyDescent="0.25"/>
    <row r="218" ht="14.3" customHeight="1" x14ac:dyDescent="0.25"/>
    <row r="219" ht="14.3" customHeight="1" x14ac:dyDescent="0.25"/>
    <row r="220" ht="14.3" customHeight="1" x14ac:dyDescent="0.25"/>
    <row r="221" ht="14.3" customHeight="1" x14ac:dyDescent="0.25"/>
    <row r="222" ht="14.3" customHeight="1" x14ac:dyDescent="0.25"/>
    <row r="223" ht="14.3" customHeight="1" x14ac:dyDescent="0.25"/>
    <row r="224" ht="14.3" customHeight="1" x14ac:dyDescent="0.25"/>
    <row r="225" ht="14.3" customHeight="1" x14ac:dyDescent="0.25"/>
    <row r="226" ht="14.3" customHeight="1" x14ac:dyDescent="0.25"/>
    <row r="227" ht="14.3" customHeight="1" x14ac:dyDescent="0.25"/>
    <row r="228" ht="14.3" customHeight="1" x14ac:dyDescent="0.25"/>
    <row r="229" ht="14.3" customHeight="1" x14ac:dyDescent="0.25"/>
    <row r="230" ht="14.3" customHeight="1" x14ac:dyDescent="0.25"/>
    <row r="231" ht="14.3" customHeight="1" x14ac:dyDescent="0.25"/>
    <row r="232" ht="14.3" customHeight="1" x14ac:dyDescent="0.25"/>
    <row r="233" ht="14.3" customHeight="1" x14ac:dyDescent="0.25"/>
    <row r="234" ht="14.3" customHeight="1" x14ac:dyDescent="0.25"/>
    <row r="235" ht="14.3" customHeight="1" x14ac:dyDescent="0.25"/>
    <row r="236" ht="14.3" customHeight="1" x14ac:dyDescent="0.25"/>
    <row r="237" ht="14.3" customHeight="1" x14ac:dyDescent="0.25"/>
    <row r="238" ht="14.3" customHeight="1" x14ac:dyDescent="0.25"/>
    <row r="239" ht="14.3" customHeight="1" x14ac:dyDescent="0.25"/>
    <row r="240" ht="14.3" customHeight="1" x14ac:dyDescent="0.25"/>
    <row r="241" ht="14.3" customHeight="1" x14ac:dyDescent="0.25"/>
    <row r="242" ht="14.3" customHeight="1" x14ac:dyDescent="0.25"/>
    <row r="243" ht="14.3" customHeight="1" x14ac:dyDescent="0.25"/>
    <row r="244" ht="14.3" customHeight="1" x14ac:dyDescent="0.25"/>
    <row r="245" ht="14.3" customHeight="1" x14ac:dyDescent="0.25"/>
    <row r="246" ht="14.3" customHeight="1" x14ac:dyDescent="0.25"/>
    <row r="247" ht="14.3" customHeight="1" x14ac:dyDescent="0.25"/>
    <row r="248" ht="14.3" customHeight="1" x14ac:dyDescent="0.25"/>
    <row r="249" ht="14.3" customHeight="1" x14ac:dyDescent="0.25"/>
    <row r="250" ht="14.3" customHeight="1" x14ac:dyDescent="0.25"/>
    <row r="251" ht="14.3" customHeight="1" x14ac:dyDescent="0.25"/>
    <row r="252" ht="14.3" customHeight="1" x14ac:dyDescent="0.25"/>
    <row r="253" ht="14.3" customHeight="1" x14ac:dyDescent="0.25"/>
    <row r="254" ht="14.3" customHeight="1" x14ac:dyDescent="0.25"/>
    <row r="255" ht="14.3" customHeight="1" x14ac:dyDescent="0.25"/>
    <row r="256" ht="14.3" customHeight="1" x14ac:dyDescent="0.25"/>
    <row r="257" ht="14.3" customHeight="1" x14ac:dyDescent="0.25"/>
    <row r="258" ht="14.3" customHeight="1" x14ac:dyDescent="0.25"/>
    <row r="259" ht="14.3" customHeight="1" x14ac:dyDescent="0.25"/>
    <row r="260" ht="14.3" customHeight="1" x14ac:dyDescent="0.25"/>
    <row r="261" ht="14.3" customHeight="1" x14ac:dyDescent="0.25"/>
    <row r="262" ht="14.3" customHeight="1" x14ac:dyDescent="0.25"/>
    <row r="263" ht="14.3" customHeight="1" x14ac:dyDescent="0.25"/>
    <row r="264" ht="14.3" customHeight="1" x14ac:dyDescent="0.25"/>
    <row r="265" ht="14.3" customHeight="1" x14ac:dyDescent="0.25"/>
    <row r="266" ht="14.3" customHeight="1" x14ac:dyDescent="0.25"/>
    <row r="267" ht="14.3" customHeight="1" x14ac:dyDescent="0.25"/>
    <row r="268" ht="14.3" customHeight="1" x14ac:dyDescent="0.25"/>
    <row r="269" ht="14.3" customHeight="1" x14ac:dyDescent="0.25"/>
    <row r="270" ht="14.3" customHeight="1" x14ac:dyDescent="0.25"/>
    <row r="271" ht="14.3" customHeight="1" x14ac:dyDescent="0.25"/>
    <row r="272" ht="14.3" customHeight="1" x14ac:dyDescent="0.25"/>
    <row r="273" ht="14.3" customHeight="1" x14ac:dyDescent="0.25"/>
    <row r="274" ht="14.3" customHeight="1" x14ac:dyDescent="0.25"/>
    <row r="275" ht="14.3" customHeight="1" x14ac:dyDescent="0.25"/>
    <row r="276" ht="14.3" customHeight="1" x14ac:dyDescent="0.25"/>
    <row r="277" ht="14.3" customHeight="1" x14ac:dyDescent="0.25"/>
    <row r="278" ht="14.3" customHeight="1" x14ac:dyDescent="0.25"/>
    <row r="279" ht="14.3" customHeight="1" x14ac:dyDescent="0.25"/>
    <row r="280" ht="14.3" customHeight="1" x14ac:dyDescent="0.25"/>
    <row r="281" ht="14.3" customHeight="1" x14ac:dyDescent="0.25"/>
    <row r="282" ht="14.3" customHeight="1" x14ac:dyDescent="0.25"/>
    <row r="283" ht="14.3" customHeight="1" x14ac:dyDescent="0.25"/>
    <row r="284" ht="14.3" customHeight="1" x14ac:dyDescent="0.25"/>
    <row r="285" ht="14.3" customHeight="1" x14ac:dyDescent="0.25"/>
    <row r="286" ht="14.3" customHeight="1" x14ac:dyDescent="0.25"/>
    <row r="287" ht="14.3" customHeight="1" x14ac:dyDescent="0.25"/>
    <row r="288" ht="14.3" customHeight="1" x14ac:dyDescent="0.25"/>
    <row r="289" ht="14.3" customHeight="1" x14ac:dyDescent="0.25"/>
    <row r="290" ht="14.3" customHeight="1" x14ac:dyDescent="0.25"/>
    <row r="291" ht="14.3" customHeight="1" x14ac:dyDescent="0.25"/>
    <row r="292" ht="14.3" customHeight="1" x14ac:dyDescent="0.25"/>
    <row r="293" ht="14.3" customHeight="1" x14ac:dyDescent="0.25"/>
    <row r="294" ht="14.3" customHeight="1" x14ac:dyDescent="0.25"/>
    <row r="295" ht="14.3" customHeight="1" x14ac:dyDescent="0.25"/>
    <row r="296" ht="14.3" customHeight="1" x14ac:dyDescent="0.25"/>
    <row r="297" ht="14.3" customHeight="1" x14ac:dyDescent="0.25"/>
    <row r="298" ht="14.3" customHeight="1" x14ac:dyDescent="0.25"/>
    <row r="299" ht="14.3" customHeight="1" x14ac:dyDescent="0.25"/>
    <row r="300" ht="14.3" customHeight="1" x14ac:dyDescent="0.25"/>
    <row r="301" ht="14.3" customHeight="1" x14ac:dyDescent="0.25"/>
    <row r="302" ht="14.3" customHeight="1" x14ac:dyDescent="0.25"/>
    <row r="303" ht="14.3" customHeight="1" x14ac:dyDescent="0.25"/>
    <row r="304" ht="14.3" customHeight="1" x14ac:dyDescent="0.25"/>
    <row r="305" ht="14.3" customHeight="1" x14ac:dyDescent="0.25"/>
    <row r="306" ht="14.3" customHeight="1" x14ac:dyDescent="0.25"/>
    <row r="307" ht="14.3" customHeight="1" x14ac:dyDescent="0.25"/>
    <row r="308" ht="14.3" customHeight="1" x14ac:dyDescent="0.25"/>
    <row r="309" ht="14.3" customHeight="1" x14ac:dyDescent="0.25"/>
    <row r="310" ht="14.3" customHeight="1" x14ac:dyDescent="0.25"/>
    <row r="311" ht="14.3" customHeight="1" x14ac:dyDescent="0.25"/>
    <row r="312" ht="14.3" customHeight="1" x14ac:dyDescent="0.25"/>
    <row r="313" ht="14.3" customHeight="1" x14ac:dyDescent="0.25"/>
    <row r="314" ht="14.3" customHeight="1" x14ac:dyDescent="0.25"/>
    <row r="315" ht="14.3" customHeight="1" x14ac:dyDescent="0.25"/>
    <row r="316" ht="14.3" customHeight="1" x14ac:dyDescent="0.25"/>
    <row r="317" ht="14.3" customHeight="1" x14ac:dyDescent="0.25"/>
    <row r="318" ht="14.3" customHeight="1" x14ac:dyDescent="0.25"/>
    <row r="319" ht="14.3" customHeight="1" x14ac:dyDescent="0.25"/>
    <row r="320" ht="14.3" customHeight="1" x14ac:dyDescent="0.25"/>
    <row r="321" ht="14.3" customHeight="1" x14ac:dyDescent="0.25"/>
    <row r="322" ht="14.3" customHeight="1" x14ac:dyDescent="0.25"/>
    <row r="323" ht="14.3" customHeight="1" x14ac:dyDescent="0.25"/>
    <row r="324" ht="14.3" customHeight="1" x14ac:dyDescent="0.25"/>
    <row r="325" ht="14.3" customHeight="1" x14ac:dyDescent="0.25"/>
    <row r="326" ht="14.3" customHeight="1" x14ac:dyDescent="0.25"/>
    <row r="327" ht="14.3" customHeight="1" x14ac:dyDescent="0.25"/>
    <row r="328" ht="14.3" customHeight="1" x14ac:dyDescent="0.25"/>
    <row r="329" ht="14.3" customHeight="1" x14ac:dyDescent="0.25"/>
    <row r="330" ht="14.3" customHeight="1" x14ac:dyDescent="0.25"/>
    <row r="331" ht="14.3" customHeight="1" x14ac:dyDescent="0.25"/>
    <row r="332" ht="14.3" customHeight="1" x14ac:dyDescent="0.25"/>
    <row r="333" ht="14.3" customHeight="1" x14ac:dyDescent="0.25"/>
    <row r="334" ht="14.3" customHeight="1" x14ac:dyDescent="0.25"/>
    <row r="335" ht="14.3" customHeight="1" x14ac:dyDescent="0.25"/>
    <row r="336" ht="14.3" customHeight="1" x14ac:dyDescent="0.25"/>
    <row r="337" ht="14.3" customHeight="1" x14ac:dyDescent="0.25"/>
    <row r="338" ht="14.3" customHeight="1" x14ac:dyDescent="0.25"/>
    <row r="339" ht="14.3" customHeight="1" x14ac:dyDescent="0.25"/>
    <row r="340" ht="14.3" customHeight="1" x14ac:dyDescent="0.25"/>
    <row r="341" ht="14.3" customHeight="1" x14ac:dyDescent="0.25"/>
    <row r="342" ht="14.3" customHeight="1" x14ac:dyDescent="0.25"/>
    <row r="343" ht="14.3" customHeight="1" x14ac:dyDescent="0.25"/>
    <row r="344" ht="14.3" customHeight="1" x14ac:dyDescent="0.25"/>
    <row r="345" ht="14.3" customHeight="1" x14ac:dyDescent="0.25"/>
    <row r="346" ht="14.3" customHeight="1" x14ac:dyDescent="0.25"/>
    <row r="347" ht="14.3" customHeight="1" x14ac:dyDescent="0.25"/>
    <row r="348" ht="14.3" customHeight="1" x14ac:dyDescent="0.25"/>
    <row r="349" ht="14.3" customHeight="1" x14ac:dyDescent="0.25"/>
    <row r="350" ht="14.3" customHeight="1" x14ac:dyDescent="0.25"/>
    <row r="351" ht="14.3" customHeight="1" x14ac:dyDescent="0.25"/>
    <row r="352" ht="14.3" customHeight="1" x14ac:dyDescent="0.25"/>
    <row r="353" ht="14.3" customHeight="1" x14ac:dyDescent="0.25"/>
    <row r="354" ht="14.3" customHeight="1" x14ac:dyDescent="0.25"/>
    <row r="355" ht="14.3" customHeight="1" x14ac:dyDescent="0.25"/>
    <row r="356" ht="14.3" customHeight="1" x14ac:dyDescent="0.25"/>
    <row r="357" ht="14.3" customHeight="1" x14ac:dyDescent="0.25"/>
    <row r="358" ht="14.3" customHeight="1" x14ac:dyDescent="0.25"/>
    <row r="359" ht="14.3" customHeight="1" x14ac:dyDescent="0.25"/>
    <row r="360" ht="14.3" customHeight="1" x14ac:dyDescent="0.25"/>
    <row r="361" ht="14.3" customHeight="1" x14ac:dyDescent="0.25"/>
    <row r="362" ht="14.3" customHeight="1" x14ac:dyDescent="0.25"/>
    <row r="363" ht="14.3" customHeight="1" x14ac:dyDescent="0.25"/>
    <row r="364" ht="14.3" customHeight="1" x14ac:dyDescent="0.25"/>
    <row r="365" ht="14.3" customHeight="1" x14ac:dyDescent="0.25"/>
    <row r="366" ht="14.3" customHeight="1" x14ac:dyDescent="0.25"/>
    <row r="367" ht="14.3" customHeight="1" x14ac:dyDescent="0.25"/>
    <row r="368" ht="14.3" customHeight="1" x14ac:dyDescent="0.25"/>
    <row r="369" ht="14.3" customHeight="1" x14ac:dyDescent="0.25"/>
    <row r="370" ht="14.3" customHeight="1" x14ac:dyDescent="0.25"/>
    <row r="371" ht="14.3" customHeight="1" x14ac:dyDescent="0.25"/>
    <row r="372" ht="14.3" customHeight="1" x14ac:dyDescent="0.25"/>
    <row r="373" ht="14.3" customHeight="1" x14ac:dyDescent="0.25"/>
    <row r="374" ht="14.3" customHeight="1" x14ac:dyDescent="0.25"/>
    <row r="375" ht="14.3" customHeight="1" x14ac:dyDescent="0.25"/>
    <row r="376" ht="14.3" customHeight="1" x14ac:dyDescent="0.25"/>
    <row r="377" ht="14.3" customHeight="1" x14ac:dyDescent="0.25"/>
    <row r="378" ht="14.3" customHeight="1" x14ac:dyDescent="0.25"/>
    <row r="379" ht="14.3" customHeight="1" x14ac:dyDescent="0.25"/>
    <row r="380" ht="14.3" customHeight="1" x14ac:dyDescent="0.25"/>
    <row r="381" ht="14.3" customHeight="1" x14ac:dyDescent="0.25"/>
    <row r="382" ht="14.3" customHeight="1" x14ac:dyDescent="0.25"/>
    <row r="383" ht="14.3" customHeight="1" x14ac:dyDescent="0.25"/>
    <row r="384" ht="14.3" customHeight="1" x14ac:dyDescent="0.25"/>
    <row r="385" ht="14.3" customHeight="1" x14ac:dyDescent="0.25"/>
    <row r="386" ht="14.3" customHeight="1" x14ac:dyDescent="0.25"/>
    <row r="387" ht="14.3" customHeight="1" x14ac:dyDescent="0.25"/>
    <row r="388" ht="14.3" customHeight="1" x14ac:dyDescent="0.25"/>
    <row r="389" ht="14.3" customHeight="1" x14ac:dyDescent="0.25"/>
    <row r="390" ht="14.3" customHeight="1" x14ac:dyDescent="0.25"/>
    <row r="391" ht="14.3" customHeight="1" x14ac:dyDescent="0.25"/>
    <row r="392" ht="14.3" customHeight="1" x14ac:dyDescent="0.25"/>
    <row r="393" ht="14.3" customHeight="1" x14ac:dyDescent="0.25"/>
    <row r="394" ht="14.3" customHeight="1" x14ac:dyDescent="0.25"/>
    <row r="395" ht="14.3" customHeight="1" x14ac:dyDescent="0.25"/>
    <row r="396" ht="14.3" customHeight="1" x14ac:dyDescent="0.25"/>
    <row r="397" ht="14.3" customHeight="1" x14ac:dyDescent="0.25"/>
    <row r="398" ht="14.3" customHeight="1" x14ac:dyDescent="0.25"/>
    <row r="399" ht="14.3" customHeight="1" x14ac:dyDescent="0.25"/>
    <row r="400" ht="14.3" customHeight="1" x14ac:dyDescent="0.25"/>
    <row r="401" ht="14.3" customHeight="1" x14ac:dyDescent="0.25"/>
    <row r="402" ht="14.3" customHeight="1" x14ac:dyDescent="0.25"/>
    <row r="403" ht="14.3" customHeight="1" x14ac:dyDescent="0.25"/>
    <row r="404" ht="14.3" customHeight="1" x14ac:dyDescent="0.25"/>
    <row r="405" ht="14.3" customHeight="1" x14ac:dyDescent="0.25"/>
    <row r="406" ht="14.3" customHeight="1" x14ac:dyDescent="0.25"/>
    <row r="407" ht="14.3" customHeight="1" x14ac:dyDescent="0.25"/>
    <row r="408" ht="14.3" customHeight="1" x14ac:dyDescent="0.25"/>
    <row r="409" ht="14.3" customHeight="1" x14ac:dyDescent="0.25"/>
    <row r="410" ht="14.3" customHeight="1" x14ac:dyDescent="0.25"/>
    <row r="411" ht="14.3" customHeight="1" x14ac:dyDescent="0.25"/>
    <row r="412" ht="14.3" customHeight="1" x14ac:dyDescent="0.25"/>
    <row r="413" ht="14.3" customHeight="1" x14ac:dyDescent="0.25"/>
    <row r="414" ht="14.3" customHeight="1" x14ac:dyDescent="0.25"/>
    <row r="415" ht="14.3" customHeight="1" x14ac:dyDescent="0.25"/>
    <row r="416" ht="14.3" customHeight="1" x14ac:dyDescent="0.25"/>
    <row r="417" ht="14.3" customHeight="1" x14ac:dyDescent="0.25"/>
    <row r="418" ht="14.3" customHeight="1" x14ac:dyDescent="0.25"/>
    <row r="419" ht="14.3" customHeight="1" x14ac:dyDescent="0.25"/>
    <row r="420" ht="14.3" customHeight="1" x14ac:dyDescent="0.25"/>
    <row r="421" ht="14.3" customHeight="1" x14ac:dyDescent="0.25"/>
    <row r="422" ht="14.3" customHeight="1" x14ac:dyDescent="0.25"/>
    <row r="423" ht="14.3" customHeight="1" x14ac:dyDescent="0.25"/>
    <row r="424" ht="14.3" customHeight="1" x14ac:dyDescent="0.25"/>
    <row r="425" ht="14.3" customHeight="1" x14ac:dyDescent="0.25"/>
    <row r="426" ht="14.3" customHeight="1" x14ac:dyDescent="0.25"/>
    <row r="427" ht="14.3" customHeight="1" x14ac:dyDescent="0.25"/>
    <row r="428" ht="14.3" customHeight="1" x14ac:dyDescent="0.25"/>
    <row r="429" ht="14.3" customHeight="1" x14ac:dyDescent="0.25"/>
    <row r="430" ht="14.3" customHeight="1" x14ac:dyDescent="0.25"/>
    <row r="431" ht="14.3" customHeight="1" x14ac:dyDescent="0.25"/>
    <row r="432" ht="14.3" customHeight="1" x14ac:dyDescent="0.25"/>
    <row r="433" ht="14.3" customHeight="1" x14ac:dyDescent="0.25"/>
    <row r="434" ht="14.3" customHeight="1" x14ac:dyDescent="0.25"/>
    <row r="435" ht="14.3" customHeight="1" x14ac:dyDescent="0.25"/>
    <row r="436" ht="14.3" customHeight="1" x14ac:dyDescent="0.25"/>
    <row r="437" ht="14.3" customHeight="1" x14ac:dyDescent="0.25"/>
    <row r="438" ht="14.3" customHeight="1" x14ac:dyDescent="0.25"/>
    <row r="439" ht="14.3" customHeight="1" x14ac:dyDescent="0.25"/>
    <row r="440" ht="14.3" customHeight="1" x14ac:dyDescent="0.25"/>
    <row r="441" ht="14.3" customHeight="1" x14ac:dyDescent="0.25"/>
    <row r="442" ht="14.3" customHeight="1" x14ac:dyDescent="0.25"/>
    <row r="443" ht="14.3" customHeight="1" x14ac:dyDescent="0.25"/>
    <row r="444" ht="14.3" customHeight="1" x14ac:dyDescent="0.25"/>
    <row r="445" ht="14.3" customHeight="1" x14ac:dyDescent="0.25"/>
    <row r="446" ht="14.3" customHeight="1" x14ac:dyDescent="0.25"/>
    <row r="447" ht="14.3" customHeight="1" x14ac:dyDescent="0.25"/>
    <row r="448" ht="14.3" customHeight="1" x14ac:dyDescent="0.25"/>
    <row r="449" ht="14.3" customHeight="1" x14ac:dyDescent="0.25"/>
    <row r="450" ht="14.3" customHeight="1" x14ac:dyDescent="0.25"/>
    <row r="451" ht="14.3" customHeight="1" x14ac:dyDescent="0.25"/>
    <row r="452" ht="14.3" customHeight="1" x14ac:dyDescent="0.25"/>
    <row r="453" ht="14.3" customHeight="1" x14ac:dyDescent="0.25"/>
    <row r="454" ht="14.3" customHeight="1" x14ac:dyDescent="0.25"/>
    <row r="455" ht="14.3" customHeight="1" x14ac:dyDescent="0.25"/>
    <row r="456" ht="14.3" customHeight="1" x14ac:dyDescent="0.25"/>
    <row r="457" ht="14.3" customHeight="1" x14ac:dyDescent="0.25"/>
    <row r="458" ht="14.3" customHeight="1" x14ac:dyDescent="0.25"/>
    <row r="459" ht="14.3" customHeight="1" x14ac:dyDescent="0.25"/>
    <row r="460" ht="14.3" customHeight="1" x14ac:dyDescent="0.25"/>
    <row r="461" ht="14.3" customHeight="1" x14ac:dyDescent="0.25"/>
    <row r="462" ht="14.3" customHeight="1" x14ac:dyDescent="0.25"/>
    <row r="463" ht="14.3" customHeight="1" x14ac:dyDescent="0.25"/>
    <row r="464" ht="14.3" customHeight="1" x14ac:dyDescent="0.25"/>
    <row r="465" ht="14.3" customHeight="1" x14ac:dyDescent="0.25"/>
    <row r="466" ht="14.3" customHeight="1" x14ac:dyDescent="0.25"/>
    <row r="467" ht="14.3" customHeight="1" x14ac:dyDescent="0.25"/>
    <row r="468" ht="14.3" customHeight="1" x14ac:dyDescent="0.25"/>
    <row r="469" ht="14.3" customHeight="1" x14ac:dyDescent="0.25"/>
    <row r="470" ht="14.3" customHeight="1" x14ac:dyDescent="0.25"/>
    <row r="471" ht="14.3" customHeight="1" x14ac:dyDescent="0.25"/>
    <row r="472" ht="14.3" customHeight="1" x14ac:dyDescent="0.25"/>
    <row r="473" ht="14.3" customHeight="1" x14ac:dyDescent="0.25"/>
    <row r="474" ht="14.3" customHeight="1" x14ac:dyDescent="0.25"/>
    <row r="475" ht="14.3" customHeight="1" x14ac:dyDescent="0.25"/>
    <row r="476" ht="14.3" customHeight="1" x14ac:dyDescent="0.25"/>
    <row r="477" ht="14.3" customHeight="1" x14ac:dyDescent="0.25"/>
    <row r="478" ht="14.3" customHeight="1" x14ac:dyDescent="0.25"/>
    <row r="479" ht="14.3" customHeight="1" x14ac:dyDescent="0.25"/>
    <row r="480" ht="14.3" customHeight="1" x14ac:dyDescent="0.25"/>
    <row r="481" ht="14.3" customHeight="1" x14ac:dyDescent="0.25"/>
    <row r="482" ht="14.3" customHeight="1" x14ac:dyDescent="0.25"/>
    <row r="483" ht="14.3" customHeight="1" x14ac:dyDescent="0.25"/>
    <row r="484" ht="14.3" customHeight="1" x14ac:dyDescent="0.25"/>
    <row r="485" ht="14.3" customHeight="1" x14ac:dyDescent="0.25"/>
    <row r="486" ht="14.3" customHeight="1" x14ac:dyDescent="0.25"/>
    <row r="487" ht="14.3" customHeight="1" x14ac:dyDescent="0.25"/>
    <row r="488" ht="14.3" customHeight="1" x14ac:dyDescent="0.25"/>
    <row r="489" ht="14.3" customHeight="1" x14ac:dyDescent="0.25"/>
    <row r="490" ht="14.3" customHeight="1" x14ac:dyDescent="0.25"/>
    <row r="491" ht="14.3" customHeight="1" x14ac:dyDescent="0.25"/>
    <row r="492" ht="14.3" customHeight="1" x14ac:dyDescent="0.25"/>
    <row r="493" ht="14.3" customHeight="1" x14ac:dyDescent="0.25"/>
    <row r="494" ht="14.3" customHeight="1" x14ac:dyDescent="0.25"/>
    <row r="495" ht="14.3" customHeight="1" x14ac:dyDescent="0.25"/>
    <row r="496" ht="14.3" customHeight="1" x14ac:dyDescent="0.25"/>
    <row r="497" ht="14.3" customHeight="1" x14ac:dyDescent="0.25"/>
    <row r="498" ht="14.3" customHeight="1" x14ac:dyDescent="0.25"/>
    <row r="499" ht="14.3" customHeight="1" x14ac:dyDescent="0.25"/>
    <row r="500" ht="14.3" customHeight="1" x14ac:dyDescent="0.25"/>
    <row r="501" ht="14.3" customHeight="1" x14ac:dyDescent="0.25"/>
    <row r="502" ht="14.3" customHeight="1" x14ac:dyDescent="0.25"/>
    <row r="503" ht="14.3" customHeight="1" x14ac:dyDescent="0.25"/>
    <row r="504" ht="14.3" customHeight="1" x14ac:dyDescent="0.25"/>
    <row r="505" ht="14.3" customHeight="1" x14ac:dyDescent="0.25"/>
    <row r="506" ht="14.3" customHeight="1" x14ac:dyDescent="0.25"/>
    <row r="507" ht="14.3" customHeight="1" x14ac:dyDescent="0.25"/>
    <row r="508" ht="14.3" customHeight="1" x14ac:dyDescent="0.25"/>
    <row r="509" ht="14.3" customHeight="1" x14ac:dyDescent="0.25"/>
    <row r="510" ht="14.3" customHeight="1" x14ac:dyDescent="0.25"/>
    <row r="511" ht="14.3" customHeight="1" x14ac:dyDescent="0.25"/>
    <row r="512" ht="14.3" customHeight="1" x14ac:dyDescent="0.25"/>
    <row r="513" ht="14.3" customHeight="1" x14ac:dyDescent="0.25"/>
    <row r="514" ht="14.3" customHeight="1" x14ac:dyDescent="0.25"/>
    <row r="515" ht="14.3" customHeight="1" x14ac:dyDescent="0.25"/>
    <row r="516" ht="14.3" customHeight="1" x14ac:dyDescent="0.25"/>
    <row r="517" ht="14.3" customHeight="1" x14ac:dyDescent="0.25"/>
    <row r="518" ht="14.3" customHeight="1" x14ac:dyDescent="0.25"/>
    <row r="519" ht="14.3" customHeight="1" x14ac:dyDescent="0.25"/>
    <row r="520" ht="14.3" customHeight="1" x14ac:dyDescent="0.25"/>
    <row r="521" ht="14.3" customHeight="1" x14ac:dyDescent="0.25"/>
    <row r="522" ht="14.3" customHeight="1" x14ac:dyDescent="0.25"/>
    <row r="523" ht="14.3" customHeight="1" x14ac:dyDescent="0.25"/>
    <row r="524" ht="14.3" customHeight="1" x14ac:dyDescent="0.25"/>
    <row r="525" ht="14.3" customHeight="1" x14ac:dyDescent="0.25"/>
    <row r="526" ht="14.3" customHeight="1" x14ac:dyDescent="0.25"/>
    <row r="527" ht="14.3" customHeight="1" x14ac:dyDescent="0.25"/>
    <row r="528" ht="14.3" customHeight="1" x14ac:dyDescent="0.25"/>
    <row r="529" ht="14.3" customHeight="1" x14ac:dyDescent="0.25"/>
    <row r="530" ht="14.3" customHeight="1" x14ac:dyDescent="0.25"/>
    <row r="531" ht="14.3" customHeight="1" x14ac:dyDescent="0.25"/>
    <row r="532" ht="14.3" customHeight="1" x14ac:dyDescent="0.25"/>
    <row r="533" ht="14.3" customHeight="1" x14ac:dyDescent="0.25"/>
    <row r="534" ht="14.3" customHeight="1" x14ac:dyDescent="0.25"/>
    <row r="535" ht="14.3" customHeight="1" x14ac:dyDescent="0.25"/>
    <row r="536" ht="14.3" customHeight="1" x14ac:dyDescent="0.25"/>
    <row r="537" ht="14.3" customHeight="1" x14ac:dyDescent="0.25"/>
    <row r="538" ht="14.3" customHeight="1" x14ac:dyDescent="0.25"/>
    <row r="539" ht="14.3" customHeight="1" x14ac:dyDescent="0.25"/>
    <row r="540" ht="14.3" customHeight="1" x14ac:dyDescent="0.25"/>
    <row r="541" ht="14.3" customHeight="1" x14ac:dyDescent="0.25"/>
    <row r="542" ht="14.3" customHeight="1" x14ac:dyDescent="0.25"/>
    <row r="543" ht="14.3" customHeight="1" x14ac:dyDescent="0.25"/>
    <row r="544" ht="14.3" customHeight="1" x14ac:dyDescent="0.25"/>
    <row r="545" ht="14.3" customHeight="1" x14ac:dyDescent="0.25"/>
    <row r="546" ht="14.3" customHeight="1" x14ac:dyDescent="0.25"/>
    <row r="547" ht="14.3" customHeight="1" x14ac:dyDescent="0.25"/>
    <row r="548" ht="14.3" customHeight="1" x14ac:dyDescent="0.25"/>
    <row r="549" ht="14.3" customHeight="1" x14ac:dyDescent="0.25"/>
    <row r="550" ht="14.3" customHeight="1" x14ac:dyDescent="0.25"/>
    <row r="551" ht="14.3" customHeight="1" x14ac:dyDescent="0.25"/>
    <row r="552" ht="14.3" customHeight="1" x14ac:dyDescent="0.25"/>
    <row r="553" ht="14.3" customHeight="1" x14ac:dyDescent="0.25"/>
    <row r="554" ht="14.3" customHeight="1" x14ac:dyDescent="0.25"/>
    <row r="555" ht="14.3" customHeight="1" x14ac:dyDescent="0.25"/>
    <row r="556" ht="14.3" customHeight="1" x14ac:dyDescent="0.25"/>
    <row r="557" ht="14.3" customHeight="1" x14ac:dyDescent="0.25"/>
    <row r="558" ht="14.3" customHeight="1" x14ac:dyDescent="0.25"/>
    <row r="559" ht="14.3" customHeight="1" x14ac:dyDescent="0.25"/>
    <row r="560" ht="14.3" customHeight="1" x14ac:dyDescent="0.25"/>
    <row r="561" ht="14.3" customHeight="1" x14ac:dyDescent="0.25"/>
    <row r="562" ht="14.3" customHeight="1" x14ac:dyDescent="0.25"/>
    <row r="563" ht="14.3" customHeight="1" x14ac:dyDescent="0.25"/>
    <row r="564" ht="14.3" customHeight="1" x14ac:dyDescent="0.25"/>
    <row r="565" ht="14.3" customHeight="1" x14ac:dyDescent="0.25"/>
    <row r="566" ht="14.3" customHeight="1" x14ac:dyDescent="0.25"/>
    <row r="567" ht="14.3" customHeight="1" x14ac:dyDescent="0.25"/>
    <row r="568" ht="14.3" customHeight="1" x14ac:dyDescent="0.25"/>
    <row r="569" ht="14.3" customHeight="1" x14ac:dyDescent="0.25"/>
    <row r="570" ht="14.3" customHeight="1" x14ac:dyDescent="0.25"/>
    <row r="571" ht="14.3" customHeight="1" x14ac:dyDescent="0.25"/>
    <row r="572" ht="14.3" customHeight="1" x14ac:dyDescent="0.25"/>
    <row r="573" ht="14.3" customHeight="1" x14ac:dyDescent="0.25"/>
    <row r="574" ht="14.3" customHeight="1" x14ac:dyDescent="0.25"/>
    <row r="575" ht="14.3" customHeight="1" x14ac:dyDescent="0.25"/>
    <row r="576" ht="14.3" customHeight="1" x14ac:dyDescent="0.25"/>
    <row r="577" ht="14.3" customHeight="1" x14ac:dyDescent="0.25"/>
    <row r="578" ht="14.3" customHeight="1" x14ac:dyDescent="0.25"/>
    <row r="579" ht="14.3" customHeight="1" x14ac:dyDescent="0.25"/>
    <row r="580" ht="14.3" customHeight="1" x14ac:dyDescent="0.25"/>
    <row r="581" ht="14.3" customHeight="1" x14ac:dyDescent="0.25"/>
    <row r="582" ht="14.3" customHeight="1" x14ac:dyDescent="0.25"/>
    <row r="583" ht="14.3" customHeight="1" x14ac:dyDescent="0.25"/>
    <row r="584" ht="14.3" customHeight="1" x14ac:dyDescent="0.25"/>
    <row r="585" ht="14.3" customHeight="1" x14ac:dyDescent="0.25"/>
    <row r="586" ht="14.3" customHeight="1" x14ac:dyDescent="0.25"/>
    <row r="587" ht="14.3" customHeight="1" x14ac:dyDescent="0.25"/>
    <row r="588" ht="14.3" customHeight="1" x14ac:dyDescent="0.25"/>
    <row r="589" ht="14.3" customHeight="1" x14ac:dyDescent="0.25"/>
    <row r="590" ht="14.3" customHeight="1" x14ac:dyDescent="0.25"/>
    <row r="591" ht="14.3" customHeight="1" x14ac:dyDescent="0.25"/>
    <row r="592" ht="14.3" customHeight="1" x14ac:dyDescent="0.25"/>
    <row r="593" ht="14.3" customHeight="1" x14ac:dyDescent="0.25"/>
    <row r="594" ht="14.3" customHeight="1" x14ac:dyDescent="0.25"/>
    <row r="595" ht="14.3" customHeight="1" x14ac:dyDescent="0.25"/>
    <row r="596" ht="14.3" customHeight="1" x14ac:dyDescent="0.25"/>
    <row r="597" ht="14.3" customHeight="1" x14ac:dyDescent="0.25"/>
    <row r="598" ht="14.3" customHeight="1" x14ac:dyDescent="0.25"/>
    <row r="599" ht="14.3" customHeight="1" x14ac:dyDescent="0.25"/>
    <row r="600" ht="14.3" customHeight="1" x14ac:dyDescent="0.25"/>
    <row r="601" ht="14.3" customHeight="1" x14ac:dyDescent="0.25"/>
    <row r="602" ht="14.3" customHeight="1" x14ac:dyDescent="0.25"/>
    <row r="603" ht="14.3" customHeight="1" x14ac:dyDescent="0.25"/>
    <row r="604" ht="14.3" customHeight="1" x14ac:dyDescent="0.25"/>
    <row r="605" ht="14.3" customHeight="1" x14ac:dyDescent="0.25"/>
    <row r="606" ht="14.3" customHeight="1" x14ac:dyDescent="0.25"/>
    <row r="607" ht="14.3" customHeight="1" x14ac:dyDescent="0.25"/>
    <row r="608" ht="14.3" customHeight="1" x14ac:dyDescent="0.25"/>
    <row r="609" ht="14.3" customHeight="1" x14ac:dyDescent="0.25"/>
    <row r="610" ht="14.3" customHeight="1" x14ac:dyDescent="0.25"/>
    <row r="611" ht="14.3" customHeight="1" x14ac:dyDescent="0.25"/>
    <row r="612" ht="14.3" customHeight="1" x14ac:dyDescent="0.25"/>
    <row r="613" ht="14.3" customHeight="1" x14ac:dyDescent="0.25"/>
    <row r="614" ht="14.3" customHeight="1" x14ac:dyDescent="0.25"/>
    <row r="615" ht="14.3" customHeight="1" x14ac:dyDescent="0.25"/>
    <row r="616" ht="14.3" customHeight="1" x14ac:dyDescent="0.25"/>
    <row r="617" ht="14.3" customHeight="1" x14ac:dyDescent="0.25"/>
    <row r="618" ht="14.3" customHeight="1" x14ac:dyDescent="0.25"/>
    <row r="619" ht="14.3" customHeight="1" x14ac:dyDescent="0.25"/>
    <row r="620" ht="14.3" customHeight="1" x14ac:dyDescent="0.25"/>
    <row r="621" ht="14.3" customHeight="1" x14ac:dyDescent="0.25"/>
    <row r="622" ht="14.3" customHeight="1" x14ac:dyDescent="0.25"/>
    <row r="623" ht="14.3" customHeight="1" x14ac:dyDescent="0.25"/>
    <row r="624" ht="14.3" customHeight="1" x14ac:dyDescent="0.25"/>
    <row r="625" ht="14.3" customHeight="1" x14ac:dyDescent="0.25"/>
    <row r="626" ht="14.3" customHeight="1" x14ac:dyDescent="0.25"/>
    <row r="627" ht="14.3" customHeight="1" x14ac:dyDescent="0.25"/>
    <row r="628" ht="14.3" customHeight="1" x14ac:dyDescent="0.25"/>
    <row r="629" ht="14.3" customHeight="1" x14ac:dyDescent="0.25"/>
    <row r="630" ht="14.3" customHeight="1" x14ac:dyDescent="0.25"/>
    <row r="631" ht="14.3" customHeight="1" x14ac:dyDescent="0.25"/>
    <row r="632" ht="14.3" customHeight="1" x14ac:dyDescent="0.25"/>
    <row r="633" ht="14.3" customHeight="1" x14ac:dyDescent="0.25"/>
    <row r="634" ht="14.3" customHeight="1" x14ac:dyDescent="0.25"/>
    <row r="635" ht="14.3" customHeight="1" x14ac:dyDescent="0.25"/>
    <row r="636" ht="14.3" customHeight="1" x14ac:dyDescent="0.25"/>
    <row r="637" ht="14.3" customHeight="1" x14ac:dyDescent="0.25"/>
    <row r="638" ht="14.3" customHeight="1" x14ac:dyDescent="0.25"/>
    <row r="639" ht="14.3" customHeight="1" x14ac:dyDescent="0.25"/>
    <row r="640" ht="14.3" customHeight="1" x14ac:dyDescent="0.25"/>
    <row r="641" ht="14.3" customHeight="1" x14ac:dyDescent="0.25"/>
    <row r="642" ht="14.3" customHeight="1" x14ac:dyDescent="0.25"/>
    <row r="643" ht="14.3" customHeight="1" x14ac:dyDescent="0.25"/>
    <row r="644" ht="14.3" customHeight="1" x14ac:dyDescent="0.25"/>
    <row r="645" ht="14.3" customHeight="1" x14ac:dyDescent="0.25"/>
    <row r="646" ht="14.3" customHeight="1" x14ac:dyDescent="0.25"/>
    <row r="647" ht="14.3" customHeight="1" x14ac:dyDescent="0.25"/>
    <row r="648" ht="14.3" customHeight="1" x14ac:dyDescent="0.25"/>
    <row r="649" ht="14.3" customHeight="1" x14ac:dyDescent="0.25"/>
    <row r="650" ht="14.3" customHeight="1" x14ac:dyDescent="0.25"/>
    <row r="651" ht="14.3" customHeight="1" x14ac:dyDescent="0.25"/>
    <row r="652" ht="14.3" customHeight="1" x14ac:dyDescent="0.25"/>
    <row r="653" ht="14.3" customHeight="1" x14ac:dyDescent="0.25"/>
    <row r="654" ht="14.3" customHeight="1" x14ac:dyDescent="0.25"/>
    <row r="655" ht="14.3" customHeight="1" x14ac:dyDescent="0.25"/>
    <row r="656" ht="14.3" customHeight="1" x14ac:dyDescent="0.25"/>
    <row r="657" ht="14.3" customHeight="1" x14ac:dyDescent="0.25"/>
    <row r="658" ht="14.3" customHeight="1" x14ac:dyDescent="0.25"/>
    <row r="659" ht="14.3" customHeight="1" x14ac:dyDescent="0.25"/>
    <row r="660" ht="14.3" customHeight="1" x14ac:dyDescent="0.25"/>
    <row r="661" ht="14.3" customHeight="1" x14ac:dyDescent="0.25"/>
    <row r="662" ht="14.3" customHeight="1" x14ac:dyDescent="0.25"/>
    <row r="663" ht="14.3" customHeight="1" x14ac:dyDescent="0.25"/>
    <row r="664" ht="14.3" customHeight="1" x14ac:dyDescent="0.25"/>
    <row r="665" ht="14.3" customHeight="1" x14ac:dyDescent="0.25"/>
    <row r="666" ht="14.3" customHeight="1" x14ac:dyDescent="0.25"/>
    <row r="667" ht="14.3" customHeight="1" x14ac:dyDescent="0.25"/>
    <row r="668" ht="14.3" customHeight="1" x14ac:dyDescent="0.25"/>
    <row r="669" ht="14.3" customHeight="1" x14ac:dyDescent="0.25"/>
    <row r="670" ht="14.3" customHeight="1" x14ac:dyDescent="0.25"/>
    <row r="671" ht="14.3" customHeight="1" x14ac:dyDescent="0.25"/>
    <row r="672" ht="14.3" customHeight="1" x14ac:dyDescent="0.25"/>
    <row r="673" ht="14.3" customHeight="1" x14ac:dyDescent="0.25"/>
    <row r="674" ht="14.3" customHeight="1" x14ac:dyDescent="0.25"/>
    <row r="675" ht="14.3" customHeight="1" x14ac:dyDescent="0.25"/>
    <row r="676" ht="14.3" customHeight="1" x14ac:dyDescent="0.25"/>
    <row r="677" ht="14.3" customHeight="1" x14ac:dyDescent="0.25"/>
    <row r="678" ht="14.3" customHeight="1" x14ac:dyDescent="0.25"/>
    <row r="679" ht="14.3" customHeight="1" x14ac:dyDescent="0.25"/>
    <row r="680" ht="14.3" customHeight="1" x14ac:dyDescent="0.25"/>
    <row r="681" ht="14.3" customHeight="1" x14ac:dyDescent="0.25"/>
    <row r="682" ht="14.3" customHeight="1" x14ac:dyDescent="0.25"/>
    <row r="683" ht="14.3" customHeight="1" x14ac:dyDescent="0.25"/>
    <row r="684" ht="14.3" customHeight="1" x14ac:dyDescent="0.25"/>
    <row r="685" ht="14.3" customHeight="1" x14ac:dyDescent="0.25"/>
    <row r="686" ht="14.3" customHeight="1" x14ac:dyDescent="0.25"/>
    <row r="687" ht="14.3" customHeight="1" x14ac:dyDescent="0.25"/>
    <row r="688" ht="14.3" customHeight="1" x14ac:dyDescent="0.25"/>
    <row r="689" ht="14.3" customHeight="1" x14ac:dyDescent="0.25"/>
    <row r="690" ht="14.3" customHeight="1" x14ac:dyDescent="0.25"/>
    <row r="691" ht="14.3" customHeight="1" x14ac:dyDescent="0.25"/>
    <row r="692" ht="14.3" customHeight="1" x14ac:dyDescent="0.25"/>
    <row r="693" ht="14.3" customHeight="1" x14ac:dyDescent="0.25"/>
    <row r="694" ht="14.3" customHeight="1" x14ac:dyDescent="0.25"/>
    <row r="695" ht="14.3" customHeight="1" x14ac:dyDescent="0.25"/>
    <row r="696" ht="14.3" customHeight="1" x14ac:dyDescent="0.25"/>
    <row r="697" ht="14.3" customHeight="1" x14ac:dyDescent="0.25"/>
    <row r="698" ht="14.3" customHeight="1" x14ac:dyDescent="0.25"/>
    <row r="699" ht="14.3" customHeight="1" x14ac:dyDescent="0.25"/>
    <row r="700" ht="14.3" customHeight="1" x14ac:dyDescent="0.25"/>
    <row r="701" ht="14.3" customHeight="1" x14ac:dyDescent="0.25"/>
    <row r="702" ht="14.3" customHeight="1" x14ac:dyDescent="0.25"/>
    <row r="703" ht="14.3" customHeight="1" x14ac:dyDescent="0.25"/>
    <row r="704" ht="14.3" customHeight="1" x14ac:dyDescent="0.25"/>
    <row r="705" ht="14.3" customHeight="1" x14ac:dyDescent="0.25"/>
    <row r="706" ht="14.3" customHeight="1" x14ac:dyDescent="0.25"/>
    <row r="707" ht="14.3" customHeight="1" x14ac:dyDescent="0.25"/>
    <row r="708" ht="14.3" customHeight="1" x14ac:dyDescent="0.25"/>
    <row r="709" ht="14.3" customHeight="1" x14ac:dyDescent="0.25"/>
    <row r="710" ht="14.3" customHeight="1" x14ac:dyDescent="0.25"/>
    <row r="711" ht="14.3" customHeight="1" x14ac:dyDescent="0.25"/>
    <row r="712" ht="14.3" customHeight="1" x14ac:dyDescent="0.25"/>
    <row r="713" ht="14.3" customHeight="1" x14ac:dyDescent="0.25"/>
    <row r="714" ht="14.3" customHeight="1" x14ac:dyDescent="0.25"/>
    <row r="715" ht="14.3" customHeight="1" x14ac:dyDescent="0.25"/>
    <row r="716" ht="14.3" customHeight="1" x14ac:dyDescent="0.25"/>
    <row r="717" ht="14.3" customHeight="1" x14ac:dyDescent="0.25"/>
    <row r="718" ht="14.3" customHeight="1" x14ac:dyDescent="0.25"/>
    <row r="719" ht="14.3" customHeight="1" x14ac:dyDescent="0.25"/>
    <row r="720" ht="14.3" customHeight="1" x14ac:dyDescent="0.25"/>
    <row r="721" ht="14.3" customHeight="1" x14ac:dyDescent="0.25"/>
    <row r="722" ht="14.3" customHeight="1" x14ac:dyDescent="0.25"/>
    <row r="723" ht="14.3" customHeight="1" x14ac:dyDescent="0.25"/>
    <row r="724" ht="14.3" customHeight="1" x14ac:dyDescent="0.25"/>
    <row r="725" ht="14.3" customHeight="1" x14ac:dyDescent="0.25"/>
    <row r="726" ht="14.3" customHeight="1" x14ac:dyDescent="0.25"/>
    <row r="727" ht="14.3" customHeight="1" x14ac:dyDescent="0.25"/>
    <row r="728" ht="14.3" customHeight="1" x14ac:dyDescent="0.25"/>
    <row r="729" ht="14.3" customHeight="1" x14ac:dyDescent="0.25"/>
    <row r="730" ht="14.3" customHeight="1" x14ac:dyDescent="0.25"/>
    <row r="731" ht="14.3" customHeight="1" x14ac:dyDescent="0.25"/>
    <row r="732" ht="14.3" customHeight="1" x14ac:dyDescent="0.25"/>
    <row r="733" ht="14.3" customHeight="1" x14ac:dyDescent="0.25"/>
    <row r="734" ht="14.3" customHeight="1" x14ac:dyDescent="0.25"/>
    <row r="735" ht="14.3" customHeight="1" x14ac:dyDescent="0.25"/>
    <row r="736" ht="14.3" customHeight="1" x14ac:dyDescent="0.25"/>
    <row r="737" ht="14.3" customHeight="1" x14ac:dyDescent="0.25"/>
    <row r="738" ht="14.3" customHeight="1" x14ac:dyDescent="0.25"/>
    <row r="739" ht="14.3" customHeight="1" x14ac:dyDescent="0.25"/>
    <row r="740" ht="14.3" customHeight="1" x14ac:dyDescent="0.25"/>
    <row r="741" ht="14.3" customHeight="1" x14ac:dyDescent="0.25"/>
    <row r="742" ht="14.3" customHeight="1" x14ac:dyDescent="0.25"/>
    <row r="743" ht="14.3" customHeight="1" x14ac:dyDescent="0.25"/>
    <row r="744" ht="14.3" customHeight="1" x14ac:dyDescent="0.25"/>
    <row r="745" ht="14.3" customHeight="1" x14ac:dyDescent="0.25"/>
    <row r="746" ht="14.3" customHeight="1" x14ac:dyDescent="0.25"/>
    <row r="747" ht="14.3" customHeight="1" x14ac:dyDescent="0.25"/>
    <row r="748" ht="14.3" customHeight="1" x14ac:dyDescent="0.25"/>
    <row r="749" ht="14.3" customHeight="1" x14ac:dyDescent="0.25"/>
    <row r="750" ht="14.3" customHeight="1" x14ac:dyDescent="0.25"/>
    <row r="751" ht="14.3" customHeight="1" x14ac:dyDescent="0.25"/>
    <row r="752" ht="14.3" customHeight="1" x14ac:dyDescent="0.25"/>
    <row r="753" ht="14.3" customHeight="1" x14ac:dyDescent="0.25"/>
    <row r="754" ht="14.3" customHeight="1" x14ac:dyDescent="0.25"/>
    <row r="755" ht="14.3" customHeight="1" x14ac:dyDescent="0.25"/>
    <row r="756" ht="14.3" customHeight="1" x14ac:dyDescent="0.25"/>
    <row r="757" ht="14.3" customHeight="1" x14ac:dyDescent="0.25"/>
    <row r="758" ht="14.3" customHeight="1" x14ac:dyDescent="0.25"/>
    <row r="759" ht="14.3" customHeight="1" x14ac:dyDescent="0.25"/>
    <row r="760" ht="14.3" customHeight="1" x14ac:dyDescent="0.25"/>
    <row r="761" ht="14.3" customHeight="1" x14ac:dyDescent="0.25"/>
    <row r="762" ht="14.3" customHeight="1" x14ac:dyDescent="0.25"/>
    <row r="763" ht="14.3" customHeight="1" x14ac:dyDescent="0.25"/>
    <row r="764" ht="14.3" customHeight="1" x14ac:dyDescent="0.25"/>
    <row r="765" ht="14.3" customHeight="1" x14ac:dyDescent="0.25"/>
    <row r="766" ht="14.3" customHeight="1" x14ac:dyDescent="0.25"/>
    <row r="767" ht="14.3" customHeight="1" x14ac:dyDescent="0.25"/>
    <row r="768" ht="14.3" customHeight="1" x14ac:dyDescent="0.25"/>
    <row r="769" ht="14.3" customHeight="1" x14ac:dyDescent="0.25"/>
    <row r="770" ht="14.3" customHeight="1" x14ac:dyDescent="0.25"/>
    <row r="771" ht="14.3" customHeight="1" x14ac:dyDescent="0.25"/>
    <row r="772" ht="14.3" customHeight="1" x14ac:dyDescent="0.25"/>
    <row r="773" ht="14.3" customHeight="1" x14ac:dyDescent="0.25"/>
    <row r="774" ht="14.3" customHeight="1" x14ac:dyDescent="0.25"/>
    <row r="775" ht="14.3" customHeight="1" x14ac:dyDescent="0.25"/>
    <row r="776" ht="14.3" customHeight="1" x14ac:dyDescent="0.25"/>
    <row r="777" ht="14.3" customHeight="1" x14ac:dyDescent="0.25"/>
    <row r="778" ht="14.3" customHeight="1" x14ac:dyDescent="0.25"/>
    <row r="779" ht="14.3" customHeight="1" x14ac:dyDescent="0.25"/>
    <row r="780" ht="14.3" customHeight="1" x14ac:dyDescent="0.25"/>
    <row r="781" ht="14.3" customHeight="1" x14ac:dyDescent="0.25"/>
    <row r="782" ht="14.3" customHeight="1" x14ac:dyDescent="0.25"/>
    <row r="783" ht="14.3" customHeight="1" x14ac:dyDescent="0.25"/>
    <row r="784" ht="14.3" customHeight="1" x14ac:dyDescent="0.25"/>
    <row r="785" ht="14.3" customHeight="1" x14ac:dyDescent="0.25"/>
    <row r="786" ht="14.3" customHeight="1" x14ac:dyDescent="0.25"/>
    <row r="787" ht="14.3" customHeight="1" x14ac:dyDescent="0.25"/>
    <row r="788" ht="14.3" customHeight="1" x14ac:dyDescent="0.25"/>
    <row r="789" ht="14.3" customHeight="1" x14ac:dyDescent="0.25"/>
    <row r="790" ht="14.3" customHeight="1" x14ac:dyDescent="0.25"/>
    <row r="791" ht="14.3" customHeight="1" x14ac:dyDescent="0.25"/>
    <row r="792" ht="14.3" customHeight="1" x14ac:dyDescent="0.25"/>
    <row r="793" ht="14.3" customHeight="1" x14ac:dyDescent="0.25"/>
    <row r="794" ht="14.3" customHeight="1" x14ac:dyDescent="0.25"/>
    <row r="795" ht="14.3" customHeight="1" x14ac:dyDescent="0.25"/>
    <row r="796" ht="14.3" customHeight="1" x14ac:dyDescent="0.25"/>
    <row r="797" ht="14.3" customHeight="1" x14ac:dyDescent="0.25"/>
    <row r="798" ht="14.3" customHeight="1" x14ac:dyDescent="0.25"/>
    <row r="799" ht="14.3" customHeight="1" x14ac:dyDescent="0.25"/>
    <row r="800" ht="14.3" customHeight="1" x14ac:dyDescent="0.25"/>
    <row r="801" ht="14.3" customHeight="1" x14ac:dyDescent="0.25"/>
    <row r="802" ht="14.3" customHeight="1" x14ac:dyDescent="0.25"/>
    <row r="803" ht="14.3" customHeight="1" x14ac:dyDescent="0.25"/>
    <row r="804" ht="14.3" customHeight="1" x14ac:dyDescent="0.25"/>
    <row r="805" ht="14.3" customHeight="1" x14ac:dyDescent="0.25"/>
    <row r="806" ht="14.3" customHeight="1" x14ac:dyDescent="0.25"/>
    <row r="807" ht="14.3" customHeight="1" x14ac:dyDescent="0.25"/>
    <row r="808" ht="14.3" customHeight="1" x14ac:dyDescent="0.25"/>
    <row r="809" ht="14.3" customHeight="1" x14ac:dyDescent="0.25"/>
    <row r="810" ht="14.3" customHeight="1" x14ac:dyDescent="0.25"/>
    <row r="811" ht="14.3" customHeight="1" x14ac:dyDescent="0.25"/>
    <row r="812" ht="14.3" customHeight="1" x14ac:dyDescent="0.25"/>
    <row r="813" ht="14.3" customHeight="1" x14ac:dyDescent="0.25"/>
    <row r="814" ht="14.3" customHeight="1" x14ac:dyDescent="0.25"/>
    <row r="815" ht="14.3" customHeight="1" x14ac:dyDescent="0.25"/>
    <row r="816" ht="14.3" customHeight="1" x14ac:dyDescent="0.25"/>
    <row r="817" ht="14.3" customHeight="1" x14ac:dyDescent="0.25"/>
    <row r="818" ht="14.3" customHeight="1" x14ac:dyDescent="0.25"/>
    <row r="819" ht="14.3" customHeight="1" x14ac:dyDescent="0.25"/>
    <row r="820" ht="14.3" customHeight="1" x14ac:dyDescent="0.25"/>
    <row r="821" ht="14.3" customHeight="1" x14ac:dyDescent="0.25"/>
    <row r="822" ht="14.3" customHeight="1" x14ac:dyDescent="0.25"/>
    <row r="823" ht="14.3" customHeight="1" x14ac:dyDescent="0.25"/>
    <row r="824" ht="14.3" customHeight="1" x14ac:dyDescent="0.25"/>
    <row r="825" ht="14.3" customHeight="1" x14ac:dyDescent="0.25"/>
    <row r="826" ht="14.3" customHeight="1" x14ac:dyDescent="0.25"/>
    <row r="827" ht="14.3" customHeight="1" x14ac:dyDescent="0.25"/>
    <row r="828" ht="14.3" customHeight="1" x14ac:dyDescent="0.25"/>
    <row r="829" ht="14.3" customHeight="1" x14ac:dyDescent="0.25"/>
    <row r="830" ht="14.3" customHeight="1" x14ac:dyDescent="0.25"/>
    <row r="831" ht="14.3" customHeight="1" x14ac:dyDescent="0.25"/>
    <row r="832" ht="14.3" customHeight="1" x14ac:dyDescent="0.25"/>
    <row r="833" ht="14.3" customHeight="1" x14ac:dyDescent="0.25"/>
    <row r="834" ht="14.3" customHeight="1" x14ac:dyDescent="0.25"/>
    <row r="835" ht="14.3" customHeight="1" x14ac:dyDescent="0.25"/>
    <row r="836" ht="14.3" customHeight="1" x14ac:dyDescent="0.25"/>
    <row r="837" ht="14.3" customHeight="1" x14ac:dyDescent="0.25"/>
    <row r="838" ht="14.3" customHeight="1" x14ac:dyDescent="0.25"/>
    <row r="839" ht="14.3" customHeight="1" x14ac:dyDescent="0.25"/>
    <row r="840" ht="14.3" customHeight="1" x14ac:dyDescent="0.25"/>
    <row r="841" ht="14.3" customHeight="1" x14ac:dyDescent="0.25"/>
    <row r="842" ht="14.3" customHeight="1" x14ac:dyDescent="0.25"/>
    <row r="843" ht="14.3" customHeight="1" x14ac:dyDescent="0.25"/>
    <row r="844" ht="14.3" customHeight="1" x14ac:dyDescent="0.25"/>
    <row r="845" ht="14.3" customHeight="1" x14ac:dyDescent="0.25"/>
    <row r="846" ht="14.3" customHeight="1" x14ac:dyDescent="0.25"/>
    <row r="847" ht="14.3" customHeight="1" x14ac:dyDescent="0.25"/>
    <row r="848" ht="14.3" customHeight="1" x14ac:dyDescent="0.25"/>
    <row r="849" ht="14.3" customHeight="1" x14ac:dyDescent="0.25"/>
    <row r="850" ht="14.3" customHeight="1" x14ac:dyDescent="0.25"/>
    <row r="851" ht="14.3" customHeight="1" x14ac:dyDescent="0.25"/>
    <row r="852" ht="14.3" customHeight="1" x14ac:dyDescent="0.25"/>
    <row r="853" ht="14.3" customHeight="1" x14ac:dyDescent="0.25"/>
    <row r="854" ht="14.3" customHeight="1" x14ac:dyDescent="0.25"/>
    <row r="855" ht="14.3" customHeight="1" x14ac:dyDescent="0.25"/>
    <row r="856" ht="14.3" customHeight="1" x14ac:dyDescent="0.25"/>
    <row r="857" ht="14.3" customHeight="1" x14ac:dyDescent="0.25"/>
    <row r="858" ht="14.3" customHeight="1" x14ac:dyDescent="0.25"/>
    <row r="859" ht="14.3" customHeight="1" x14ac:dyDescent="0.25"/>
    <row r="860" ht="14.3" customHeight="1" x14ac:dyDescent="0.25"/>
    <row r="861" ht="14.3" customHeight="1" x14ac:dyDescent="0.25"/>
    <row r="862" ht="14.3" customHeight="1" x14ac:dyDescent="0.25"/>
    <row r="863" ht="14.3" customHeight="1" x14ac:dyDescent="0.25"/>
    <row r="864" ht="14.3" customHeight="1" x14ac:dyDescent="0.25"/>
    <row r="865" ht="14.3" customHeight="1" x14ac:dyDescent="0.25"/>
    <row r="866" ht="14.3" customHeight="1" x14ac:dyDescent="0.25"/>
    <row r="867" ht="14.3" customHeight="1" x14ac:dyDescent="0.25"/>
    <row r="868" ht="14.3" customHeight="1" x14ac:dyDescent="0.25"/>
    <row r="869" ht="14.3" customHeight="1" x14ac:dyDescent="0.25"/>
    <row r="870" ht="14.3" customHeight="1" x14ac:dyDescent="0.25"/>
    <row r="871" ht="14.3" customHeight="1" x14ac:dyDescent="0.25"/>
    <row r="872" ht="14.3" customHeight="1" x14ac:dyDescent="0.25"/>
    <row r="873" ht="14.3" customHeight="1" x14ac:dyDescent="0.25"/>
    <row r="874" ht="14.3" customHeight="1" x14ac:dyDescent="0.25"/>
    <row r="875" ht="14.3" customHeight="1" x14ac:dyDescent="0.25"/>
    <row r="876" ht="14.3" customHeight="1" x14ac:dyDescent="0.25"/>
    <row r="877" ht="14.3" customHeight="1" x14ac:dyDescent="0.25"/>
    <row r="878" ht="14.3" customHeight="1" x14ac:dyDescent="0.25"/>
    <row r="879" ht="14.3" customHeight="1" x14ac:dyDescent="0.25"/>
    <row r="880" ht="14.3" customHeight="1" x14ac:dyDescent="0.25"/>
    <row r="881" ht="14.3" customHeight="1" x14ac:dyDescent="0.25"/>
    <row r="882" ht="14.3" customHeight="1" x14ac:dyDescent="0.25"/>
    <row r="883" ht="14.3" customHeight="1" x14ac:dyDescent="0.25"/>
    <row r="884" ht="14.3" customHeight="1" x14ac:dyDescent="0.25"/>
    <row r="885" ht="14.3" customHeight="1" x14ac:dyDescent="0.25"/>
    <row r="886" ht="14.3" customHeight="1" x14ac:dyDescent="0.25"/>
    <row r="887" ht="14.3" customHeight="1" x14ac:dyDescent="0.25"/>
    <row r="888" ht="14.3" customHeight="1" x14ac:dyDescent="0.25"/>
    <row r="889" ht="14.3" customHeight="1" x14ac:dyDescent="0.25"/>
    <row r="890" ht="14.3" customHeight="1" x14ac:dyDescent="0.25"/>
    <row r="891" ht="14.3" customHeight="1" x14ac:dyDescent="0.25"/>
    <row r="892" ht="14.3" customHeight="1" x14ac:dyDescent="0.25"/>
    <row r="893" ht="14.3" customHeight="1" x14ac:dyDescent="0.25"/>
    <row r="894" ht="14.3" customHeight="1" x14ac:dyDescent="0.25"/>
    <row r="895" ht="14.3" customHeight="1" x14ac:dyDescent="0.25"/>
    <row r="896" ht="14.3" customHeight="1" x14ac:dyDescent="0.25"/>
    <row r="897" ht="14.3" customHeight="1" x14ac:dyDescent="0.25"/>
    <row r="898" ht="14.3" customHeight="1" x14ac:dyDescent="0.25"/>
    <row r="899" ht="14.3" customHeight="1" x14ac:dyDescent="0.25"/>
    <row r="900" ht="14.3" customHeight="1" x14ac:dyDescent="0.25"/>
    <row r="901" ht="14.3" customHeight="1" x14ac:dyDescent="0.25"/>
    <row r="902" ht="14.3" customHeight="1" x14ac:dyDescent="0.25"/>
    <row r="903" ht="14.3" customHeight="1" x14ac:dyDescent="0.25"/>
    <row r="904" ht="14.3" customHeight="1" x14ac:dyDescent="0.25"/>
    <row r="905" ht="14.3" customHeight="1" x14ac:dyDescent="0.25"/>
    <row r="906" ht="14.3" customHeight="1" x14ac:dyDescent="0.25"/>
    <row r="907" ht="14.3" customHeight="1" x14ac:dyDescent="0.25"/>
    <row r="908" ht="14.3" customHeight="1" x14ac:dyDescent="0.25"/>
    <row r="909" ht="14.3" customHeight="1" x14ac:dyDescent="0.25"/>
    <row r="910" ht="14.3" customHeight="1" x14ac:dyDescent="0.25"/>
    <row r="911" ht="14.3" customHeight="1" x14ac:dyDescent="0.25"/>
    <row r="912" ht="14.3" customHeight="1" x14ac:dyDescent="0.25"/>
    <row r="913" ht="14.3" customHeight="1" x14ac:dyDescent="0.25"/>
    <row r="914" ht="14.3" customHeight="1" x14ac:dyDescent="0.25"/>
    <row r="915" ht="14.3" customHeight="1" x14ac:dyDescent="0.25"/>
    <row r="916" ht="14.3" customHeight="1" x14ac:dyDescent="0.25"/>
    <row r="917" ht="14.3" customHeight="1" x14ac:dyDescent="0.25"/>
    <row r="918" ht="14.3" customHeight="1" x14ac:dyDescent="0.25"/>
    <row r="919" ht="14.3" customHeight="1" x14ac:dyDescent="0.25"/>
    <row r="920" ht="14.3" customHeight="1" x14ac:dyDescent="0.25"/>
    <row r="921" ht="14.3" customHeight="1" x14ac:dyDescent="0.25"/>
    <row r="922" ht="14.3" customHeight="1" x14ac:dyDescent="0.25"/>
    <row r="923" ht="14.3" customHeight="1" x14ac:dyDescent="0.25"/>
    <row r="924" ht="14.3" customHeight="1" x14ac:dyDescent="0.25"/>
    <row r="925" ht="14.3" customHeight="1" x14ac:dyDescent="0.25"/>
    <row r="926" ht="14.3" customHeight="1" x14ac:dyDescent="0.25"/>
    <row r="927" ht="14.3" customHeight="1" x14ac:dyDescent="0.25"/>
    <row r="928" ht="14.3" customHeight="1" x14ac:dyDescent="0.25"/>
    <row r="929" ht="14.3" customHeight="1" x14ac:dyDescent="0.25"/>
    <row r="930" ht="14.3" customHeight="1" x14ac:dyDescent="0.25"/>
    <row r="931" ht="14.3" customHeight="1" x14ac:dyDescent="0.25"/>
    <row r="932" ht="14.3" customHeight="1" x14ac:dyDescent="0.25"/>
    <row r="933" ht="14.3" customHeight="1" x14ac:dyDescent="0.25"/>
    <row r="934" ht="14.3" customHeight="1" x14ac:dyDescent="0.25"/>
    <row r="935" ht="14.3" customHeight="1" x14ac:dyDescent="0.25"/>
    <row r="936" ht="14.3" customHeight="1" x14ac:dyDescent="0.25"/>
    <row r="937" ht="14.3" customHeight="1" x14ac:dyDescent="0.25"/>
    <row r="938" ht="14.3" customHeight="1" x14ac:dyDescent="0.25"/>
    <row r="939" ht="14.3" customHeight="1" x14ac:dyDescent="0.25"/>
    <row r="940" ht="14.3" customHeight="1" x14ac:dyDescent="0.25"/>
    <row r="941" ht="14.3" customHeight="1" x14ac:dyDescent="0.25"/>
    <row r="942" ht="14.3" customHeight="1" x14ac:dyDescent="0.25"/>
    <row r="943" ht="14.3" customHeight="1" x14ac:dyDescent="0.25"/>
    <row r="944" ht="14.3" customHeight="1" x14ac:dyDescent="0.25"/>
    <row r="945" ht="14.3" customHeight="1" x14ac:dyDescent="0.25"/>
    <row r="946" ht="14.3" customHeight="1" x14ac:dyDescent="0.25"/>
    <row r="947" ht="14.3" customHeight="1" x14ac:dyDescent="0.25"/>
    <row r="948" ht="14.3" customHeight="1" x14ac:dyDescent="0.25"/>
    <row r="949" ht="14.3" customHeight="1" x14ac:dyDescent="0.25"/>
    <row r="950" ht="14.3" customHeight="1" x14ac:dyDescent="0.25"/>
    <row r="951" ht="14.3" customHeight="1" x14ac:dyDescent="0.25"/>
    <row r="952" ht="14.3" customHeight="1" x14ac:dyDescent="0.25"/>
    <row r="953" ht="14.3" customHeight="1" x14ac:dyDescent="0.25"/>
    <row r="954" ht="14.3" customHeight="1" x14ac:dyDescent="0.25"/>
    <row r="955" ht="14.3" customHeight="1" x14ac:dyDescent="0.25"/>
    <row r="956" ht="14.3" customHeight="1" x14ac:dyDescent="0.25"/>
    <row r="957" ht="14.3" customHeight="1" x14ac:dyDescent="0.25"/>
    <row r="958" ht="14.3" customHeight="1" x14ac:dyDescent="0.25"/>
    <row r="959" ht="14.3" customHeight="1" x14ac:dyDescent="0.25"/>
    <row r="960" ht="14.3" customHeight="1" x14ac:dyDescent="0.25"/>
    <row r="961" ht="14.3" customHeight="1" x14ac:dyDescent="0.25"/>
    <row r="962" ht="14.3" customHeight="1" x14ac:dyDescent="0.25"/>
    <row r="963" ht="14.3" customHeight="1" x14ac:dyDescent="0.25"/>
    <row r="964" ht="14.3" customHeight="1" x14ac:dyDescent="0.25"/>
    <row r="965" ht="14.3" customHeight="1" x14ac:dyDescent="0.25"/>
    <row r="966" ht="14.3" customHeight="1" x14ac:dyDescent="0.25"/>
    <row r="967" ht="14.3" customHeight="1" x14ac:dyDescent="0.25"/>
    <row r="968" ht="14.3" customHeight="1" x14ac:dyDescent="0.25"/>
    <row r="969" ht="14.3" customHeight="1" x14ac:dyDescent="0.25"/>
    <row r="970" ht="14.3" customHeight="1" x14ac:dyDescent="0.25"/>
    <row r="971" ht="14.3" customHeight="1" x14ac:dyDescent="0.25"/>
    <row r="972" ht="14.3" customHeight="1" x14ac:dyDescent="0.25"/>
    <row r="973" ht="14.3" customHeight="1" x14ac:dyDescent="0.25"/>
    <row r="974" ht="14.3" customHeight="1" x14ac:dyDescent="0.25"/>
    <row r="975" ht="14.3" customHeight="1" x14ac:dyDescent="0.25"/>
    <row r="976" ht="14.3" customHeight="1" x14ac:dyDescent="0.25"/>
    <row r="977" ht="14.3" customHeight="1" x14ac:dyDescent="0.25"/>
    <row r="978" ht="14.3" customHeight="1" x14ac:dyDescent="0.25"/>
    <row r="979" ht="14.3" customHeight="1" x14ac:dyDescent="0.25"/>
    <row r="980" ht="14.3" customHeight="1" x14ac:dyDescent="0.25"/>
    <row r="981" ht="14.3" customHeight="1" x14ac:dyDescent="0.25"/>
    <row r="982" ht="14.3" customHeight="1" x14ac:dyDescent="0.25"/>
    <row r="983" ht="14.3" customHeight="1" x14ac:dyDescent="0.25"/>
    <row r="984" ht="14.3" customHeight="1" x14ac:dyDescent="0.25"/>
    <row r="985" ht="14.3" customHeight="1" x14ac:dyDescent="0.25"/>
    <row r="986" ht="14.3" customHeight="1" x14ac:dyDescent="0.25"/>
    <row r="987" ht="14.3" customHeight="1" x14ac:dyDescent="0.25"/>
    <row r="988" ht="14.3" customHeight="1" x14ac:dyDescent="0.25"/>
    <row r="989" ht="14.3" customHeight="1" x14ac:dyDescent="0.25"/>
    <row r="990" ht="14.3" customHeight="1" x14ac:dyDescent="0.25"/>
    <row r="991" ht="14.3" customHeight="1" x14ac:dyDescent="0.25"/>
    <row r="992" ht="14.3" customHeight="1" x14ac:dyDescent="0.25"/>
    <row r="993" ht="14.3" customHeight="1" x14ac:dyDescent="0.25"/>
    <row r="994" ht="14.3" customHeight="1" x14ac:dyDescent="0.25"/>
    <row r="995" ht="14.3" customHeight="1" x14ac:dyDescent="0.25"/>
    <row r="996" ht="14.3" customHeight="1" x14ac:dyDescent="0.25"/>
    <row r="997" ht="14.3" customHeight="1" x14ac:dyDescent="0.25"/>
    <row r="998" ht="14.3" customHeight="1" x14ac:dyDescent="0.25"/>
    <row r="999" ht="14.3" customHeight="1" x14ac:dyDescent="0.25"/>
    <row r="1000" ht="14.3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>
      <selection activeCell="C12" sqref="C12"/>
    </sheetView>
  </sheetViews>
  <sheetFormatPr defaultColWidth="12.625" defaultRowHeight="14.95" customHeight="1" x14ac:dyDescent="0.25"/>
  <cols>
    <col min="1" max="1" width="45.625" customWidth="1"/>
    <col min="2" max="2" width="18.5" customWidth="1"/>
    <col min="3" max="3" width="15.625" customWidth="1"/>
    <col min="4" max="4" width="39" customWidth="1"/>
    <col min="5" max="5" width="60.5" customWidth="1"/>
    <col min="6" max="6" width="41.5" customWidth="1"/>
    <col min="7" max="7" width="53.5" customWidth="1"/>
    <col min="8" max="8" width="24.125" customWidth="1"/>
    <col min="9" max="9" width="24.625" customWidth="1"/>
    <col min="10" max="10" width="24.875" customWidth="1"/>
    <col min="11" max="26" width="7.625" customWidth="1"/>
  </cols>
  <sheetData>
    <row r="1" spans="1:26" ht="63.7" customHeight="1" thickBot="1" x14ac:dyDescent="0.3">
      <c r="A1" s="102" t="s">
        <v>197</v>
      </c>
      <c r="B1" s="103" t="s">
        <v>219</v>
      </c>
      <c r="C1" s="103" t="s">
        <v>221</v>
      </c>
      <c r="D1" s="103" t="s">
        <v>3</v>
      </c>
      <c r="E1" s="103" t="s">
        <v>4</v>
      </c>
      <c r="F1" s="103" t="s">
        <v>5</v>
      </c>
      <c r="G1" s="103" t="s">
        <v>6</v>
      </c>
      <c r="H1" s="103" t="s">
        <v>7</v>
      </c>
      <c r="I1" s="103" t="s">
        <v>8</v>
      </c>
      <c r="J1" s="104" t="s">
        <v>9</v>
      </c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ht="14.3" customHeight="1" x14ac:dyDescent="0.25">
      <c r="A2" s="122" t="s">
        <v>62</v>
      </c>
      <c r="B2" s="124">
        <v>29356</v>
      </c>
      <c r="C2" s="124">
        <v>2417</v>
      </c>
      <c r="D2" s="124">
        <v>120</v>
      </c>
      <c r="E2" s="124">
        <v>57</v>
      </c>
      <c r="F2" s="124">
        <v>32</v>
      </c>
      <c r="G2" s="124">
        <v>387</v>
      </c>
      <c r="H2" s="124">
        <v>372</v>
      </c>
      <c r="I2" s="124">
        <v>690</v>
      </c>
      <c r="J2" s="125">
        <v>759</v>
      </c>
    </row>
    <row r="3" spans="1:26" ht="14.3" customHeight="1" x14ac:dyDescent="0.25">
      <c r="A3" s="122" t="s">
        <v>65</v>
      </c>
      <c r="B3" s="124">
        <v>46076</v>
      </c>
      <c r="C3" s="124">
        <v>6862</v>
      </c>
      <c r="D3" s="124">
        <v>809</v>
      </c>
      <c r="E3" s="124">
        <v>289</v>
      </c>
      <c r="F3" s="124">
        <v>538</v>
      </c>
      <c r="G3" s="124">
        <v>1253</v>
      </c>
      <c r="H3" s="124">
        <v>2485</v>
      </c>
      <c r="I3" s="124">
        <v>436</v>
      </c>
      <c r="J3" s="125">
        <v>1052</v>
      </c>
    </row>
    <row r="4" spans="1:26" ht="14.3" customHeight="1" x14ac:dyDescent="0.25">
      <c r="A4" s="122" t="s">
        <v>68</v>
      </c>
      <c r="B4" s="124">
        <v>59381</v>
      </c>
      <c r="C4" s="124">
        <v>11234</v>
      </c>
      <c r="D4" s="124">
        <v>1331</v>
      </c>
      <c r="E4" s="124">
        <v>979</v>
      </c>
      <c r="F4" s="124">
        <v>350</v>
      </c>
      <c r="G4" s="124">
        <v>1766</v>
      </c>
      <c r="H4" s="124">
        <v>2087</v>
      </c>
      <c r="I4" s="124">
        <v>2519</v>
      </c>
      <c r="J4" s="125">
        <v>2202</v>
      </c>
    </row>
    <row r="5" spans="1:26" ht="14.3" customHeight="1" x14ac:dyDescent="0.25">
      <c r="A5" s="126" t="s">
        <v>450</v>
      </c>
      <c r="B5" s="124">
        <v>30431</v>
      </c>
      <c r="C5" s="124">
        <v>2335</v>
      </c>
      <c r="D5" s="124">
        <v>692</v>
      </c>
      <c r="E5" s="124">
        <v>49</v>
      </c>
      <c r="F5" s="124">
        <v>28</v>
      </c>
      <c r="G5" s="124">
        <v>283</v>
      </c>
      <c r="H5" s="124">
        <v>380</v>
      </c>
      <c r="I5" s="124">
        <v>382</v>
      </c>
      <c r="J5" s="125">
        <v>521</v>
      </c>
    </row>
    <row r="6" spans="1:26" ht="14.3" customHeight="1" x14ac:dyDescent="0.25">
      <c r="A6" s="122" t="s">
        <v>72</v>
      </c>
      <c r="B6" s="124">
        <v>67443</v>
      </c>
      <c r="C6" s="124">
        <v>5896</v>
      </c>
      <c r="D6" s="124">
        <v>592</v>
      </c>
      <c r="E6" s="124">
        <v>159</v>
      </c>
      <c r="F6" s="124">
        <v>104</v>
      </c>
      <c r="G6" s="124">
        <v>691</v>
      </c>
      <c r="H6" s="124">
        <v>852</v>
      </c>
      <c r="I6" s="124">
        <v>2037</v>
      </c>
      <c r="J6" s="125">
        <v>1461</v>
      </c>
    </row>
    <row r="7" spans="1:26" ht="14.3" customHeight="1" x14ac:dyDescent="0.25">
      <c r="A7" s="122" t="s">
        <v>73</v>
      </c>
      <c r="B7" s="124">
        <v>55336</v>
      </c>
      <c r="C7" s="124">
        <v>9108</v>
      </c>
      <c r="D7" s="124">
        <v>727</v>
      </c>
      <c r="E7" s="124">
        <v>1014</v>
      </c>
      <c r="F7" s="124">
        <v>165</v>
      </c>
      <c r="G7" s="124">
        <v>1474</v>
      </c>
      <c r="H7" s="124">
        <v>1824</v>
      </c>
      <c r="I7" s="124">
        <v>1889</v>
      </c>
      <c r="J7" s="125">
        <v>2015</v>
      </c>
    </row>
    <row r="8" spans="1:26" ht="14.3" customHeight="1" x14ac:dyDescent="0.25">
      <c r="A8" s="122" t="s">
        <v>75</v>
      </c>
      <c r="B8" s="124">
        <v>57546</v>
      </c>
      <c r="C8" s="124">
        <v>4986</v>
      </c>
      <c r="D8" s="124">
        <v>464</v>
      </c>
      <c r="E8" s="124">
        <v>122</v>
      </c>
      <c r="F8" s="124">
        <v>227</v>
      </c>
      <c r="G8" s="124">
        <v>1066</v>
      </c>
      <c r="H8" s="124">
        <v>653</v>
      </c>
      <c r="I8" s="124">
        <v>763</v>
      </c>
      <c r="J8" s="125">
        <v>1691</v>
      </c>
    </row>
    <row r="9" spans="1:26" ht="14.3" customHeight="1" x14ac:dyDescent="0.25">
      <c r="A9" s="122" t="s">
        <v>76</v>
      </c>
      <c r="B9" s="124">
        <v>90724</v>
      </c>
      <c r="C9" s="124">
        <v>7229</v>
      </c>
      <c r="D9" s="124">
        <v>796</v>
      </c>
      <c r="E9" s="124">
        <v>146</v>
      </c>
      <c r="F9" s="124">
        <v>180</v>
      </c>
      <c r="G9" s="124">
        <v>818</v>
      </c>
      <c r="H9" s="124">
        <v>846</v>
      </c>
      <c r="I9" s="124">
        <v>2047</v>
      </c>
      <c r="J9" s="125">
        <v>2396</v>
      </c>
    </row>
    <row r="10" spans="1:26" ht="14.3" customHeight="1" x14ac:dyDescent="0.25">
      <c r="A10" s="122" t="s">
        <v>79</v>
      </c>
      <c r="B10" s="124">
        <v>42250</v>
      </c>
      <c r="C10" s="124">
        <v>5033</v>
      </c>
      <c r="D10" s="124">
        <v>588</v>
      </c>
      <c r="E10" s="124">
        <v>456</v>
      </c>
      <c r="F10" s="124">
        <v>101</v>
      </c>
      <c r="G10" s="124">
        <v>526</v>
      </c>
      <c r="H10" s="124">
        <v>726</v>
      </c>
      <c r="I10" s="124">
        <v>1264</v>
      </c>
      <c r="J10" s="125">
        <v>1372</v>
      </c>
    </row>
    <row r="11" spans="1:26" ht="14.3" customHeight="1" x14ac:dyDescent="0.25">
      <c r="A11" s="122" t="s">
        <v>82</v>
      </c>
      <c r="B11" s="124">
        <v>75217</v>
      </c>
      <c r="C11" s="124">
        <v>3419</v>
      </c>
      <c r="D11" s="124">
        <v>470</v>
      </c>
      <c r="E11" s="124">
        <v>264</v>
      </c>
      <c r="F11" s="124">
        <v>61</v>
      </c>
      <c r="G11" s="124">
        <v>377</v>
      </c>
      <c r="H11" s="124">
        <v>444</v>
      </c>
      <c r="I11" s="124">
        <v>890</v>
      </c>
      <c r="J11" s="125">
        <v>913</v>
      </c>
    </row>
    <row r="12" spans="1:26" ht="14.3" customHeight="1" x14ac:dyDescent="0.25">
      <c r="A12" s="122" t="s">
        <v>83</v>
      </c>
      <c r="B12" s="124">
        <v>170658</v>
      </c>
      <c r="C12" s="124">
        <v>4908</v>
      </c>
      <c r="D12" s="124">
        <v>675</v>
      </c>
      <c r="E12" s="124">
        <v>640</v>
      </c>
      <c r="F12" s="124">
        <v>104</v>
      </c>
      <c r="G12" s="124">
        <v>604</v>
      </c>
      <c r="H12" s="124">
        <v>490</v>
      </c>
      <c r="I12" s="124">
        <v>799</v>
      </c>
      <c r="J12" s="125">
        <v>1596</v>
      </c>
    </row>
    <row r="13" spans="1:26" ht="14.3" customHeight="1" x14ac:dyDescent="0.25">
      <c r="A13" s="122" t="s">
        <v>86</v>
      </c>
      <c r="B13" s="124">
        <v>103579</v>
      </c>
      <c r="C13" s="124">
        <v>13003</v>
      </c>
      <c r="D13" s="124">
        <v>2473</v>
      </c>
      <c r="E13" s="124">
        <v>466</v>
      </c>
      <c r="F13" s="124">
        <v>445</v>
      </c>
      <c r="G13" s="124">
        <v>1488</v>
      </c>
      <c r="H13" s="124">
        <v>3667</v>
      </c>
      <c r="I13" s="124">
        <v>1917</v>
      </c>
      <c r="J13" s="125">
        <v>2547</v>
      </c>
    </row>
    <row r="14" spans="1:26" ht="14.3" customHeight="1" x14ac:dyDescent="0.25">
      <c r="A14" s="122" t="s">
        <v>87</v>
      </c>
      <c r="B14" s="124">
        <v>31257</v>
      </c>
      <c r="C14" s="124">
        <v>6570</v>
      </c>
      <c r="D14" s="124">
        <v>113</v>
      </c>
      <c r="E14" s="124">
        <v>51</v>
      </c>
      <c r="F14" s="124">
        <v>406</v>
      </c>
      <c r="G14" s="124">
        <v>446</v>
      </c>
      <c r="H14" s="124">
        <v>739</v>
      </c>
      <c r="I14" s="124">
        <v>4197</v>
      </c>
      <c r="J14" s="125">
        <v>618</v>
      </c>
    </row>
    <row r="15" spans="1:26" ht="14.3" customHeight="1" x14ac:dyDescent="0.25">
      <c r="A15" s="117" t="s">
        <v>89</v>
      </c>
      <c r="B15" s="124">
        <v>83006</v>
      </c>
      <c r="C15" s="124">
        <v>6909</v>
      </c>
      <c r="D15" s="124">
        <v>390</v>
      </c>
      <c r="E15" s="124">
        <v>196</v>
      </c>
      <c r="F15" s="124">
        <v>116</v>
      </c>
      <c r="G15" s="124">
        <v>844</v>
      </c>
      <c r="H15" s="124">
        <v>839</v>
      </c>
      <c r="I15" s="124">
        <v>2645</v>
      </c>
      <c r="J15" s="125">
        <v>1879</v>
      </c>
    </row>
    <row r="16" spans="1:26" ht="14.3" customHeight="1" x14ac:dyDescent="0.25">
      <c r="A16" s="122" t="s">
        <v>90</v>
      </c>
      <c r="B16" s="124">
        <v>90122</v>
      </c>
      <c r="C16" s="124">
        <v>8637</v>
      </c>
      <c r="D16" s="124">
        <v>538</v>
      </c>
      <c r="E16" s="124">
        <v>136</v>
      </c>
      <c r="F16" s="124">
        <v>409</v>
      </c>
      <c r="G16" s="124">
        <v>1006</v>
      </c>
      <c r="H16" s="124">
        <v>1427</v>
      </c>
      <c r="I16" s="124">
        <v>2967</v>
      </c>
      <c r="J16" s="125">
        <v>2154</v>
      </c>
    </row>
    <row r="17" spans="1:10" ht="14.3" customHeight="1" x14ac:dyDescent="0.25">
      <c r="A17" s="122" t="s">
        <v>92</v>
      </c>
      <c r="B17" s="124">
        <v>52814</v>
      </c>
      <c r="C17" s="124">
        <v>6921</v>
      </c>
      <c r="D17" s="124">
        <v>2112</v>
      </c>
      <c r="E17" s="124">
        <v>139</v>
      </c>
      <c r="F17" s="124">
        <v>148</v>
      </c>
      <c r="G17" s="124">
        <v>557</v>
      </c>
      <c r="H17" s="124">
        <v>1700</v>
      </c>
      <c r="I17" s="124">
        <v>891</v>
      </c>
      <c r="J17" s="125">
        <v>1374</v>
      </c>
    </row>
    <row r="18" spans="1:10" ht="14.3" customHeight="1" x14ac:dyDescent="0.25">
      <c r="A18" s="122" t="s">
        <v>94</v>
      </c>
      <c r="B18" s="124">
        <v>84858</v>
      </c>
      <c r="C18" s="124">
        <v>6024</v>
      </c>
      <c r="D18" s="124">
        <v>633</v>
      </c>
      <c r="E18" s="124">
        <v>383</v>
      </c>
      <c r="F18" s="124">
        <v>427</v>
      </c>
      <c r="G18" s="124">
        <v>513</v>
      </c>
      <c r="H18" s="124">
        <v>755</v>
      </c>
      <c r="I18" s="124">
        <v>1456</v>
      </c>
      <c r="J18" s="125">
        <v>1857</v>
      </c>
    </row>
    <row r="19" spans="1:10" ht="14.3" customHeight="1" x14ac:dyDescent="0.25">
      <c r="A19" s="122" t="s">
        <v>96</v>
      </c>
      <c r="B19" s="124">
        <v>75810</v>
      </c>
      <c r="C19" s="124">
        <v>6440</v>
      </c>
      <c r="D19" s="124">
        <v>1142</v>
      </c>
      <c r="E19" s="124">
        <v>154</v>
      </c>
      <c r="F19" s="124">
        <v>160</v>
      </c>
      <c r="G19" s="124">
        <v>663</v>
      </c>
      <c r="H19" s="124">
        <v>947</v>
      </c>
      <c r="I19" s="124">
        <v>1872</v>
      </c>
      <c r="J19" s="125">
        <v>1502</v>
      </c>
    </row>
    <row r="20" spans="1:10" ht="14.3" customHeight="1" x14ac:dyDescent="0.25">
      <c r="A20" s="122" t="s">
        <v>97</v>
      </c>
      <c r="B20" s="124">
        <v>110159</v>
      </c>
      <c r="C20" s="124">
        <v>5080</v>
      </c>
      <c r="D20" s="124">
        <v>751</v>
      </c>
      <c r="E20" s="124">
        <v>185</v>
      </c>
      <c r="F20" s="124">
        <v>156</v>
      </c>
      <c r="G20" s="124">
        <v>518</v>
      </c>
      <c r="H20" s="124">
        <v>623</v>
      </c>
      <c r="I20" s="124">
        <v>910</v>
      </c>
      <c r="J20" s="125">
        <v>1937</v>
      </c>
    </row>
    <row r="21" spans="1:10" ht="14.3" customHeight="1" x14ac:dyDescent="0.25">
      <c r="A21" s="122" t="s">
        <v>99</v>
      </c>
      <c r="B21" s="124">
        <v>423691</v>
      </c>
      <c r="C21" s="124">
        <v>39056</v>
      </c>
      <c r="D21" s="124">
        <v>4230</v>
      </c>
      <c r="E21" s="124">
        <v>1170</v>
      </c>
      <c r="F21" s="124">
        <v>673</v>
      </c>
      <c r="G21" s="124">
        <v>3211</v>
      </c>
      <c r="H21" s="124">
        <v>7798</v>
      </c>
      <c r="I21" s="124">
        <v>13861</v>
      </c>
      <c r="J21" s="125">
        <v>8113</v>
      </c>
    </row>
    <row r="22" spans="1:10" ht="14.3" customHeight="1" x14ac:dyDescent="0.25">
      <c r="A22" s="122" t="s">
        <v>101</v>
      </c>
      <c r="B22" s="124">
        <v>48276</v>
      </c>
      <c r="C22" s="124">
        <v>5516</v>
      </c>
      <c r="D22" s="124">
        <v>516</v>
      </c>
      <c r="E22" s="124">
        <v>480</v>
      </c>
      <c r="F22" s="124">
        <v>161</v>
      </c>
      <c r="G22" s="124">
        <v>483</v>
      </c>
      <c r="H22" s="124">
        <v>975</v>
      </c>
      <c r="I22" s="124">
        <v>1391</v>
      </c>
      <c r="J22" s="125">
        <v>1510</v>
      </c>
    </row>
    <row r="23" spans="1:10" ht="14.3" customHeight="1" x14ac:dyDescent="0.25">
      <c r="A23" s="122" t="s">
        <v>102</v>
      </c>
      <c r="B23" s="124">
        <v>60523</v>
      </c>
      <c r="C23" s="124">
        <v>9741</v>
      </c>
      <c r="D23" s="124">
        <v>1190</v>
      </c>
      <c r="E23" s="124">
        <v>912</v>
      </c>
      <c r="F23" s="124">
        <v>777</v>
      </c>
      <c r="G23" s="124">
        <v>1780</v>
      </c>
      <c r="H23" s="124">
        <v>1112</v>
      </c>
      <c r="I23" s="124">
        <v>1779</v>
      </c>
      <c r="J23" s="125">
        <v>2191</v>
      </c>
    </row>
    <row r="24" spans="1:10" ht="14.3" customHeight="1" x14ac:dyDescent="0.25">
      <c r="A24" s="122" t="s">
        <v>104</v>
      </c>
      <c r="B24" s="124">
        <v>61419</v>
      </c>
      <c r="C24" s="124">
        <v>4895</v>
      </c>
      <c r="D24" s="124">
        <v>1255</v>
      </c>
      <c r="E24" s="124">
        <v>120</v>
      </c>
      <c r="F24" s="124">
        <v>38</v>
      </c>
      <c r="G24" s="124">
        <v>571</v>
      </c>
      <c r="H24" s="124">
        <v>716</v>
      </c>
      <c r="I24" s="124">
        <v>1294</v>
      </c>
      <c r="J24" s="125">
        <v>901</v>
      </c>
    </row>
    <row r="25" spans="1:10" ht="14.3" customHeight="1" x14ac:dyDescent="0.25">
      <c r="A25" s="122" t="s">
        <v>106</v>
      </c>
      <c r="B25" s="124">
        <v>28291</v>
      </c>
      <c r="C25" s="124">
        <v>5675</v>
      </c>
      <c r="D25" s="124">
        <v>942</v>
      </c>
      <c r="E25" s="124">
        <v>259</v>
      </c>
      <c r="F25" s="124">
        <v>135</v>
      </c>
      <c r="G25" s="124">
        <v>726</v>
      </c>
      <c r="H25" s="124">
        <v>900</v>
      </c>
      <c r="I25" s="124">
        <v>1834</v>
      </c>
      <c r="J25" s="125">
        <v>879</v>
      </c>
    </row>
    <row r="26" spans="1:10" ht="14.3" customHeight="1" x14ac:dyDescent="0.25">
      <c r="A26" s="122" t="s">
        <v>107</v>
      </c>
      <c r="B26" s="124">
        <v>34511</v>
      </c>
      <c r="C26" s="124">
        <v>5251</v>
      </c>
      <c r="D26" s="124">
        <v>670</v>
      </c>
      <c r="E26" s="124">
        <v>368</v>
      </c>
      <c r="F26" s="124">
        <v>105</v>
      </c>
      <c r="G26" s="124">
        <v>735</v>
      </c>
      <c r="H26" s="124">
        <v>1331</v>
      </c>
      <c r="I26" s="124">
        <v>994</v>
      </c>
      <c r="J26" s="125">
        <v>1048</v>
      </c>
    </row>
    <row r="27" spans="1:10" ht="14.3" customHeight="1" x14ac:dyDescent="0.25">
      <c r="A27" s="122" t="s">
        <v>109</v>
      </c>
      <c r="B27" s="124">
        <v>123367</v>
      </c>
      <c r="C27" s="124">
        <v>13184</v>
      </c>
      <c r="D27" s="124">
        <v>2413</v>
      </c>
      <c r="E27" s="124">
        <v>1015</v>
      </c>
      <c r="F27" s="124">
        <v>548</v>
      </c>
      <c r="G27" s="124">
        <v>1894</v>
      </c>
      <c r="H27" s="124">
        <v>2141</v>
      </c>
      <c r="I27" s="124">
        <v>2282</v>
      </c>
      <c r="J27" s="125">
        <v>2891</v>
      </c>
    </row>
    <row r="28" spans="1:10" ht="14.3" customHeight="1" x14ac:dyDescent="0.25">
      <c r="A28" s="122" t="s">
        <v>110</v>
      </c>
      <c r="B28" s="124">
        <v>30807</v>
      </c>
      <c r="C28" s="124">
        <v>5523</v>
      </c>
      <c r="D28" s="124">
        <v>2426</v>
      </c>
      <c r="E28" s="124">
        <v>374</v>
      </c>
      <c r="F28" s="124">
        <v>410</v>
      </c>
      <c r="G28" s="124">
        <v>68</v>
      </c>
      <c r="H28" s="124">
        <v>246</v>
      </c>
      <c r="I28" s="124">
        <v>476</v>
      </c>
      <c r="J28" s="125">
        <v>1523</v>
      </c>
    </row>
    <row r="29" spans="1:10" ht="14.3" customHeight="1" x14ac:dyDescent="0.25">
      <c r="A29" s="122" t="s">
        <v>111</v>
      </c>
      <c r="B29" s="124">
        <v>89186</v>
      </c>
      <c r="C29" s="124">
        <v>6151</v>
      </c>
      <c r="D29" s="124">
        <v>628</v>
      </c>
      <c r="E29" s="124">
        <v>161</v>
      </c>
      <c r="F29" s="124">
        <v>83</v>
      </c>
      <c r="G29" s="124">
        <v>544</v>
      </c>
      <c r="H29" s="124">
        <v>905</v>
      </c>
      <c r="I29" s="124">
        <v>2510</v>
      </c>
      <c r="J29" s="125">
        <v>1320</v>
      </c>
    </row>
    <row r="30" spans="1:10" ht="14.3" customHeight="1" x14ac:dyDescent="0.25">
      <c r="A30" s="122" t="s">
        <v>113</v>
      </c>
      <c r="B30" s="124">
        <v>61914</v>
      </c>
      <c r="C30" s="124">
        <v>4184</v>
      </c>
      <c r="D30" s="124">
        <v>273</v>
      </c>
      <c r="E30" s="124">
        <v>82</v>
      </c>
      <c r="F30" s="124">
        <v>57</v>
      </c>
      <c r="G30" s="124">
        <v>688</v>
      </c>
      <c r="H30" s="124">
        <v>460</v>
      </c>
      <c r="I30" s="124">
        <v>1517</v>
      </c>
      <c r="J30" s="125">
        <v>1107</v>
      </c>
    </row>
    <row r="31" spans="1:10" ht="14.3" customHeight="1" x14ac:dyDescent="0.25">
      <c r="A31" s="122" t="s">
        <v>114</v>
      </c>
      <c r="B31" s="124">
        <v>218937</v>
      </c>
      <c r="C31" s="124">
        <v>24761</v>
      </c>
      <c r="D31" s="124">
        <v>3557</v>
      </c>
      <c r="E31" s="124">
        <v>2307</v>
      </c>
      <c r="F31" s="124">
        <v>932</v>
      </c>
      <c r="G31" s="124">
        <v>2462</v>
      </c>
      <c r="H31" s="124">
        <v>3393</v>
      </c>
      <c r="I31" s="124">
        <v>4726</v>
      </c>
      <c r="J31" s="125">
        <v>7384</v>
      </c>
    </row>
    <row r="32" spans="1:10" ht="14.3" customHeight="1" x14ac:dyDescent="0.25">
      <c r="A32" s="122" t="s">
        <v>116</v>
      </c>
      <c r="B32" s="124">
        <v>74200</v>
      </c>
      <c r="C32" s="124">
        <v>7442</v>
      </c>
      <c r="D32" s="124">
        <v>759</v>
      </c>
      <c r="E32" s="124">
        <v>217</v>
      </c>
      <c r="F32" s="124">
        <v>221</v>
      </c>
      <c r="G32" s="124">
        <v>711</v>
      </c>
      <c r="H32" s="124">
        <v>1558</v>
      </c>
      <c r="I32" s="124">
        <v>1980</v>
      </c>
      <c r="J32" s="125">
        <v>1996</v>
      </c>
    </row>
    <row r="33" spans="1:10" ht="14.3" customHeight="1" x14ac:dyDescent="0.25">
      <c r="A33" s="122" t="s">
        <v>117</v>
      </c>
      <c r="B33" s="124">
        <v>61301</v>
      </c>
      <c r="C33" s="124">
        <v>8195</v>
      </c>
      <c r="D33" s="124">
        <v>2375</v>
      </c>
      <c r="E33" s="124">
        <v>153</v>
      </c>
      <c r="F33" s="124">
        <v>200</v>
      </c>
      <c r="G33" s="124">
        <v>1083</v>
      </c>
      <c r="H33" s="124">
        <v>976</v>
      </c>
      <c r="I33" s="124">
        <v>1227</v>
      </c>
      <c r="J33" s="125">
        <v>2181</v>
      </c>
    </row>
    <row r="34" spans="1:10" ht="14.3" customHeight="1" x14ac:dyDescent="0.25">
      <c r="A34" s="122" t="s">
        <v>119</v>
      </c>
      <c r="B34" s="124">
        <v>147461</v>
      </c>
      <c r="C34" s="124">
        <v>6724</v>
      </c>
      <c r="D34" s="124">
        <v>2391</v>
      </c>
      <c r="E34" s="124">
        <v>479</v>
      </c>
      <c r="F34" s="124">
        <v>106</v>
      </c>
      <c r="G34" s="124">
        <v>616</v>
      </c>
      <c r="H34" s="124">
        <v>554</v>
      </c>
      <c r="I34" s="124">
        <v>877</v>
      </c>
      <c r="J34" s="125">
        <v>1701</v>
      </c>
    </row>
    <row r="35" spans="1:10" ht="14.3" customHeight="1" x14ac:dyDescent="0.25">
      <c r="A35" s="122" t="s">
        <v>120</v>
      </c>
      <c r="B35" s="124">
        <v>36251</v>
      </c>
      <c r="C35" s="124">
        <v>2033</v>
      </c>
      <c r="D35" s="124">
        <v>131</v>
      </c>
      <c r="E35" s="124">
        <v>70</v>
      </c>
      <c r="F35" s="124">
        <v>33</v>
      </c>
      <c r="G35" s="124">
        <v>216</v>
      </c>
      <c r="H35" s="124">
        <v>259</v>
      </c>
      <c r="I35" s="124">
        <v>715</v>
      </c>
      <c r="J35" s="125">
        <v>609</v>
      </c>
    </row>
    <row r="36" spans="1:10" ht="14.3" customHeight="1" x14ac:dyDescent="0.25">
      <c r="A36" s="122" t="s">
        <v>122</v>
      </c>
      <c r="B36" s="124">
        <v>61259</v>
      </c>
      <c r="C36" s="124">
        <v>8176</v>
      </c>
      <c r="D36" s="124">
        <v>296</v>
      </c>
      <c r="E36" s="124">
        <v>257</v>
      </c>
      <c r="F36" s="124">
        <v>346</v>
      </c>
      <c r="G36" s="124">
        <v>887</v>
      </c>
      <c r="H36" s="124">
        <v>1957</v>
      </c>
      <c r="I36" s="124">
        <v>2375</v>
      </c>
      <c r="J36" s="125">
        <v>2058</v>
      </c>
    </row>
    <row r="37" spans="1:10" ht="14.3" customHeight="1" x14ac:dyDescent="0.25">
      <c r="A37" s="122" t="s">
        <v>123</v>
      </c>
      <c r="B37" s="124">
        <v>139823</v>
      </c>
      <c r="C37" s="124">
        <v>5237</v>
      </c>
      <c r="D37" s="124">
        <v>439</v>
      </c>
      <c r="E37" s="124">
        <v>278</v>
      </c>
      <c r="F37" s="124">
        <v>194</v>
      </c>
      <c r="G37" s="124">
        <v>587</v>
      </c>
      <c r="H37" s="124">
        <v>618</v>
      </c>
      <c r="I37" s="124">
        <v>1420</v>
      </c>
      <c r="J37" s="125">
        <v>1701</v>
      </c>
    </row>
    <row r="38" spans="1:10" ht="14.3" customHeight="1" x14ac:dyDescent="0.25">
      <c r="A38" s="122" t="s">
        <v>125</v>
      </c>
      <c r="B38" s="124">
        <v>209995</v>
      </c>
      <c r="C38" s="124">
        <v>13609</v>
      </c>
      <c r="D38" s="124">
        <v>1766</v>
      </c>
      <c r="E38" s="124">
        <v>391</v>
      </c>
      <c r="F38" s="124">
        <v>404</v>
      </c>
      <c r="G38" s="124">
        <v>940</v>
      </c>
      <c r="H38" s="124">
        <v>1823</v>
      </c>
      <c r="I38" s="124">
        <v>5540</v>
      </c>
      <c r="J38" s="125">
        <v>2745</v>
      </c>
    </row>
    <row r="39" spans="1:10" ht="14.3" customHeight="1" x14ac:dyDescent="0.25">
      <c r="A39" s="122" t="s">
        <v>126</v>
      </c>
      <c r="B39" s="124">
        <v>61541</v>
      </c>
      <c r="C39" s="124">
        <v>5416</v>
      </c>
      <c r="D39" s="124">
        <v>742</v>
      </c>
      <c r="E39" s="124">
        <v>201</v>
      </c>
      <c r="F39" s="124">
        <v>193</v>
      </c>
      <c r="G39" s="124">
        <v>746</v>
      </c>
      <c r="H39" s="124">
        <v>811</v>
      </c>
      <c r="I39" s="124">
        <v>1160</v>
      </c>
      <c r="J39" s="125">
        <v>1563</v>
      </c>
    </row>
    <row r="40" spans="1:10" ht="14.3" customHeight="1" x14ac:dyDescent="0.25">
      <c r="A40" s="122" t="s">
        <v>127</v>
      </c>
      <c r="B40" s="124">
        <v>151368</v>
      </c>
      <c r="C40" s="124">
        <v>5147</v>
      </c>
      <c r="D40" s="124">
        <v>501</v>
      </c>
      <c r="E40" s="124">
        <v>301</v>
      </c>
      <c r="F40" s="124">
        <v>110</v>
      </c>
      <c r="G40" s="124">
        <v>620</v>
      </c>
      <c r="H40" s="124">
        <v>553</v>
      </c>
      <c r="I40" s="124">
        <v>971</v>
      </c>
      <c r="J40" s="125">
        <v>2091</v>
      </c>
    </row>
    <row r="41" spans="1:10" ht="14.3" customHeight="1" x14ac:dyDescent="0.25">
      <c r="A41" s="122" t="s">
        <v>129</v>
      </c>
      <c r="B41" s="124">
        <v>46251</v>
      </c>
      <c r="C41" s="124">
        <v>4981</v>
      </c>
      <c r="D41" s="124">
        <v>439</v>
      </c>
      <c r="E41" s="124">
        <v>108</v>
      </c>
      <c r="F41" s="124">
        <v>90</v>
      </c>
      <c r="G41" s="124">
        <v>343</v>
      </c>
      <c r="H41" s="124">
        <v>1008</v>
      </c>
      <c r="I41" s="124">
        <v>1762</v>
      </c>
      <c r="J41" s="125">
        <v>1231</v>
      </c>
    </row>
    <row r="42" spans="1:10" ht="14.3" customHeight="1" x14ac:dyDescent="0.25">
      <c r="A42" s="122" t="s">
        <v>130</v>
      </c>
      <c r="B42" s="124">
        <v>46222</v>
      </c>
      <c r="C42" s="124">
        <v>3054</v>
      </c>
      <c r="D42" s="124">
        <v>287</v>
      </c>
      <c r="E42" s="124">
        <v>154</v>
      </c>
      <c r="F42" s="124">
        <v>80</v>
      </c>
      <c r="G42" s="124">
        <v>447</v>
      </c>
      <c r="H42" s="124">
        <v>478</v>
      </c>
      <c r="I42" s="124">
        <v>595</v>
      </c>
      <c r="J42" s="125">
        <v>1013</v>
      </c>
    </row>
    <row r="43" spans="1:10" ht="14.3" customHeight="1" x14ac:dyDescent="0.25">
      <c r="A43" s="122" t="s">
        <v>132</v>
      </c>
      <c r="B43" s="124">
        <v>53185</v>
      </c>
      <c r="C43" s="124">
        <v>6241</v>
      </c>
      <c r="D43" s="124">
        <v>792</v>
      </c>
      <c r="E43" s="124">
        <v>443</v>
      </c>
      <c r="F43" s="124">
        <v>109</v>
      </c>
      <c r="G43" s="124">
        <v>692</v>
      </c>
      <c r="H43" s="124">
        <v>868</v>
      </c>
      <c r="I43" s="124">
        <v>1504</v>
      </c>
      <c r="J43" s="125">
        <v>1833</v>
      </c>
    </row>
    <row r="44" spans="1:10" ht="14.3" customHeight="1" x14ac:dyDescent="0.25">
      <c r="A44" s="122" t="s">
        <v>133</v>
      </c>
      <c r="B44" s="124">
        <v>38133</v>
      </c>
      <c r="C44" s="124">
        <v>6821</v>
      </c>
      <c r="D44" s="124">
        <v>726</v>
      </c>
      <c r="E44" s="124">
        <v>448</v>
      </c>
      <c r="F44" s="124">
        <v>168</v>
      </c>
      <c r="G44" s="124">
        <v>909</v>
      </c>
      <c r="H44" s="124">
        <v>1016</v>
      </c>
      <c r="I44" s="124">
        <v>2070</v>
      </c>
      <c r="J44" s="125">
        <v>1484</v>
      </c>
    </row>
    <row r="45" spans="1:10" ht="14.3" customHeight="1" x14ac:dyDescent="0.25">
      <c r="A45" s="122" t="s">
        <v>134</v>
      </c>
      <c r="B45" s="124">
        <v>88036</v>
      </c>
      <c r="C45" s="124">
        <v>8021</v>
      </c>
      <c r="D45" s="124">
        <v>717</v>
      </c>
      <c r="E45" s="124">
        <v>852</v>
      </c>
      <c r="F45" s="124">
        <v>407</v>
      </c>
      <c r="G45" s="124">
        <v>1766</v>
      </c>
      <c r="H45" s="124">
        <v>1237</v>
      </c>
      <c r="I45" s="124">
        <v>1218</v>
      </c>
      <c r="J45" s="125">
        <v>1824</v>
      </c>
    </row>
    <row r="46" spans="1:10" ht="14.3" customHeight="1" x14ac:dyDescent="0.25">
      <c r="A46" s="122" t="s">
        <v>136</v>
      </c>
      <c r="B46" s="124">
        <v>77488</v>
      </c>
      <c r="C46" s="124">
        <v>12546</v>
      </c>
      <c r="D46" s="124">
        <v>1944</v>
      </c>
      <c r="E46" s="124">
        <v>427</v>
      </c>
      <c r="F46" s="124">
        <v>512</v>
      </c>
      <c r="G46" s="124">
        <v>1692</v>
      </c>
      <c r="H46" s="124">
        <v>1952</v>
      </c>
      <c r="I46" s="124">
        <v>2856</v>
      </c>
      <c r="J46" s="125">
        <v>3163</v>
      </c>
    </row>
    <row r="47" spans="1:10" ht="14.3" customHeight="1" x14ac:dyDescent="0.25">
      <c r="A47" s="122" t="s">
        <v>137</v>
      </c>
      <c r="B47" s="124">
        <v>96645</v>
      </c>
      <c r="C47" s="124">
        <v>12897</v>
      </c>
      <c r="D47" s="124">
        <v>1606</v>
      </c>
      <c r="E47" s="124">
        <v>1031</v>
      </c>
      <c r="F47" s="124">
        <v>332</v>
      </c>
      <c r="G47" s="124">
        <v>1506</v>
      </c>
      <c r="H47" s="124">
        <v>2561</v>
      </c>
      <c r="I47" s="124">
        <v>2501</v>
      </c>
      <c r="J47" s="125">
        <v>3360</v>
      </c>
    </row>
    <row r="48" spans="1:10" ht="14.3" customHeight="1" x14ac:dyDescent="0.25">
      <c r="A48" s="122" t="s">
        <v>139</v>
      </c>
      <c r="B48" s="124">
        <v>59437</v>
      </c>
      <c r="C48" s="124">
        <v>2848</v>
      </c>
      <c r="D48" s="124">
        <v>245</v>
      </c>
      <c r="E48" s="124">
        <v>50</v>
      </c>
      <c r="F48" s="124">
        <v>44</v>
      </c>
      <c r="G48" s="124">
        <v>470</v>
      </c>
      <c r="H48" s="124">
        <v>281</v>
      </c>
      <c r="I48" s="124">
        <v>1037</v>
      </c>
      <c r="J48" s="125">
        <v>721</v>
      </c>
    </row>
    <row r="49" spans="1:10" ht="14.3" customHeight="1" x14ac:dyDescent="0.25">
      <c r="A49" s="122" t="s">
        <v>140</v>
      </c>
      <c r="B49" s="124">
        <v>108966</v>
      </c>
      <c r="C49" s="124">
        <v>1959</v>
      </c>
      <c r="D49" s="124">
        <v>299</v>
      </c>
      <c r="E49" s="124">
        <v>287</v>
      </c>
      <c r="F49" s="124">
        <v>30</v>
      </c>
      <c r="G49" s="124">
        <v>243</v>
      </c>
      <c r="H49" s="124">
        <v>158</v>
      </c>
      <c r="I49" s="124">
        <v>308</v>
      </c>
      <c r="J49" s="125">
        <v>634</v>
      </c>
    </row>
    <row r="50" spans="1:10" ht="14.3" customHeight="1" x14ac:dyDescent="0.25">
      <c r="A50" s="122" t="s">
        <v>142</v>
      </c>
      <c r="B50" s="124">
        <v>47476</v>
      </c>
      <c r="C50" s="124">
        <v>6812</v>
      </c>
      <c r="D50" s="124">
        <v>468</v>
      </c>
      <c r="E50" s="124">
        <v>147</v>
      </c>
      <c r="F50" s="124">
        <v>152</v>
      </c>
      <c r="G50" s="124">
        <v>609</v>
      </c>
      <c r="H50" s="124">
        <v>1813</v>
      </c>
      <c r="I50" s="124">
        <v>2353</v>
      </c>
      <c r="J50" s="125">
        <v>1270</v>
      </c>
    </row>
    <row r="51" spans="1:10" ht="14.3" customHeight="1" x14ac:dyDescent="0.25">
      <c r="A51" s="122" t="s">
        <v>143</v>
      </c>
      <c r="B51" s="124">
        <v>65620</v>
      </c>
      <c r="C51" s="124">
        <v>3341</v>
      </c>
      <c r="D51" s="124">
        <v>271</v>
      </c>
      <c r="E51" s="124">
        <v>79</v>
      </c>
      <c r="F51" s="124">
        <v>227</v>
      </c>
      <c r="G51" s="124">
        <v>540</v>
      </c>
      <c r="H51" s="124">
        <v>444</v>
      </c>
      <c r="I51" s="124">
        <v>868</v>
      </c>
      <c r="J51" s="125">
        <v>912</v>
      </c>
    </row>
    <row r="52" spans="1:10" ht="14.3" customHeight="1" x14ac:dyDescent="0.25">
      <c r="A52" s="122" t="s">
        <v>145</v>
      </c>
      <c r="B52" s="124">
        <v>159614</v>
      </c>
      <c r="C52" s="124">
        <v>8651</v>
      </c>
      <c r="D52" s="124">
        <v>1402</v>
      </c>
      <c r="E52" s="124">
        <v>220</v>
      </c>
      <c r="F52" s="124">
        <v>113</v>
      </c>
      <c r="G52" s="124">
        <v>860</v>
      </c>
      <c r="H52" s="124">
        <v>1722</v>
      </c>
      <c r="I52" s="124">
        <v>1665</v>
      </c>
      <c r="J52" s="125">
        <v>2669</v>
      </c>
    </row>
    <row r="53" spans="1:10" ht="14.3" customHeight="1" x14ac:dyDescent="0.25">
      <c r="A53" s="122" t="s">
        <v>146</v>
      </c>
      <c r="B53" s="124">
        <v>53874</v>
      </c>
      <c r="C53" s="124">
        <v>5817</v>
      </c>
      <c r="D53" s="124">
        <v>2137</v>
      </c>
      <c r="E53" s="124">
        <v>306</v>
      </c>
      <c r="F53" s="124">
        <v>208</v>
      </c>
      <c r="G53" s="124">
        <v>1147</v>
      </c>
      <c r="H53" s="124">
        <v>860</v>
      </c>
      <c r="I53" s="124">
        <v>331</v>
      </c>
      <c r="J53" s="125">
        <v>828</v>
      </c>
    </row>
    <row r="54" spans="1:10" ht="14.3" customHeight="1" x14ac:dyDescent="0.25">
      <c r="A54" s="122" t="s">
        <v>147</v>
      </c>
      <c r="B54" s="124">
        <v>80680</v>
      </c>
      <c r="C54" s="124">
        <v>7021</v>
      </c>
      <c r="D54" s="124">
        <v>1498</v>
      </c>
      <c r="E54" s="124">
        <v>197</v>
      </c>
      <c r="F54" s="124">
        <v>161</v>
      </c>
      <c r="G54" s="124">
        <v>542</v>
      </c>
      <c r="H54" s="124">
        <v>1838</v>
      </c>
      <c r="I54" s="124">
        <v>1749</v>
      </c>
      <c r="J54" s="125">
        <v>1036</v>
      </c>
    </row>
    <row r="55" spans="1:10" ht="14.3" customHeight="1" x14ac:dyDescent="0.25">
      <c r="A55" s="122" t="s">
        <v>149</v>
      </c>
      <c r="B55" s="124">
        <v>41443</v>
      </c>
      <c r="C55" s="124">
        <v>3562</v>
      </c>
      <c r="D55" s="124">
        <v>175</v>
      </c>
      <c r="E55" s="124">
        <v>131</v>
      </c>
      <c r="F55" s="124">
        <v>86</v>
      </c>
      <c r="G55" s="124">
        <v>471</v>
      </c>
      <c r="H55" s="124">
        <v>486</v>
      </c>
      <c r="I55" s="124">
        <v>1223</v>
      </c>
      <c r="J55" s="125">
        <v>990</v>
      </c>
    </row>
    <row r="56" spans="1:10" ht="14.3" customHeight="1" x14ac:dyDescent="0.25">
      <c r="A56" s="122" t="s">
        <v>150</v>
      </c>
      <c r="B56" s="124">
        <v>132061</v>
      </c>
      <c r="C56" s="124">
        <v>13253</v>
      </c>
      <c r="D56" s="124">
        <v>1077</v>
      </c>
      <c r="E56" s="124">
        <v>294</v>
      </c>
      <c r="F56" s="124">
        <v>468</v>
      </c>
      <c r="G56" s="124">
        <v>1520</v>
      </c>
      <c r="H56" s="124">
        <v>2201</v>
      </c>
      <c r="I56" s="124">
        <v>4188</v>
      </c>
      <c r="J56" s="125">
        <v>3505</v>
      </c>
    </row>
    <row r="57" spans="1:10" ht="14.3" customHeight="1" x14ac:dyDescent="0.25">
      <c r="A57" s="122" t="s">
        <v>151</v>
      </c>
      <c r="B57" s="124">
        <v>32446</v>
      </c>
      <c r="C57" s="124">
        <v>1695</v>
      </c>
      <c r="D57" s="124">
        <v>629</v>
      </c>
      <c r="E57" s="124">
        <v>64</v>
      </c>
      <c r="F57" s="124">
        <v>87</v>
      </c>
      <c r="G57" s="124">
        <v>142</v>
      </c>
      <c r="H57" s="124">
        <v>158</v>
      </c>
      <c r="I57" s="124">
        <v>131</v>
      </c>
      <c r="J57" s="125">
        <v>484</v>
      </c>
    </row>
    <row r="58" spans="1:10" ht="14.3" customHeight="1" x14ac:dyDescent="0.25">
      <c r="A58" s="122" t="s">
        <v>152</v>
      </c>
      <c r="B58" s="124">
        <v>79572</v>
      </c>
      <c r="C58" s="124">
        <v>10657</v>
      </c>
      <c r="D58" s="124">
        <v>1177</v>
      </c>
      <c r="E58" s="124">
        <v>643</v>
      </c>
      <c r="F58" s="124">
        <v>352</v>
      </c>
      <c r="G58" s="124">
        <v>1223</v>
      </c>
      <c r="H58" s="124">
        <v>1872</v>
      </c>
      <c r="I58" s="124">
        <v>2890</v>
      </c>
      <c r="J58" s="125">
        <v>2500</v>
      </c>
    </row>
    <row r="59" spans="1:10" ht="14.3" customHeight="1" x14ac:dyDescent="0.25">
      <c r="A59" s="122" t="s">
        <v>153</v>
      </c>
      <c r="B59" s="124">
        <v>86451</v>
      </c>
      <c r="C59" s="124">
        <v>6041</v>
      </c>
      <c r="D59" s="124">
        <v>577</v>
      </c>
      <c r="E59" s="124">
        <v>145</v>
      </c>
      <c r="F59" s="124">
        <v>141</v>
      </c>
      <c r="G59" s="124">
        <v>552</v>
      </c>
      <c r="H59" s="124">
        <v>771</v>
      </c>
      <c r="I59" s="124">
        <v>2302</v>
      </c>
      <c r="J59" s="125">
        <v>1553</v>
      </c>
    </row>
    <row r="60" spans="1:10" ht="14.3" customHeight="1" x14ac:dyDescent="0.25">
      <c r="A60" s="122" t="s">
        <v>154</v>
      </c>
      <c r="B60" s="124">
        <v>59183</v>
      </c>
      <c r="C60" s="124">
        <v>5674</v>
      </c>
      <c r="D60" s="124">
        <v>393</v>
      </c>
      <c r="E60" s="124">
        <v>103</v>
      </c>
      <c r="F60" s="124">
        <v>141</v>
      </c>
      <c r="G60" s="124">
        <v>404</v>
      </c>
      <c r="H60" s="124">
        <v>927</v>
      </c>
      <c r="I60" s="124">
        <v>2547</v>
      </c>
      <c r="J60" s="125">
        <v>1159</v>
      </c>
    </row>
    <row r="61" spans="1:10" ht="14.3" customHeight="1" x14ac:dyDescent="0.25">
      <c r="A61" s="122" t="s">
        <v>155</v>
      </c>
      <c r="B61" s="124">
        <v>74829</v>
      </c>
      <c r="C61" s="124">
        <v>8621</v>
      </c>
      <c r="D61" s="124">
        <v>1660</v>
      </c>
      <c r="E61" s="124">
        <v>148</v>
      </c>
      <c r="F61" s="124">
        <v>197</v>
      </c>
      <c r="G61" s="124">
        <v>745</v>
      </c>
      <c r="H61" s="124">
        <v>849</v>
      </c>
      <c r="I61" s="124">
        <v>2815</v>
      </c>
      <c r="J61" s="125">
        <v>2207</v>
      </c>
    </row>
    <row r="62" spans="1:10" ht="14.3" customHeight="1" x14ac:dyDescent="0.25">
      <c r="A62" s="122" t="s">
        <v>156</v>
      </c>
      <c r="B62" s="124">
        <v>181136</v>
      </c>
      <c r="C62" s="124">
        <v>22226</v>
      </c>
      <c r="D62" s="124">
        <v>2868</v>
      </c>
      <c r="E62" s="124">
        <v>812</v>
      </c>
      <c r="F62" s="124">
        <v>757</v>
      </c>
      <c r="G62" s="124">
        <v>5004</v>
      </c>
      <c r="H62" s="124">
        <v>2443</v>
      </c>
      <c r="I62" s="124">
        <v>6145</v>
      </c>
      <c r="J62" s="125">
        <v>4197</v>
      </c>
    </row>
    <row r="63" spans="1:10" ht="14.3" customHeight="1" x14ac:dyDescent="0.25">
      <c r="A63" s="122" t="s">
        <v>157</v>
      </c>
      <c r="B63" s="124">
        <v>160138</v>
      </c>
      <c r="C63" s="124">
        <v>18485</v>
      </c>
      <c r="D63" s="124">
        <v>2444</v>
      </c>
      <c r="E63" s="124">
        <v>377</v>
      </c>
      <c r="F63" s="124">
        <v>672</v>
      </c>
      <c r="G63" s="124">
        <v>4561</v>
      </c>
      <c r="H63" s="124">
        <v>2487</v>
      </c>
      <c r="I63" s="124">
        <v>4848</v>
      </c>
      <c r="J63" s="125">
        <v>3096</v>
      </c>
    </row>
    <row r="64" spans="1:10" ht="14.3" customHeight="1" x14ac:dyDescent="0.25">
      <c r="A64" s="122" t="s">
        <v>158</v>
      </c>
      <c r="B64" s="124">
        <v>47901</v>
      </c>
      <c r="C64" s="124">
        <v>5465</v>
      </c>
      <c r="D64" s="124">
        <v>489</v>
      </c>
      <c r="E64" s="124">
        <v>161</v>
      </c>
      <c r="F64" s="124">
        <v>182</v>
      </c>
      <c r="G64" s="124">
        <v>602</v>
      </c>
      <c r="H64" s="124">
        <v>1809</v>
      </c>
      <c r="I64" s="124">
        <v>1057</v>
      </c>
      <c r="J64" s="125">
        <v>1165</v>
      </c>
    </row>
    <row r="65" spans="1:10" ht="14.3" customHeight="1" x14ac:dyDescent="0.25">
      <c r="A65" s="122" t="s">
        <v>159</v>
      </c>
      <c r="B65" s="124">
        <v>53285</v>
      </c>
      <c r="C65" s="124">
        <v>3830</v>
      </c>
      <c r="D65" s="124">
        <v>455</v>
      </c>
      <c r="E65" s="124">
        <v>187</v>
      </c>
      <c r="F65" s="124">
        <v>82</v>
      </c>
      <c r="G65" s="124">
        <v>338</v>
      </c>
      <c r="H65" s="124">
        <v>469</v>
      </c>
      <c r="I65" s="124">
        <v>1308</v>
      </c>
      <c r="J65" s="125">
        <v>991</v>
      </c>
    </row>
    <row r="66" spans="1:10" ht="14.3" customHeight="1" x14ac:dyDescent="0.25">
      <c r="A66" s="122" t="s">
        <v>160</v>
      </c>
      <c r="B66" s="124">
        <v>44785</v>
      </c>
      <c r="C66" s="124">
        <v>3029</v>
      </c>
      <c r="D66" s="124">
        <v>299</v>
      </c>
      <c r="E66" s="124">
        <v>92</v>
      </c>
      <c r="F66" s="124">
        <v>61</v>
      </c>
      <c r="G66" s="124">
        <v>526</v>
      </c>
      <c r="H66" s="124">
        <v>365</v>
      </c>
      <c r="I66" s="124">
        <v>673</v>
      </c>
      <c r="J66" s="125">
        <v>1013</v>
      </c>
    </row>
    <row r="67" spans="1:10" ht="14.3" customHeight="1" x14ac:dyDescent="0.25">
      <c r="A67" s="122" t="s">
        <v>161</v>
      </c>
      <c r="B67" s="124">
        <v>53702</v>
      </c>
      <c r="C67" s="124">
        <v>5875</v>
      </c>
      <c r="D67" s="124">
        <v>807</v>
      </c>
      <c r="E67" s="124">
        <v>365</v>
      </c>
      <c r="F67" s="124">
        <v>219</v>
      </c>
      <c r="G67" s="124">
        <v>597</v>
      </c>
      <c r="H67" s="124">
        <v>946</v>
      </c>
      <c r="I67" s="124">
        <v>1720</v>
      </c>
      <c r="J67" s="125">
        <v>1221</v>
      </c>
    </row>
    <row r="68" spans="1:10" ht="14.3" customHeight="1" x14ac:dyDescent="0.25">
      <c r="A68" s="122" t="s">
        <v>162</v>
      </c>
      <c r="B68" s="124">
        <v>20301</v>
      </c>
      <c r="C68" s="124">
        <v>1618</v>
      </c>
      <c r="D68" s="124">
        <v>78</v>
      </c>
      <c r="E68" s="124">
        <v>38</v>
      </c>
      <c r="F68" s="124">
        <v>31</v>
      </c>
      <c r="G68" s="124">
        <v>154</v>
      </c>
      <c r="H68" s="124">
        <v>259</v>
      </c>
      <c r="I68" s="124">
        <v>715</v>
      </c>
      <c r="J68" s="125">
        <v>343</v>
      </c>
    </row>
    <row r="69" spans="1:10" ht="14.3" customHeight="1" x14ac:dyDescent="0.25">
      <c r="A69" s="122" t="s">
        <v>164</v>
      </c>
      <c r="B69" s="124">
        <v>4747</v>
      </c>
      <c r="C69" s="124">
        <v>69</v>
      </c>
      <c r="D69" s="124">
        <v>8</v>
      </c>
      <c r="E69" s="124">
        <v>5</v>
      </c>
      <c r="F69" s="124">
        <v>3</v>
      </c>
      <c r="G69" s="124">
        <v>7</v>
      </c>
      <c r="H69" s="124">
        <v>6</v>
      </c>
      <c r="I69" s="124">
        <v>14</v>
      </c>
      <c r="J69" s="125">
        <v>26</v>
      </c>
    </row>
    <row r="70" spans="1:10" ht="14.3" customHeight="1" x14ac:dyDescent="0.25">
      <c r="A70" s="122" t="s">
        <v>166</v>
      </c>
      <c r="B70" s="124">
        <v>85587</v>
      </c>
      <c r="C70" s="124">
        <v>5636</v>
      </c>
      <c r="D70" s="124">
        <v>669</v>
      </c>
      <c r="E70" s="124">
        <v>164</v>
      </c>
      <c r="F70" s="124">
        <v>185</v>
      </c>
      <c r="G70" s="124">
        <v>477</v>
      </c>
      <c r="H70" s="124">
        <v>855</v>
      </c>
      <c r="I70" s="124">
        <v>1364</v>
      </c>
      <c r="J70" s="125">
        <v>1922</v>
      </c>
    </row>
    <row r="71" spans="1:10" ht="14.3" customHeight="1" x14ac:dyDescent="0.25">
      <c r="A71" s="122" t="s">
        <v>167</v>
      </c>
      <c r="B71" s="124">
        <v>50093</v>
      </c>
      <c r="C71" s="124">
        <v>2453</v>
      </c>
      <c r="D71" s="124">
        <v>285</v>
      </c>
      <c r="E71" s="124">
        <v>116</v>
      </c>
      <c r="F71" s="124">
        <v>68</v>
      </c>
      <c r="G71" s="124">
        <v>248</v>
      </c>
      <c r="H71" s="124">
        <v>408</v>
      </c>
      <c r="I71" s="124">
        <v>677</v>
      </c>
      <c r="J71" s="125">
        <v>651</v>
      </c>
    </row>
    <row r="72" spans="1:10" ht="14.3" customHeight="1" x14ac:dyDescent="0.25">
      <c r="A72" s="122" t="s">
        <v>168</v>
      </c>
      <c r="B72" s="124">
        <v>32891</v>
      </c>
      <c r="C72" s="124">
        <v>6578</v>
      </c>
      <c r="D72" s="124">
        <v>170</v>
      </c>
      <c r="E72" s="124">
        <v>100</v>
      </c>
      <c r="F72" s="124">
        <v>172</v>
      </c>
      <c r="G72" s="124">
        <v>192</v>
      </c>
      <c r="H72" s="124">
        <v>5348</v>
      </c>
      <c r="I72" s="124">
        <v>250</v>
      </c>
      <c r="J72" s="125">
        <v>346</v>
      </c>
    </row>
    <row r="73" spans="1:10" ht="14.3" customHeight="1" x14ac:dyDescent="0.25">
      <c r="A73" s="122" t="s">
        <v>169</v>
      </c>
      <c r="B73" s="124">
        <v>30688</v>
      </c>
      <c r="C73" s="124">
        <v>7260</v>
      </c>
      <c r="D73" s="124">
        <v>2385</v>
      </c>
      <c r="E73" s="124">
        <v>218</v>
      </c>
      <c r="F73" s="124">
        <v>182</v>
      </c>
      <c r="G73" s="124">
        <v>1151</v>
      </c>
      <c r="H73" s="124">
        <v>1085</v>
      </c>
      <c r="I73" s="124">
        <v>1164</v>
      </c>
      <c r="J73" s="125">
        <v>1075</v>
      </c>
    </row>
    <row r="74" spans="1:10" ht="14.3" customHeight="1" x14ac:dyDescent="0.25">
      <c r="A74" s="122" t="s">
        <v>170</v>
      </c>
      <c r="B74" s="124">
        <v>244527</v>
      </c>
      <c r="C74" s="124">
        <v>19279</v>
      </c>
      <c r="D74" s="124">
        <v>4955</v>
      </c>
      <c r="E74" s="124">
        <v>686</v>
      </c>
      <c r="F74" s="124">
        <v>721</v>
      </c>
      <c r="G74" s="124">
        <v>1376</v>
      </c>
      <c r="H74" s="124">
        <v>2147</v>
      </c>
      <c r="I74" s="124">
        <v>3996</v>
      </c>
      <c r="J74" s="125">
        <v>5398</v>
      </c>
    </row>
    <row r="75" spans="1:10" ht="14.3" customHeight="1" x14ac:dyDescent="0.25">
      <c r="A75" s="122" t="s">
        <v>177</v>
      </c>
      <c r="B75" s="124">
        <v>41529</v>
      </c>
      <c r="C75" s="124">
        <v>3445</v>
      </c>
      <c r="D75" s="124">
        <v>249</v>
      </c>
      <c r="E75" s="124">
        <v>112</v>
      </c>
      <c r="F75" s="124">
        <v>112</v>
      </c>
      <c r="G75" s="124">
        <v>214</v>
      </c>
      <c r="H75" s="124">
        <v>639</v>
      </c>
      <c r="I75" s="124">
        <v>1168</v>
      </c>
      <c r="J75" s="125">
        <v>951</v>
      </c>
    </row>
    <row r="76" spans="1:10" ht="14.3" customHeight="1" x14ac:dyDescent="0.25">
      <c r="A76" s="122" t="s">
        <v>196</v>
      </c>
      <c r="B76" s="124">
        <v>227894</v>
      </c>
      <c r="C76" s="124">
        <v>29983</v>
      </c>
      <c r="D76" s="124">
        <v>3302</v>
      </c>
      <c r="E76" s="124">
        <v>830</v>
      </c>
      <c r="F76" s="124">
        <v>871</v>
      </c>
      <c r="G76" s="124">
        <v>4315</v>
      </c>
      <c r="H76" s="124">
        <v>5284</v>
      </c>
      <c r="I76" s="124">
        <v>9855</v>
      </c>
      <c r="J76" s="125">
        <v>5526</v>
      </c>
    </row>
    <row r="77" spans="1:10" ht="14.3" customHeight="1" x14ac:dyDescent="0.25">
      <c r="A77" s="122" t="s">
        <v>201</v>
      </c>
      <c r="B77" s="124">
        <v>137560</v>
      </c>
      <c r="C77" s="124">
        <v>15880</v>
      </c>
      <c r="D77" s="124">
        <v>1088</v>
      </c>
      <c r="E77" s="124">
        <v>456</v>
      </c>
      <c r="F77" s="124">
        <v>200</v>
      </c>
      <c r="G77" s="124">
        <v>890</v>
      </c>
      <c r="H77" s="124">
        <v>2312</v>
      </c>
      <c r="I77" s="124">
        <v>8627</v>
      </c>
      <c r="J77" s="125">
        <v>2307</v>
      </c>
    </row>
    <row r="78" spans="1:10" ht="14.3" customHeight="1" x14ac:dyDescent="0.25">
      <c r="A78" s="122" t="s">
        <v>203</v>
      </c>
      <c r="B78" s="124">
        <v>27600</v>
      </c>
      <c r="C78" s="124">
        <v>2726</v>
      </c>
      <c r="D78" s="124">
        <v>331</v>
      </c>
      <c r="E78" s="124">
        <v>194</v>
      </c>
      <c r="F78" s="124">
        <v>116</v>
      </c>
      <c r="G78" s="124">
        <v>252</v>
      </c>
      <c r="H78" s="124">
        <v>326</v>
      </c>
      <c r="I78" s="124">
        <v>649</v>
      </c>
      <c r="J78" s="125">
        <v>858</v>
      </c>
    </row>
    <row r="79" spans="1:10" ht="14.3" customHeight="1" x14ac:dyDescent="0.25">
      <c r="A79" s="122" t="s">
        <v>204</v>
      </c>
      <c r="B79" s="124">
        <v>55466</v>
      </c>
      <c r="C79" s="124">
        <v>3625</v>
      </c>
      <c r="D79" s="124">
        <v>206</v>
      </c>
      <c r="E79" s="124">
        <v>43</v>
      </c>
      <c r="F79" s="124">
        <v>57</v>
      </c>
      <c r="G79" s="124">
        <v>507</v>
      </c>
      <c r="H79" s="124">
        <v>447</v>
      </c>
      <c r="I79" s="124">
        <v>1380</v>
      </c>
      <c r="J79" s="125">
        <v>985</v>
      </c>
    </row>
    <row r="80" spans="1:10" ht="14.3" customHeight="1" x14ac:dyDescent="0.25">
      <c r="A80" s="122" t="s">
        <v>208</v>
      </c>
      <c r="B80" s="124">
        <v>172987</v>
      </c>
      <c r="C80" s="124">
        <v>5491</v>
      </c>
      <c r="D80" s="124">
        <v>490</v>
      </c>
      <c r="E80" s="124">
        <v>346</v>
      </c>
      <c r="F80" s="124">
        <v>114</v>
      </c>
      <c r="G80" s="124">
        <v>702</v>
      </c>
      <c r="H80" s="124">
        <v>680</v>
      </c>
      <c r="I80" s="124">
        <v>1133</v>
      </c>
      <c r="J80" s="125">
        <v>2026</v>
      </c>
    </row>
    <row r="81" spans="1:10" ht="14.3" customHeight="1" x14ac:dyDescent="0.25">
      <c r="A81" s="122" t="s">
        <v>210</v>
      </c>
      <c r="B81" s="124">
        <v>73437</v>
      </c>
      <c r="C81" s="124">
        <v>4821</v>
      </c>
      <c r="D81" s="124">
        <v>367</v>
      </c>
      <c r="E81" s="124">
        <v>131</v>
      </c>
      <c r="F81" s="124">
        <v>125</v>
      </c>
      <c r="G81" s="124">
        <v>532</v>
      </c>
      <c r="H81" s="124">
        <v>580</v>
      </c>
      <c r="I81" s="124">
        <v>1374</v>
      </c>
      <c r="J81" s="125">
        <v>1712</v>
      </c>
    </row>
    <row r="82" spans="1:10" ht="14.3" customHeight="1" x14ac:dyDescent="0.25">
      <c r="A82" s="122" t="s">
        <v>211</v>
      </c>
      <c r="B82" s="124">
        <v>49014</v>
      </c>
      <c r="C82" s="124">
        <v>4900</v>
      </c>
      <c r="D82" s="124">
        <v>481</v>
      </c>
      <c r="E82" s="124">
        <v>112</v>
      </c>
      <c r="F82" s="124">
        <v>228</v>
      </c>
      <c r="G82" s="124">
        <v>709</v>
      </c>
      <c r="H82" s="124">
        <v>973</v>
      </c>
      <c r="I82" s="124">
        <v>1294</v>
      </c>
      <c r="J82" s="125">
        <v>1103</v>
      </c>
    </row>
    <row r="83" spans="1:10" ht="14.3" customHeight="1" x14ac:dyDescent="0.25">
      <c r="A83" s="122" t="s">
        <v>212</v>
      </c>
      <c r="B83" s="124">
        <v>49611</v>
      </c>
      <c r="C83" s="124">
        <v>3202</v>
      </c>
      <c r="D83" s="124">
        <v>276</v>
      </c>
      <c r="E83" s="124">
        <v>86</v>
      </c>
      <c r="F83" s="124">
        <v>156</v>
      </c>
      <c r="G83" s="124">
        <v>494</v>
      </c>
      <c r="H83" s="124">
        <v>479</v>
      </c>
      <c r="I83" s="124">
        <v>636</v>
      </c>
      <c r="J83" s="125">
        <v>1075</v>
      </c>
    </row>
    <row r="84" spans="1:10" ht="14.3" customHeight="1" x14ac:dyDescent="0.25">
      <c r="A84" s="122" t="s">
        <v>214</v>
      </c>
      <c r="B84" s="124">
        <v>39536</v>
      </c>
      <c r="C84" s="124">
        <v>4900</v>
      </c>
      <c r="D84" s="124">
        <v>545</v>
      </c>
      <c r="E84" s="124">
        <v>195</v>
      </c>
      <c r="F84" s="124">
        <v>80</v>
      </c>
      <c r="G84" s="124">
        <v>393</v>
      </c>
      <c r="H84" s="124">
        <v>833</v>
      </c>
      <c r="I84" s="124">
        <v>1908</v>
      </c>
      <c r="J84" s="125">
        <v>946</v>
      </c>
    </row>
    <row r="85" spans="1:10" ht="14.3" customHeight="1" x14ac:dyDescent="0.25">
      <c r="A85" s="122" t="s">
        <v>215</v>
      </c>
      <c r="B85" s="124">
        <v>41156</v>
      </c>
      <c r="C85" s="124">
        <v>3737</v>
      </c>
      <c r="D85" s="124">
        <v>435</v>
      </c>
      <c r="E85" s="124">
        <v>96</v>
      </c>
      <c r="F85" s="124">
        <v>200</v>
      </c>
      <c r="G85" s="124">
        <v>372</v>
      </c>
      <c r="H85" s="124">
        <v>545</v>
      </c>
      <c r="I85" s="124">
        <v>1123</v>
      </c>
      <c r="J85" s="125">
        <v>966</v>
      </c>
    </row>
    <row r="86" spans="1:10" ht="14.3" customHeight="1" x14ac:dyDescent="0.25">
      <c r="A86" s="122" t="s">
        <v>216</v>
      </c>
      <c r="B86" s="124">
        <v>112422</v>
      </c>
      <c r="C86" s="124">
        <v>17788</v>
      </c>
      <c r="D86" s="124">
        <v>2023</v>
      </c>
      <c r="E86" s="124">
        <v>584</v>
      </c>
      <c r="F86" s="124">
        <v>159</v>
      </c>
      <c r="G86" s="124">
        <v>1315</v>
      </c>
      <c r="H86" s="124">
        <v>2380</v>
      </c>
      <c r="I86" s="124">
        <v>8807</v>
      </c>
      <c r="J86" s="125">
        <v>2520</v>
      </c>
    </row>
    <row r="87" spans="1:10" ht="14.3" customHeight="1" x14ac:dyDescent="0.25">
      <c r="A87" s="122" t="s">
        <v>217</v>
      </c>
      <c r="B87" s="124">
        <v>35005</v>
      </c>
      <c r="C87" s="124">
        <v>3957</v>
      </c>
      <c r="D87" s="124">
        <v>517</v>
      </c>
      <c r="E87" s="124">
        <v>240</v>
      </c>
      <c r="F87" s="124">
        <v>90</v>
      </c>
      <c r="G87" s="124">
        <v>410</v>
      </c>
      <c r="H87" s="124">
        <v>1133</v>
      </c>
      <c r="I87" s="124">
        <v>868</v>
      </c>
      <c r="J87" s="125">
        <v>699</v>
      </c>
    </row>
    <row r="88" spans="1:10" ht="14.3" customHeight="1" x14ac:dyDescent="0.25">
      <c r="A88" s="122" t="s">
        <v>218</v>
      </c>
      <c r="B88" s="124">
        <v>133815</v>
      </c>
      <c r="C88" s="124">
        <v>14254</v>
      </c>
      <c r="D88" s="124">
        <v>2274</v>
      </c>
      <c r="E88" s="124">
        <v>376</v>
      </c>
      <c r="F88" s="124">
        <v>515</v>
      </c>
      <c r="G88" s="124">
        <v>1964</v>
      </c>
      <c r="H88" s="124">
        <v>3507</v>
      </c>
      <c r="I88" s="124">
        <v>2317</v>
      </c>
      <c r="J88" s="125">
        <v>3301</v>
      </c>
    </row>
    <row r="89" spans="1:10" ht="14.3" customHeight="1" x14ac:dyDescent="0.25">
      <c r="A89" s="122" t="s">
        <v>220</v>
      </c>
      <c r="B89" s="124">
        <v>50396</v>
      </c>
      <c r="C89" s="124">
        <v>2951</v>
      </c>
      <c r="D89" s="124">
        <v>466</v>
      </c>
      <c r="E89" s="124">
        <v>68</v>
      </c>
      <c r="F89" s="124">
        <v>168</v>
      </c>
      <c r="G89" s="124">
        <v>621</v>
      </c>
      <c r="H89" s="124">
        <v>392</v>
      </c>
      <c r="I89" s="124">
        <v>514</v>
      </c>
      <c r="J89" s="125">
        <v>722</v>
      </c>
    </row>
    <row r="90" spans="1:10" ht="14.3" customHeight="1" x14ac:dyDescent="0.25">
      <c r="A90" s="122" t="s">
        <v>222</v>
      </c>
      <c r="B90" s="124">
        <v>141998</v>
      </c>
      <c r="C90" s="124">
        <v>19978</v>
      </c>
      <c r="D90" s="124">
        <v>992</v>
      </c>
      <c r="E90" s="124">
        <v>405</v>
      </c>
      <c r="F90" s="124">
        <v>402</v>
      </c>
      <c r="G90" s="124">
        <v>1623</v>
      </c>
      <c r="H90" s="124">
        <v>6977</v>
      </c>
      <c r="I90" s="124">
        <v>4792</v>
      </c>
      <c r="J90" s="125">
        <v>4787</v>
      </c>
    </row>
    <row r="91" spans="1:10" ht="14.3" customHeight="1" x14ac:dyDescent="0.25">
      <c r="A91" s="122" t="s">
        <v>225</v>
      </c>
      <c r="B91" s="124">
        <v>164820</v>
      </c>
      <c r="C91" s="124">
        <v>7753</v>
      </c>
      <c r="D91" s="124">
        <v>2360</v>
      </c>
      <c r="E91" s="124">
        <v>405</v>
      </c>
      <c r="F91" s="124">
        <v>67</v>
      </c>
      <c r="G91" s="124">
        <v>1078</v>
      </c>
      <c r="H91" s="124">
        <v>701</v>
      </c>
      <c r="I91" s="124">
        <v>1234</v>
      </c>
      <c r="J91" s="125">
        <v>1908</v>
      </c>
    </row>
    <row r="92" spans="1:10" ht="14.3" customHeight="1" x14ac:dyDescent="0.25">
      <c r="A92" s="122" t="s">
        <v>228</v>
      </c>
      <c r="B92" s="124">
        <v>43919</v>
      </c>
      <c r="C92" s="124">
        <v>4609</v>
      </c>
      <c r="D92" s="124">
        <v>424</v>
      </c>
      <c r="E92" s="124">
        <v>190</v>
      </c>
      <c r="F92" s="124">
        <v>313</v>
      </c>
      <c r="G92" s="124">
        <v>718</v>
      </c>
      <c r="H92" s="124">
        <v>617</v>
      </c>
      <c r="I92" s="124">
        <v>1235</v>
      </c>
      <c r="J92" s="125">
        <v>1112</v>
      </c>
    </row>
    <row r="93" spans="1:10" ht="14.3" customHeight="1" x14ac:dyDescent="0.25">
      <c r="A93" s="122" t="s">
        <v>229</v>
      </c>
      <c r="B93" s="124">
        <v>59908</v>
      </c>
      <c r="C93" s="124">
        <v>3799</v>
      </c>
      <c r="D93" s="124">
        <v>438</v>
      </c>
      <c r="E93" s="124">
        <v>478</v>
      </c>
      <c r="F93" s="124">
        <v>147</v>
      </c>
      <c r="G93" s="124">
        <v>192</v>
      </c>
      <c r="H93" s="124">
        <v>561</v>
      </c>
      <c r="I93" s="124">
        <v>964</v>
      </c>
      <c r="J93" s="125">
        <v>1019</v>
      </c>
    </row>
    <row r="94" spans="1:10" ht="14.3" customHeight="1" x14ac:dyDescent="0.25">
      <c r="A94" s="122" t="s">
        <v>230</v>
      </c>
      <c r="B94" s="124">
        <v>40050</v>
      </c>
      <c r="C94" s="124">
        <v>3820</v>
      </c>
      <c r="D94" s="124">
        <v>229</v>
      </c>
      <c r="E94" s="124">
        <v>88</v>
      </c>
      <c r="F94" s="124">
        <v>51</v>
      </c>
      <c r="G94" s="124">
        <v>322</v>
      </c>
      <c r="H94" s="124">
        <v>684</v>
      </c>
      <c r="I94" s="124">
        <v>1531</v>
      </c>
      <c r="J94" s="125">
        <v>915</v>
      </c>
    </row>
    <row r="95" spans="1:10" ht="14.3" customHeight="1" x14ac:dyDescent="0.25">
      <c r="A95" s="122" t="s">
        <v>232</v>
      </c>
      <c r="B95" s="124">
        <v>58457</v>
      </c>
      <c r="C95" s="124">
        <v>5040</v>
      </c>
      <c r="D95" s="124">
        <v>328</v>
      </c>
      <c r="E95" s="124">
        <v>137</v>
      </c>
      <c r="F95" s="124">
        <v>117</v>
      </c>
      <c r="G95" s="124">
        <v>884</v>
      </c>
      <c r="H95" s="124">
        <v>672</v>
      </c>
      <c r="I95" s="124">
        <v>1718</v>
      </c>
      <c r="J95" s="125">
        <v>1184</v>
      </c>
    </row>
    <row r="96" spans="1:10" ht="14.3" customHeight="1" x14ac:dyDescent="0.25">
      <c r="A96" s="122" t="s">
        <v>233</v>
      </c>
      <c r="B96" s="124">
        <v>72225</v>
      </c>
      <c r="C96" s="124">
        <v>6161</v>
      </c>
      <c r="D96" s="124">
        <v>377</v>
      </c>
      <c r="E96" s="124">
        <v>123</v>
      </c>
      <c r="F96" s="124">
        <v>117</v>
      </c>
      <c r="G96" s="124">
        <v>1753</v>
      </c>
      <c r="H96" s="124">
        <v>760</v>
      </c>
      <c r="I96" s="124">
        <v>1286</v>
      </c>
      <c r="J96" s="125">
        <v>1745</v>
      </c>
    </row>
    <row r="97" spans="1:10" ht="14.3" customHeight="1" x14ac:dyDescent="0.25">
      <c r="A97" s="122" t="s">
        <v>234</v>
      </c>
      <c r="B97" s="124">
        <v>56311</v>
      </c>
      <c r="C97" s="124">
        <v>5248</v>
      </c>
      <c r="D97" s="124">
        <v>853</v>
      </c>
      <c r="E97" s="124">
        <v>254</v>
      </c>
      <c r="F97" s="124">
        <v>437</v>
      </c>
      <c r="G97" s="124">
        <v>942</v>
      </c>
      <c r="H97" s="124">
        <v>578</v>
      </c>
      <c r="I97" s="124">
        <v>714</v>
      </c>
      <c r="J97" s="125">
        <v>1470</v>
      </c>
    </row>
    <row r="98" spans="1:10" ht="14.3" customHeight="1" x14ac:dyDescent="0.25">
      <c r="A98" s="122" t="s">
        <v>236</v>
      </c>
      <c r="B98" s="124">
        <v>43417</v>
      </c>
      <c r="C98" s="124">
        <v>5238</v>
      </c>
      <c r="D98" s="124">
        <v>803</v>
      </c>
      <c r="E98" s="124">
        <v>525</v>
      </c>
      <c r="F98" s="124">
        <v>252</v>
      </c>
      <c r="G98" s="124">
        <v>602</v>
      </c>
      <c r="H98" s="124">
        <v>609</v>
      </c>
      <c r="I98" s="124">
        <v>1377</v>
      </c>
      <c r="J98" s="125">
        <v>1070</v>
      </c>
    </row>
    <row r="99" spans="1:10" ht="14.3" customHeight="1" x14ac:dyDescent="0.25">
      <c r="A99" s="122" t="s">
        <v>238</v>
      </c>
      <c r="B99" s="124">
        <v>158757</v>
      </c>
      <c r="C99" s="124">
        <v>17707</v>
      </c>
      <c r="D99" s="124">
        <v>3009</v>
      </c>
      <c r="E99" s="124">
        <v>393</v>
      </c>
      <c r="F99" s="124">
        <v>700</v>
      </c>
      <c r="G99" s="124">
        <v>2631</v>
      </c>
      <c r="H99" s="124">
        <v>2541</v>
      </c>
      <c r="I99" s="124">
        <v>4074</v>
      </c>
      <c r="J99" s="125">
        <v>4359</v>
      </c>
    </row>
    <row r="100" spans="1:10" ht="14.3" customHeight="1" x14ac:dyDescent="0.25">
      <c r="A100" s="122" t="s">
        <v>239</v>
      </c>
      <c r="B100" s="124">
        <v>54921</v>
      </c>
      <c r="C100" s="124">
        <v>9036</v>
      </c>
      <c r="D100" s="124">
        <v>2849</v>
      </c>
      <c r="E100" s="124">
        <v>195</v>
      </c>
      <c r="F100" s="124">
        <v>166</v>
      </c>
      <c r="G100" s="124">
        <v>793</v>
      </c>
      <c r="H100" s="124">
        <v>1282</v>
      </c>
      <c r="I100" s="124">
        <v>2526</v>
      </c>
      <c r="J100" s="125">
        <v>1225</v>
      </c>
    </row>
    <row r="101" spans="1:10" ht="14.3" customHeight="1" x14ac:dyDescent="0.25">
      <c r="A101" s="122" t="s">
        <v>240</v>
      </c>
      <c r="B101" s="124">
        <v>44449</v>
      </c>
      <c r="C101" s="124">
        <v>2390</v>
      </c>
      <c r="D101" s="124">
        <v>118</v>
      </c>
      <c r="E101" s="124">
        <v>121</v>
      </c>
      <c r="F101" s="124">
        <v>53</v>
      </c>
      <c r="G101" s="124">
        <v>327</v>
      </c>
      <c r="H101" s="124">
        <v>364</v>
      </c>
      <c r="I101" s="124">
        <v>641</v>
      </c>
      <c r="J101" s="125">
        <v>766</v>
      </c>
    </row>
    <row r="102" spans="1:10" ht="14.3" customHeight="1" x14ac:dyDescent="0.25">
      <c r="A102" s="122" t="s">
        <v>241</v>
      </c>
      <c r="B102" s="124">
        <v>65768</v>
      </c>
      <c r="C102" s="124">
        <v>5851</v>
      </c>
      <c r="D102" s="124">
        <v>464</v>
      </c>
      <c r="E102" s="124">
        <v>95</v>
      </c>
      <c r="F102" s="124">
        <v>56</v>
      </c>
      <c r="G102" s="124">
        <v>428</v>
      </c>
      <c r="H102" s="124">
        <v>664</v>
      </c>
      <c r="I102" s="124">
        <v>2434</v>
      </c>
      <c r="J102" s="125">
        <v>1710</v>
      </c>
    </row>
    <row r="103" spans="1:10" ht="14.3" customHeight="1" x14ac:dyDescent="0.25">
      <c r="A103" s="122" t="s">
        <v>242</v>
      </c>
      <c r="B103" s="124">
        <v>27461</v>
      </c>
      <c r="C103" s="124">
        <v>1820</v>
      </c>
      <c r="D103" s="124">
        <v>547</v>
      </c>
      <c r="E103" s="124">
        <v>57</v>
      </c>
      <c r="F103" s="124">
        <v>177</v>
      </c>
      <c r="G103" s="124">
        <v>106</v>
      </c>
      <c r="H103" s="124">
        <v>412</v>
      </c>
      <c r="I103" s="124">
        <v>145</v>
      </c>
      <c r="J103" s="125">
        <v>376</v>
      </c>
    </row>
    <row r="104" spans="1:10" ht="14.3" customHeight="1" x14ac:dyDescent="0.25">
      <c r="A104" s="122" t="s">
        <v>243</v>
      </c>
      <c r="B104" s="124">
        <v>64730</v>
      </c>
      <c r="C104" s="124">
        <v>3256</v>
      </c>
      <c r="D104" s="124">
        <v>390</v>
      </c>
      <c r="E104" s="124">
        <v>140</v>
      </c>
      <c r="F104" s="124">
        <v>48</v>
      </c>
      <c r="G104" s="124">
        <v>492</v>
      </c>
      <c r="H104" s="124">
        <v>337</v>
      </c>
      <c r="I104" s="124">
        <v>904</v>
      </c>
      <c r="J104" s="125">
        <v>945</v>
      </c>
    </row>
    <row r="105" spans="1:10" ht="14.3" customHeight="1" x14ac:dyDescent="0.25">
      <c r="A105" s="122" t="s">
        <v>244</v>
      </c>
      <c r="B105" s="124">
        <v>137622</v>
      </c>
      <c r="C105" s="124">
        <v>5338</v>
      </c>
      <c r="D105" s="124">
        <v>851</v>
      </c>
      <c r="E105" s="124">
        <v>959</v>
      </c>
      <c r="F105" s="124">
        <v>102</v>
      </c>
      <c r="G105" s="124">
        <v>458</v>
      </c>
      <c r="H105" s="124">
        <v>630</v>
      </c>
      <c r="I105" s="124">
        <v>764</v>
      </c>
      <c r="J105" s="125">
        <v>1574</v>
      </c>
    </row>
    <row r="106" spans="1:10" ht="14.3" customHeight="1" x14ac:dyDescent="0.25">
      <c r="A106" s="122" t="s">
        <v>245</v>
      </c>
      <c r="B106" s="124">
        <v>61609</v>
      </c>
      <c r="C106" s="124">
        <v>3378</v>
      </c>
      <c r="D106" s="124">
        <v>247</v>
      </c>
      <c r="E106" s="124">
        <v>237</v>
      </c>
      <c r="F106" s="124">
        <v>90</v>
      </c>
      <c r="G106" s="124">
        <v>357</v>
      </c>
      <c r="H106" s="124">
        <v>513</v>
      </c>
      <c r="I106" s="124">
        <v>637</v>
      </c>
      <c r="J106" s="125">
        <v>1297</v>
      </c>
    </row>
    <row r="107" spans="1:10" ht="14.3" customHeight="1" x14ac:dyDescent="0.25">
      <c r="A107" s="122" t="s">
        <v>246</v>
      </c>
      <c r="B107" s="124">
        <v>38005</v>
      </c>
      <c r="C107" s="124">
        <v>1423</v>
      </c>
      <c r="D107" s="124">
        <v>175</v>
      </c>
      <c r="E107" s="124">
        <v>56</v>
      </c>
      <c r="F107" s="124">
        <v>38</v>
      </c>
      <c r="G107" s="124">
        <v>204</v>
      </c>
      <c r="H107" s="124">
        <v>195</v>
      </c>
      <c r="I107" s="124">
        <v>299</v>
      </c>
      <c r="J107" s="125">
        <v>456</v>
      </c>
    </row>
    <row r="108" spans="1:10" ht="14.3" customHeight="1" x14ac:dyDescent="0.25">
      <c r="A108" s="122" t="s">
        <v>247</v>
      </c>
      <c r="B108" s="124">
        <v>54851</v>
      </c>
      <c r="C108" s="124">
        <v>8968</v>
      </c>
      <c r="D108" s="124">
        <v>514</v>
      </c>
      <c r="E108" s="124">
        <v>844</v>
      </c>
      <c r="F108" s="124">
        <v>164</v>
      </c>
      <c r="G108" s="124">
        <v>999</v>
      </c>
      <c r="H108" s="124">
        <v>1367</v>
      </c>
      <c r="I108" s="124">
        <v>2220</v>
      </c>
      <c r="J108" s="125">
        <v>2860</v>
      </c>
    </row>
    <row r="109" spans="1:10" ht="14.3" customHeight="1" x14ac:dyDescent="0.25">
      <c r="A109" s="122" t="s">
        <v>248</v>
      </c>
      <c r="B109" s="124">
        <v>57139</v>
      </c>
      <c r="C109" s="124">
        <v>2761</v>
      </c>
      <c r="D109" s="124">
        <v>279</v>
      </c>
      <c r="E109" s="124">
        <v>124</v>
      </c>
      <c r="F109" s="124">
        <v>87</v>
      </c>
      <c r="G109" s="124">
        <v>202</v>
      </c>
      <c r="H109" s="124">
        <v>419</v>
      </c>
      <c r="I109" s="124">
        <v>843</v>
      </c>
      <c r="J109" s="125">
        <v>807</v>
      </c>
    </row>
    <row r="110" spans="1:10" ht="14.3" customHeight="1" x14ac:dyDescent="0.25">
      <c r="A110" s="122" t="s">
        <v>249</v>
      </c>
      <c r="B110" s="124">
        <v>56445</v>
      </c>
      <c r="C110" s="124">
        <v>5581</v>
      </c>
      <c r="D110" s="124">
        <v>252</v>
      </c>
      <c r="E110" s="124">
        <v>139</v>
      </c>
      <c r="F110" s="124">
        <v>56</v>
      </c>
      <c r="G110" s="124">
        <v>440</v>
      </c>
      <c r="H110" s="124">
        <v>703</v>
      </c>
      <c r="I110" s="124">
        <v>2632</v>
      </c>
      <c r="J110" s="125">
        <v>1359</v>
      </c>
    </row>
    <row r="111" spans="1:10" ht="14.3" customHeight="1" x14ac:dyDescent="0.25">
      <c r="A111" s="122" t="s">
        <v>250</v>
      </c>
      <c r="B111" s="124">
        <v>44514</v>
      </c>
      <c r="C111" s="124">
        <v>6941</v>
      </c>
      <c r="D111" s="124">
        <v>2387</v>
      </c>
      <c r="E111" s="124">
        <v>373</v>
      </c>
      <c r="F111" s="124">
        <v>368</v>
      </c>
      <c r="G111" s="124">
        <v>394</v>
      </c>
      <c r="H111" s="124">
        <v>885</v>
      </c>
      <c r="I111" s="124">
        <v>1085</v>
      </c>
      <c r="J111" s="125">
        <v>1449</v>
      </c>
    </row>
    <row r="112" spans="1:10" ht="14.3" customHeight="1" x14ac:dyDescent="0.25">
      <c r="A112" s="122" t="s">
        <v>251</v>
      </c>
      <c r="B112" s="124">
        <v>74049</v>
      </c>
      <c r="C112" s="124">
        <v>14013</v>
      </c>
      <c r="D112" s="124">
        <v>1761</v>
      </c>
      <c r="E112" s="124">
        <v>242</v>
      </c>
      <c r="F112" s="124">
        <v>954</v>
      </c>
      <c r="G112" s="124">
        <v>1711</v>
      </c>
      <c r="H112" s="124">
        <v>1875</v>
      </c>
      <c r="I112" s="124">
        <v>4831</v>
      </c>
      <c r="J112" s="125">
        <v>2639</v>
      </c>
    </row>
    <row r="113" spans="1:10" ht="14.3" customHeight="1" x14ac:dyDescent="0.25">
      <c r="A113" s="122" t="s">
        <v>252</v>
      </c>
      <c r="B113" s="124">
        <v>31540</v>
      </c>
      <c r="C113" s="124">
        <v>3163</v>
      </c>
      <c r="D113" s="124">
        <v>378</v>
      </c>
      <c r="E113" s="124">
        <v>101</v>
      </c>
      <c r="F113" s="124">
        <v>273</v>
      </c>
      <c r="G113" s="124">
        <v>359</v>
      </c>
      <c r="H113" s="124">
        <v>448</v>
      </c>
      <c r="I113" s="124">
        <v>748</v>
      </c>
      <c r="J113" s="125">
        <v>856</v>
      </c>
    </row>
    <row r="114" spans="1:10" ht="14.3" customHeight="1" x14ac:dyDescent="0.25">
      <c r="A114" s="122" t="s">
        <v>253</v>
      </c>
      <c r="B114" s="124">
        <v>39068</v>
      </c>
      <c r="C114" s="124">
        <v>5275</v>
      </c>
      <c r="D114" s="124">
        <v>877</v>
      </c>
      <c r="E114" s="124">
        <v>87</v>
      </c>
      <c r="F114" s="124">
        <v>463</v>
      </c>
      <c r="G114" s="124">
        <v>572</v>
      </c>
      <c r="H114" s="124">
        <v>1024</v>
      </c>
      <c r="I114" s="124">
        <v>1334</v>
      </c>
      <c r="J114" s="125">
        <v>918</v>
      </c>
    </row>
    <row r="115" spans="1:10" ht="14.3" customHeight="1" x14ac:dyDescent="0.25">
      <c r="A115" s="122" t="s">
        <v>254</v>
      </c>
      <c r="B115" s="124">
        <v>34510</v>
      </c>
      <c r="C115" s="124">
        <v>4300</v>
      </c>
      <c r="D115" s="124">
        <v>473</v>
      </c>
      <c r="E115" s="124">
        <v>84</v>
      </c>
      <c r="F115" s="124">
        <v>43</v>
      </c>
      <c r="G115" s="124">
        <v>316</v>
      </c>
      <c r="H115" s="124">
        <v>516</v>
      </c>
      <c r="I115" s="124">
        <v>2289</v>
      </c>
      <c r="J115" s="125">
        <v>579</v>
      </c>
    </row>
    <row r="116" spans="1:10" ht="14.3" customHeight="1" x14ac:dyDescent="0.25">
      <c r="A116" s="122" t="s">
        <v>255</v>
      </c>
      <c r="B116" s="124">
        <v>91877</v>
      </c>
      <c r="C116" s="124">
        <v>9547</v>
      </c>
      <c r="D116" s="124">
        <v>892</v>
      </c>
      <c r="E116" s="124">
        <v>265</v>
      </c>
      <c r="F116" s="124">
        <v>345</v>
      </c>
      <c r="G116" s="124">
        <v>1257</v>
      </c>
      <c r="H116" s="124">
        <v>2064</v>
      </c>
      <c r="I116" s="124">
        <v>2464</v>
      </c>
      <c r="J116" s="125">
        <v>2260</v>
      </c>
    </row>
    <row r="117" spans="1:10" ht="14.3" customHeight="1" x14ac:dyDescent="0.25">
      <c r="A117" s="122" t="s">
        <v>256</v>
      </c>
      <c r="B117" s="124">
        <v>55598</v>
      </c>
      <c r="C117" s="124">
        <v>5059</v>
      </c>
      <c r="D117" s="124">
        <v>509</v>
      </c>
      <c r="E117" s="124">
        <v>550</v>
      </c>
      <c r="F117" s="124">
        <v>146</v>
      </c>
      <c r="G117" s="124">
        <v>458</v>
      </c>
      <c r="H117" s="124">
        <v>831</v>
      </c>
      <c r="I117" s="124">
        <v>929</v>
      </c>
      <c r="J117" s="125">
        <v>1636</v>
      </c>
    </row>
    <row r="118" spans="1:10" ht="14.3" customHeight="1" x14ac:dyDescent="0.25">
      <c r="A118" s="122" t="s">
        <v>257</v>
      </c>
      <c r="B118" s="124">
        <v>61374</v>
      </c>
      <c r="C118" s="124">
        <v>6894</v>
      </c>
      <c r="D118" s="124">
        <v>865</v>
      </c>
      <c r="E118" s="124">
        <v>193</v>
      </c>
      <c r="F118" s="124">
        <v>92</v>
      </c>
      <c r="G118" s="124">
        <v>608</v>
      </c>
      <c r="H118" s="124">
        <v>1059</v>
      </c>
      <c r="I118" s="124">
        <v>2456</v>
      </c>
      <c r="J118" s="125">
        <v>1621</v>
      </c>
    </row>
    <row r="119" spans="1:10" ht="14.3" customHeight="1" x14ac:dyDescent="0.25">
      <c r="A119" s="122" t="s">
        <v>258</v>
      </c>
      <c r="B119" s="124">
        <v>40063</v>
      </c>
      <c r="C119" s="124">
        <v>4219</v>
      </c>
      <c r="D119" s="124">
        <v>186</v>
      </c>
      <c r="E119" s="124">
        <v>91</v>
      </c>
      <c r="F119" s="124">
        <v>104</v>
      </c>
      <c r="G119" s="124">
        <v>316</v>
      </c>
      <c r="H119" s="124">
        <v>494</v>
      </c>
      <c r="I119" s="124">
        <v>1639</v>
      </c>
      <c r="J119" s="125">
        <v>1389</v>
      </c>
    </row>
    <row r="120" spans="1:10" ht="14.3" customHeight="1" x14ac:dyDescent="0.25">
      <c r="A120" s="122" t="s">
        <v>259</v>
      </c>
      <c r="B120" s="124">
        <v>47639</v>
      </c>
      <c r="C120" s="124">
        <v>3568</v>
      </c>
      <c r="D120" s="124">
        <v>268</v>
      </c>
      <c r="E120" s="124">
        <v>103</v>
      </c>
      <c r="F120" s="124">
        <v>317</v>
      </c>
      <c r="G120" s="124">
        <v>551</v>
      </c>
      <c r="H120" s="124">
        <v>655</v>
      </c>
      <c r="I120" s="124">
        <v>584</v>
      </c>
      <c r="J120" s="125">
        <v>1090</v>
      </c>
    </row>
    <row r="121" spans="1:10" ht="14.3" customHeight="1" x14ac:dyDescent="0.25">
      <c r="A121" s="122" t="s">
        <v>260</v>
      </c>
      <c r="B121" s="124">
        <v>41264</v>
      </c>
      <c r="C121" s="124">
        <v>3899</v>
      </c>
      <c r="D121" s="124">
        <v>1130</v>
      </c>
      <c r="E121" s="124">
        <v>85</v>
      </c>
      <c r="F121" s="124">
        <v>46</v>
      </c>
      <c r="G121" s="124">
        <v>296</v>
      </c>
      <c r="H121" s="124">
        <v>632</v>
      </c>
      <c r="I121" s="124">
        <v>922</v>
      </c>
      <c r="J121" s="125">
        <v>788</v>
      </c>
    </row>
    <row r="122" spans="1:10" ht="14.3" customHeight="1" x14ac:dyDescent="0.25">
      <c r="A122" s="122" t="s">
        <v>261</v>
      </c>
      <c r="B122" s="124">
        <v>117821</v>
      </c>
      <c r="C122" s="124">
        <v>3518</v>
      </c>
      <c r="D122" s="124">
        <v>652</v>
      </c>
      <c r="E122" s="124">
        <v>233</v>
      </c>
      <c r="F122" s="124">
        <v>79</v>
      </c>
      <c r="G122" s="124">
        <v>328</v>
      </c>
      <c r="H122" s="124">
        <v>410</v>
      </c>
      <c r="I122" s="124">
        <v>559</v>
      </c>
      <c r="J122" s="125">
        <v>1257</v>
      </c>
    </row>
    <row r="123" spans="1:10" ht="14.3" customHeight="1" x14ac:dyDescent="0.25">
      <c r="A123" s="122" t="s">
        <v>262</v>
      </c>
      <c r="B123" s="124">
        <v>70021</v>
      </c>
      <c r="C123" s="124">
        <v>3820</v>
      </c>
      <c r="D123" s="124">
        <v>334</v>
      </c>
      <c r="E123" s="124">
        <v>120</v>
      </c>
      <c r="F123" s="124">
        <v>42</v>
      </c>
      <c r="G123" s="124">
        <v>527</v>
      </c>
      <c r="H123" s="124">
        <v>448</v>
      </c>
      <c r="I123" s="124">
        <v>1420</v>
      </c>
      <c r="J123" s="125">
        <v>929</v>
      </c>
    </row>
    <row r="124" spans="1:10" ht="14.3" customHeight="1" x14ac:dyDescent="0.25">
      <c r="A124" s="122" t="s">
        <v>263</v>
      </c>
      <c r="B124" s="124">
        <v>53961</v>
      </c>
      <c r="C124" s="124">
        <v>3150</v>
      </c>
      <c r="D124" s="124">
        <v>776</v>
      </c>
      <c r="E124" s="124">
        <v>123</v>
      </c>
      <c r="F124" s="124">
        <v>133</v>
      </c>
      <c r="G124" s="124">
        <v>407</v>
      </c>
      <c r="H124" s="124">
        <v>372</v>
      </c>
      <c r="I124" s="124">
        <v>456</v>
      </c>
      <c r="J124" s="125">
        <v>883</v>
      </c>
    </row>
    <row r="125" spans="1:10" ht="14.3" customHeight="1" x14ac:dyDescent="0.25">
      <c r="A125" s="122" t="s">
        <v>264</v>
      </c>
      <c r="B125" s="124">
        <v>118556</v>
      </c>
      <c r="C125" s="124">
        <v>3014</v>
      </c>
      <c r="D125" s="124">
        <v>457</v>
      </c>
      <c r="E125" s="124">
        <v>767</v>
      </c>
      <c r="F125" s="124">
        <v>59</v>
      </c>
      <c r="G125" s="124">
        <v>198</v>
      </c>
      <c r="H125" s="124">
        <v>194</v>
      </c>
      <c r="I125" s="124">
        <v>295</v>
      </c>
      <c r="J125" s="125">
        <v>1044</v>
      </c>
    </row>
    <row r="126" spans="1:10" ht="14.3" customHeight="1" x14ac:dyDescent="0.25">
      <c r="A126" s="122" t="s">
        <v>265</v>
      </c>
      <c r="B126" s="124">
        <v>57577</v>
      </c>
      <c r="C126" s="124">
        <v>7218</v>
      </c>
      <c r="D126" s="124">
        <v>609</v>
      </c>
      <c r="E126" s="124">
        <v>100</v>
      </c>
      <c r="F126" s="124">
        <v>166</v>
      </c>
      <c r="G126" s="124">
        <v>2166</v>
      </c>
      <c r="H126" s="124">
        <v>1073</v>
      </c>
      <c r="I126" s="124">
        <v>1600</v>
      </c>
      <c r="J126" s="125">
        <v>1504</v>
      </c>
    </row>
    <row r="127" spans="1:10" ht="14.3" customHeight="1" x14ac:dyDescent="0.25">
      <c r="A127" s="122" t="s">
        <v>266</v>
      </c>
      <c r="B127" s="124">
        <v>45255</v>
      </c>
      <c r="C127" s="124">
        <v>3703</v>
      </c>
      <c r="D127" s="124">
        <v>995</v>
      </c>
      <c r="E127" s="124">
        <v>105</v>
      </c>
      <c r="F127" s="124">
        <v>86</v>
      </c>
      <c r="G127" s="124">
        <v>480</v>
      </c>
      <c r="H127" s="124">
        <v>677</v>
      </c>
      <c r="I127" s="124">
        <v>439</v>
      </c>
      <c r="J127" s="125">
        <v>921</v>
      </c>
    </row>
    <row r="128" spans="1:10" ht="14.3" customHeight="1" x14ac:dyDescent="0.25">
      <c r="A128" s="122" t="s">
        <v>267</v>
      </c>
      <c r="B128" s="124">
        <v>99618</v>
      </c>
      <c r="C128" s="124">
        <v>2338</v>
      </c>
      <c r="D128" s="124">
        <v>515</v>
      </c>
      <c r="E128" s="124">
        <v>315</v>
      </c>
      <c r="F128" s="124">
        <v>28</v>
      </c>
      <c r="G128" s="124">
        <v>320</v>
      </c>
      <c r="H128" s="124">
        <v>183</v>
      </c>
      <c r="I128" s="124">
        <v>335</v>
      </c>
      <c r="J128" s="125">
        <v>642</v>
      </c>
    </row>
    <row r="129" spans="1:10" ht="14.3" customHeight="1" x14ac:dyDescent="0.25">
      <c r="A129" s="122" t="s">
        <v>268</v>
      </c>
      <c r="B129" s="124">
        <v>44079</v>
      </c>
      <c r="C129" s="124">
        <v>4548</v>
      </c>
      <c r="D129" s="124">
        <v>451</v>
      </c>
      <c r="E129" s="124">
        <v>377</v>
      </c>
      <c r="F129" s="124">
        <v>144</v>
      </c>
      <c r="G129" s="124">
        <v>548</v>
      </c>
      <c r="H129" s="124">
        <v>710</v>
      </c>
      <c r="I129" s="124">
        <v>1194</v>
      </c>
      <c r="J129" s="125">
        <v>1124</v>
      </c>
    </row>
    <row r="130" spans="1:10" ht="14.3" customHeight="1" x14ac:dyDescent="0.25">
      <c r="A130" s="122" t="s">
        <v>269</v>
      </c>
      <c r="B130" s="124">
        <v>124296</v>
      </c>
      <c r="C130" s="124">
        <v>3084</v>
      </c>
      <c r="D130" s="124">
        <v>544</v>
      </c>
      <c r="E130" s="124">
        <v>678</v>
      </c>
      <c r="F130" s="124">
        <v>46</v>
      </c>
      <c r="G130" s="124">
        <v>249</v>
      </c>
      <c r="H130" s="124">
        <v>247</v>
      </c>
      <c r="I130" s="124">
        <v>398</v>
      </c>
      <c r="J130" s="125">
        <v>922</v>
      </c>
    </row>
    <row r="131" spans="1:10" ht="14.3" customHeight="1" x14ac:dyDescent="0.25">
      <c r="A131" s="122" t="s">
        <v>270</v>
      </c>
      <c r="B131" s="124">
        <v>40401</v>
      </c>
      <c r="C131" s="124">
        <v>3841</v>
      </c>
      <c r="D131" s="124">
        <v>237</v>
      </c>
      <c r="E131" s="124">
        <v>72</v>
      </c>
      <c r="F131" s="124">
        <v>64</v>
      </c>
      <c r="G131" s="124">
        <v>693</v>
      </c>
      <c r="H131" s="124">
        <v>646</v>
      </c>
      <c r="I131" s="124">
        <v>1044</v>
      </c>
      <c r="J131" s="125">
        <v>1085</v>
      </c>
    </row>
    <row r="132" spans="1:10" ht="14.3" customHeight="1" x14ac:dyDescent="0.25">
      <c r="A132" s="122" t="s">
        <v>271</v>
      </c>
      <c r="B132" s="124">
        <v>81402</v>
      </c>
      <c r="C132" s="124">
        <v>5371</v>
      </c>
      <c r="D132" s="124">
        <v>1188</v>
      </c>
      <c r="E132" s="124">
        <v>254</v>
      </c>
      <c r="F132" s="124">
        <v>160</v>
      </c>
      <c r="G132" s="124">
        <v>476</v>
      </c>
      <c r="H132" s="124">
        <v>710</v>
      </c>
      <c r="I132" s="124">
        <v>1030</v>
      </c>
      <c r="J132" s="125">
        <v>1553</v>
      </c>
    </row>
    <row r="133" spans="1:10" ht="14.3" customHeight="1" x14ac:dyDescent="0.25">
      <c r="A133" s="122" t="s">
        <v>272</v>
      </c>
      <c r="B133" s="124">
        <v>113900</v>
      </c>
      <c r="C133" s="124">
        <v>4923</v>
      </c>
      <c r="D133" s="124">
        <v>897</v>
      </c>
      <c r="E133" s="124">
        <v>311</v>
      </c>
      <c r="F133" s="124">
        <v>142</v>
      </c>
      <c r="G133" s="124">
        <v>808</v>
      </c>
      <c r="H133" s="124">
        <v>411</v>
      </c>
      <c r="I133" s="124">
        <v>899</v>
      </c>
      <c r="J133" s="125">
        <v>1455</v>
      </c>
    </row>
    <row r="134" spans="1:10" ht="14.3" customHeight="1" x14ac:dyDescent="0.25">
      <c r="A134" s="122" t="s">
        <v>273</v>
      </c>
      <c r="B134" s="124">
        <v>48047</v>
      </c>
      <c r="C134" s="124">
        <v>3350</v>
      </c>
      <c r="D134" s="124">
        <v>180</v>
      </c>
      <c r="E134" s="124">
        <v>74</v>
      </c>
      <c r="F134" s="124">
        <v>37</v>
      </c>
      <c r="G134" s="124">
        <v>440</v>
      </c>
      <c r="H134" s="124">
        <v>442</v>
      </c>
      <c r="I134" s="124">
        <v>1304</v>
      </c>
      <c r="J134" s="125">
        <v>873</v>
      </c>
    </row>
    <row r="135" spans="1:10" ht="14.3" customHeight="1" x14ac:dyDescent="0.25">
      <c r="A135" s="122" t="s">
        <v>274</v>
      </c>
      <c r="B135" s="124">
        <v>37767</v>
      </c>
      <c r="C135" s="124">
        <v>4410</v>
      </c>
      <c r="D135" s="124">
        <v>399</v>
      </c>
      <c r="E135" s="124">
        <v>74</v>
      </c>
      <c r="F135" s="124">
        <v>118</v>
      </c>
      <c r="G135" s="124">
        <v>772</v>
      </c>
      <c r="H135" s="124">
        <v>1363</v>
      </c>
      <c r="I135" s="124">
        <v>1013</v>
      </c>
      <c r="J135" s="125">
        <v>671</v>
      </c>
    </row>
    <row r="136" spans="1:10" ht="14.3" customHeight="1" x14ac:dyDescent="0.25">
      <c r="A136" s="122" t="s">
        <v>275</v>
      </c>
      <c r="B136" s="124">
        <v>40671</v>
      </c>
      <c r="C136" s="124">
        <v>2828</v>
      </c>
      <c r="D136" s="124">
        <v>178</v>
      </c>
      <c r="E136" s="124">
        <v>83</v>
      </c>
      <c r="F136" s="124">
        <v>69</v>
      </c>
      <c r="G136" s="124">
        <v>228</v>
      </c>
      <c r="H136" s="124">
        <v>474</v>
      </c>
      <c r="I136" s="124">
        <v>868</v>
      </c>
      <c r="J136" s="125">
        <v>928</v>
      </c>
    </row>
    <row r="137" spans="1:10" ht="14.3" customHeight="1" x14ac:dyDescent="0.25">
      <c r="A137" s="122" t="s">
        <v>276</v>
      </c>
      <c r="B137" s="124">
        <v>55555</v>
      </c>
      <c r="C137" s="124">
        <v>6457</v>
      </c>
      <c r="D137" s="124">
        <v>229</v>
      </c>
      <c r="E137" s="124">
        <v>204</v>
      </c>
      <c r="F137" s="124">
        <v>64</v>
      </c>
      <c r="G137" s="124">
        <v>1024</v>
      </c>
      <c r="H137" s="124">
        <v>859</v>
      </c>
      <c r="I137" s="124">
        <v>2896</v>
      </c>
      <c r="J137" s="125">
        <v>1181</v>
      </c>
    </row>
    <row r="138" spans="1:10" ht="14.3" customHeight="1" x14ac:dyDescent="0.25">
      <c r="A138" s="122" t="s">
        <v>277</v>
      </c>
      <c r="B138" s="124">
        <v>112846</v>
      </c>
      <c r="C138" s="124">
        <v>6095</v>
      </c>
      <c r="D138" s="124">
        <v>471</v>
      </c>
      <c r="E138" s="124">
        <v>250</v>
      </c>
      <c r="F138" s="124">
        <v>119</v>
      </c>
      <c r="G138" s="124">
        <v>818</v>
      </c>
      <c r="H138" s="124">
        <v>797</v>
      </c>
      <c r="I138" s="124">
        <v>1767</v>
      </c>
      <c r="J138" s="125">
        <v>1873</v>
      </c>
    </row>
    <row r="139" spans="1:10" ht="14.3" customHeight="1" x14ac:dyDescent="0.25">
      <c r="A139" s="122" t="s">
        <v>278</v>
      </c>
      <c r="B139" s="124">
        <v>90237</v>
      </c>
      <c r="C139" s="124">
        <v>11373</v>
      </c>
      <c r="D139" s="124">
        <v>2972</v>
      </c>
      <c r="E139" s="124">
        <v>217</v>
      </c>
      <c r="F139" s="124">
        <v>455</v>
      </c>
      <c r="G139" s="124">
        <v>1674</v>
      </c>
      <c r="H139" s="124">
        <v>2115</v>
      </c>
      <c r="I139" s="124">
        <v>2028</v>
      </c>
      <c r="J139" s="125">
        <v>1912</v>
      </c>
    </row>
    <row r="140" spans="1:10" ht="14.3" customHeight="1" x14ac:dyDescent="0.25">
      <c r="A140" s="122" t="s">
        <v>279</v>
      </c>
      <c r="B140" s="124">
        <v>49428</v>
      </c>
      <c r="C140" s="124">
        <v>2221</v>
      </c>
      <c r="D140" s="124">
        <v>176</v>
      </c>
      <c r="E140" s="124">
        <v>174</v>
      </c>
      <c r="F140" s="124">
        <v>58</v>
      </c>
      <c r="G140" s="124">
        <v>312</v>
      </c>
      <c r="H140" s="124">
        <v>264</v>
      </c>
      <c r="I140" s="124">
        <v>475</v>
      </c>
      <c r="J140" s="125">
        <v>762</v>
      </c>
    </row>
    <row r="141" spans="1:10" ht="14.3" customHeight="1" x14ac:dyDescent="0.25">
      <c r="A141" s="122" t="s">
        <v>280</v>
      </c>
      <c r="B141" s="124">
        <v>45618</v>
      </c>
      <c r="C141" s="124">
        <v>6084</v>
      </c>
      <c r="D141" s="124">
        <v>856</v>
      </c>
      <c r="E141" s="124">
        <v>210</v>
      </c>
      <c r="F141" s="124">
        <v>292</v>
      </c>
      <c r="G141" s="124">
        <v>987</v>
      </c>
      <c r="H141" s="124">
        <v>1242</v>
      </c>
      <c r="I141" s="124">
        <v>1355</v>
      </c>
      <c r="J141" s="125">
        <v>1142</v>
      </c>
    </row>
    <row r="142" spans="1:10" ht="14.3" customHeight="1" x14ac:dyDescent="0.25">
      <c r="A142" s="122" t="s">
        <v>281</v>
      </c>
      <c r="B142" s="124">
        <v>130290</v>
      </c>
      <c r="C142" s="124">
        <v>6978</v>
      </c>
      <c r="D142" s="124">
        <v>1214</v>
      </c>
      <c r="E142" s="124">
        <v>189</v>
      </c>
      <c r="F142" s="124">
        <v>109</v>
      </c>
      <c r="G142" s="124">
        <v>1190</v>
      </c>
      <c r="H142" s="124">
        <v>914</v>
      </c>
      <c r="I142" s="124">
        <v>1474</v>
      </c>
      <c r="J142" s="125">
        <v>1888</v>
      </c>
    </row>
    <row r="143" spans="1:10" ht="14.3" customHeight="1" x14ac:dyDescent="0.25">
      <c r="A143" s="122" t="s">
        <v>282</v>
      </c>
      <c r="B143" s="124">
        <v>53774</v>
      </c>
      <c r="C143" s="124">
        <v>7390</v>
      </c>
      <c r="D143" s="124">
        <v>392</v>
      </c>
      <c r="E143" s="124">
        <v>635</v>
      </c>
      <c r="F143" s="124">
        <v>251</v>
      </c>
      <c r="G143" s="124">
        <v>434</v>
      </c>
      <c r="H143" s="124">
        <v>1295</v>
      </c>
      <c r="I143" s="124">
        <v>2501</v>
      </c>
      <c r="J143" s="125">
        <v>1882</v>
      </c>
    </row>
    <row r="144" spans="1:10" ht="14.3" customHeight="1" x14ac:dyDescent="0.25">
      <c r="A144" s="122" t="s">
        <v>283</v>
      </c>
      <c r="B144" s="124">
        <v>66299</v>
      </c>
      <c r="C144" s="124">
        <v>5031</v>
      </c>
      <c r="D144" s="124">
        <v>290</v>
      </c>
      <c r="E144" s="124">
        <v>127</v>
      </c>
      <c r="F144" s="124">
        <v>124</v>
      </c>
      <c r="G144" s="124">
        <v>968</v>
      </c>
      <c r="H144" s="124">
        <v>685</v>
      </c>
      <c r="I144" s="124">
        <v>1537</v>
      </c>
      <c r="J144" s="125">
        <v>1300</v>
      </c>
    </row>
    <row r="145" spans="1:10" ht="14.3" customHeight="1" x14ac:dyDescent="0.25">
      <c r="A145" s="122" t="s">
        <v>285</v>
      </c>
      <c r="B145" s="124">
        <v>127032</v>
      </c>
      <c r="C145" s="124">
        <v>5020</v>
      </c>
      <c r="D145" s="124">
        <v>951</v>
      </c>
      <c r="E145" s="124">
        <v>221</v>
      </c>
      <c r="F145" s="124">
        <v>53</v>
      </c>
      <c r="G145" s="124">
        <v>886</v>
      </c>
      <c r="H145" s="124">
        <v>490</v>
      </c>
      <c r="I145" s="124">
        <v>1115</v>
      </c>
      <c r="J145" s="125">
        <v>1304</v>
      </c>
    </row>
    <row r="146" spans="1:10" ht="14.3" customHeight="1" x14ac:dyDescent="0.25">
      <c r="A146" s="122" t="s">
        <v>286</v>
      </c>
      <c r="B146" s="124">
        <v>88991</v>
      </c>
      <c r="C146" s="124">
        <v>10891</v>
      </c>
      <c r="D146" s="124">
        <v>1103</v>
      </c>
      <c r="E146" s="124">
        <v>218</v>
      </c>
      <c r="F146" s="124">
        <v>524</v>
      </c>
      <c r="G146" s="124">
        <v>1541</v>
      </c>
      <c r="H146" s="124">
        <v>1425</v>
      </c>
      <c r="I146" s="124">
        <v>2976</v>
      </c>
      <c r="J146" s="125">
        <v>3104</v>
      </c>
    </row>
    <row r="147" spans="1:10" ht="14.3" customHeight="1" x14ac:dyDescent="0.25">
      <c r="A147" s="122" t="s">
        <v>287</v>
      </c>
      <c r="B147" s="124">
        <v>35993</v>
      </c>
      <c r="C147" s="124">
        <v>6079</v>
      </c>
      <c r="D147" s="124">
        <v>675</v>
      </c>
      <c r="E147" s="124">
        <v>410</v>
      </c>
      <c r="F147" s="124">
        <v>290</v>
      </c>
      <c r="G147" s="124">
        <v>780</v>
      </c>
      <c r="H147" s="124">
        <v>781</v>
      </c>
      <c r="I147" s="124">
        <v>1399</v>
      </c>
      <c r="J147" s="125">
        <v>1744</v>
      </c>
    </row>
    <row r="148" spans="1:10" ht="14.3" customHeight="1" x14ac:dyDescent="0.25">
      <c r="A148" s="122" t="s">
        <v>288</v>
      </c>
      <c r="B148" s="124">
        <v>65479</v>
      </c>
      <c r="C148" s="124">
        <v>5183</v>
      </c>
      <c r="D148" s="124">
        <v>1244</v>
      </c>
      <c r="E148" s="124">
        <v>91</v>
      </c>
      <c r="F148" s="124">
        <v>73</v>
      </c>
      <c r="G148" s="124">
        <v>408</v>
      </c>
      <c r="H148" s="124">
        <v>606</v>
      </c>
      <c r="I148" s="124">
        <v>1021</v>
      </c>
      <c r="J148" s="125">
        <v>1740</v>
      </c>
    </row>
    <row r="149" spans="1:10" ht="14.3" customHeight="1" x14ac:dyDescent="0.25">
      <c r="A149" s="122" t="s">
        <v>289</v>
      </c>
      <c r="B149" s="124">
        <v>59299</v>
      </c>
      <c r="C149" s="124">
        <v>5335</v>
      </c>
      <c r="D149" s="124">
        <v>143</v>
      </c>
      <c r="E149" s="124">
        <v>376</v>
      </c>
      <c r="F149" s="124">
        <v>72</v>
      </c>
      <c r="G149" s="124">
        <v>312</v>
      </c>
      <c r="H149" s="124">
        <v>520</v>
      </c>
      <c r="I149" s="124">
        <v>3124</v>
      </c>
      <c r="J149" s="125">
        <v>788</v>
      </c>
    </row>
    <row r="150" spans="1:10" ht="14.3" customHeight="1" x14ac:dyDescent="0.25">
      <c r="A150" s="122" t="s">
        <v>290</v>
      </c>
      <c r="B150" s="124">
        <v>1311</v>
      </c>
      <c r="C150" s="124">
        <v>40</v>
      </c>
      <c r="D150" s="124">
        <v>9</v>
      </c>
      <c r="E150" s="124">
        <v>1</v>
      </c>
      <c r="F150" s="124">
        <v>1</v>
      </c>
      <c r="G150" s="124">
        <v>0</v>
      </c>
      <c r="H150" s="124">
        <v>6</v>
      </c>
      <c r="I150" s="124">
        <v>8</v>
      </c>
      <c r="J150" s="125">
        <v>15</v>
      </c>
    </row>
    <row r="151" spans="1:10" ht="14.3" customHeight="1" x14ac:dyDescent="0.25">
      <c r="A151" s="122" t="s">
        <v>291</v>
      </c>
      <c r="B151" s="124">
        <v>106765</v>
      </c>
      <c r="C151" s="124">
        <v>2175</v>
      </c>
      <c r="D151" s="124">
        <v>268</v>
      </c>
      <c r="E151" s="124">
        <v>404</v>
      </c>
      <c r="F151" s="124">
        <v>31</v>
      </c>
      <c r="G151" s="124">
        <v>198</v>
      </c>
      <c r="H151" s="124">
        <v>195</v>
      </c>
      <c r="I151" s="124">
        <v>264</v>
      </c>
      <c r="J151" s="125">
        <v>815</v>
      </c>
    </row>
    <row r="152" spans="1:10" ht="14.3" customHeight="1" x14ac:dyDescent="0.25">
      <c r="A152" s="122" t="s">
        <v>292</v>
      </c>
      <c r="B152" s="124">
        <v>81387</v>
      </c>
      <c r="C152" s="124">
        <v>1878</v>
      </c>
      <c r="D152" s="124">
        <v>354</v>
      </c>
      <c r="E152" s="124">
        <v>280</v>
      </c>
      <c r="F152" s="124">
        <v>29</v>
      </c>
      <c r="G152" s="124">
        <v>288</v>
      </c>
      <c r="H152" s="124">
        <v>141</v>
      </c>
      <c r="I152" s="124">
        <v>319</v>
      </c>
      <c r="J152" s="125">
        <v>467</v>
      </c>
    </row>
    <row r="153" spans="1:10" ht="14.3" customHeight="1" x14ac:dyDescent="0.25">
      <c r="A153" s="122" t="s">
        <v>293</v>
      </c>
      <c r="B153" s="124">
        <v>46918</v>
      </c>
      <c r="C153" s="124">
        <v>6412</v>
      </c>
      <c r="D153" s="124">
        <v>1183</v>
      </c>
      <c r="E153" s="124">
        <v>746</v>
      </c>
      <c r="F153" s="124">
        <v>447</v>
      </c>
      <c r="G153" s="124">
        <v>660</v>
      </c>
      <c r="H153" s="124">
        <v>768</v>
      </c>
      <c r="I153" s="124">
        <v>1187</v>
      </c>
      <c r="J153" s="125">
        <v>1421</v>
      </c>
    </row>
    <row r="154" spans="1:10" ht="14.3" customHeight="1" x14ac:dyDescent="0.25">
      <c r="A154" s="126" t="s">
        <v>467</v>
      </c>
      <c r="B154" s="124">
        <v>67268</v>
      </c>
      <c r="C154" s="124">
        <v>8613</v>
      </c>
      <c r="D154" s="124">
        <v>2867</v>
      </c>
      <c r="E154" s="124">
        <v>222</v>
      </c>
      <c r="F154" s="124">
        <v>366</v>
      </c>
      <c r="G154" s="124">
        <v>831</v>
      </c>
      <c r="H154" s="124">
        <v>900</v>
      </c>
      <c r="I154" s="124">
        <v>1600</v>
      </c>
      <c r="J154" s="125">
        <v>1827</v>
      </c>
    </row>
    <row r="155" spans="1:10" ht="14.3" customHeight="1" x14ac:dyDescent="0.25">
      <c r="A155" s="122" t="s">
        <v>294</v>
      </c>
      <c r="B155" s="124">
        <v>110903</v>
      </c>
      <c r="C155" s="124">
        <v>16851</v>
      </c>
      <c r="D155" s="124">
        <v>3972</v>
      </c>
      <c r="E155" s="124">
        <v>284</v>
      </c>
      <c r="F155" s="124">
        <v>567</v>
      </c>
      <c r="G155" s="124">
        <v>2805</v>
      </c>
      <c r="H155" s="124">
        <v>2019</v>
      </c>
      <c r="I155" s="124">
        <v>3521</v>
      </c>
      <c r="J155" s="125">
        <v>3683</v>
      </c>
    </row>
    <row r="156" spans="1:10" ht="14.3" customHeight="1" x14ac:dyDescent="0.25">
      <c r="A156" s="122" t="s">
        <v>295</v>
      </c>
      <c r="B156" s="124">
        <v>81957</v>
      </c>
      <c r="C156" s="124">
        <v>3026</v>
      </c>
      <c r="D156" s="124">
        <v>351</v>
      </c>
      <c r="E156" s="124">
        <v>150</v>
      </c>
      <c r="F156" s="124">
        <v>44</v>
      </c>
      <c r="G156" s="124">
        <v>475</v>
      </c>
      <c r="H156" s="124">
        <v>356</v>
      </c>
      <c r="I156" s="124">
        <v>733</v>
      </c>
      <c r="J156" s="125">
        <v>917</v>
      </c>
    </row>
    <row r="157" spans="1:10" ht="14.3" customHeight="1" x14ac:dyDescent="0.25">
      <c r="A157" s="122" t="s">
        <v>296</v>
      </c>
      <c r="B157" s="124">
        <v>192397</v>
      </c>
      <c r="C157" s="124">
        <v>28916</v>
      </c>
      <c r="D157" s="124">
        <v>3111</v>
      </c>
      <c r="E157" s="124">
        <v>4291</v>
      </c>
      <c r="F157" s="124">
        <v>680</v>
      </c>
      <c r="G157" s="124">
        <v>3834</v>
      </c>
      <c r="H157" s="124">
        <v>4358</v>
      </c>
      <c r="I157" s="124">
        <v>5045</v>
      </c>
      <c r="J157" s="125">
        <v>7597</v>
      </c>
    </row>
    <row r="158" spans="1:10" ht="14.3" customHeight="1" x14ac:dyDescent="0.25">
      <c r="A158" s="122" t="s">
        <v>297</v>
      </c>
      <c r="B158" s="124">
        <v>61691</v>
      </c>
      <c r="C158" s="124">
        <v>5977</v>
      </c>
      <c r="D158" s="124">
        <v>742</v>
      </c>
      <c r="E158" s="124">
        <v>158</v>
      </c>
      <c r="F158" s="124">
        <v>221</v>
      </c>
      <c r="G158" s="124">
        <v>794</v>
      </c>
      <c r="H158" s="124">
        <v>938</v>
      </c>
      <c r="I158" s="124">
        <v>1956</v>
      </c>
      <c r="J158" s="125">
        <v>1168</v>
      </c>
    </row>
    <row r="159" spans="1:10" ht="14.3" customHeight="1" x14ac:dyDescent="0.25">
      <c r="A159" s="122" t="s">
        <v>298</v>
      </c>
      <c r="B159" s="124">
        <v>166494</v>
      </c>
      <c r="C159" s="124">
        <v>3213</v>
      </c>
      <c r="D159" s="124">
        <v>471</v>
      </c>
      <c r="E159" s="124">
        <v>369</v>
      </c>
      <c r="F159" s="124">
        <v>61</v>
      </c>
      <c r="G159" s="124">
        <v>384</v>
      </c>
      <c r="H159" s="124">
        <v>329</v>
      </c>
      <c r="I159" s="124">
        <v>488</v>
      </c>
      <c r="J159" s="125">
        <v>1111</v>
      </c>
    </row>
    <row r="160" spans="1:10" ht="14.3" customHeight="1" x14ac:dyDescent="0.25">
      <c r="A160" s="122" t="s">
        <v>299</v>
      </c>
      <c r="B160" s="124">
        <v>62832</v>
      </c>
      <c r="C160" s="124">
        <v>3788</v>
      </c>
      <c r="D160" s="124">
        <v>422</v>
      </c>
      <c r="E160" s="124">
        <v>286</v>
      </c>
      <c r="F160" s="124">
        <v>307</v>
      </c>
      <c r="G160" s="124">
        <v>353</v>
      </c>
      <c r="H160" s="124">
        <v>650</v>
      </c>
      <c r="I160" s="124">
        <v>867</v>
      </c>
      <c r="J160" s="125">
        <v>903</v>
      </c>
    </row>
    <row r="161" spans="1:10" ht="14.3" customHeight="1" x14ac:dyDescent="0.25">
      <c r="A161" s="122" t="s">
        <v>300</v>
      </c>
      <c r="B161" s="124">
        <v>355225</v>
      </c>
      <c r="C161" s="124">
        <v>29611</v>
      </c>
      <c r="D161" s="124">
        <v>3982</v>
      </c>
      <c r="E161" s="124">
        <v>1672</v>
      </c>
      <c r="F161" s="124">
        <v>778</v>
      </c>
      <c r="G161" s="124">
        <v>3098</v>
      </c>
      <c r="H161" s="124">
        <v>4554</v>
      </c>
      <c r="I161" s="124">
        <v>5268</v>
      </c>
      <c r="J161" s="125">
        <v>10259</v>
      </c>
    </row>
    <row r="162" spans="1:10" ht="14.3" customHeight="1" x14ac:dyDescent="0.25">
      <c r="A162" s="122" t="s">
        <v>301</v>
      </c>
      <c r="B162" s="124">
        <v>137494</v>
      </c>
      <c r="C162" s="124">
        <v>20584</v>
      </c>
      <c r="D162" s="124">
        <v>5288</v>
      </c>
      <c r="E162" s="124">
        <v>4766</v>
      </c>
      <c r="F162" s="124">
        <v>736</v>
      </c>
      <c r="G162" s="124">
        <v>1455</v>
      </c>
      <c r="H162" s="124">
        <v>2068</v>
      </c>
      <c r="I162" s="124">
        <v>2506</v>
      </c>
      <c r="J162" s="125">
        <v>3765</v>
      </c>
    </row>
    <row r="163" spans="1:10" ht="14.3" customHeight="1" x14ac:dyDescent="0.25">
      <c r="A163" s="122" t="s">
        <v>302</v>
      </c>
      <c r="B163" s="124">
        <v>45532</v>
      </c>
      <c r="C163" s="124">
        <v>2771</v>
      </c>
      <c r="D163" s="124">
        <v>173</v>
      </c>
      <c r="E163" s="124">
        <v>105</v>
      </c>
      <c r="F163" s="124">
        <v>78</v>
      </c>
      <c r="G163" s="124">
        <v>347</v>
      </c>
      <c r="H163" s="124">
        <v>360</v>
      </c>
      <c r="I163" s="124">
        <v>808</v>
      </c>
      <c r="J163" s="125">
        <v>900</v>
      </c>
    </row>
    <row r="164" spans="1:10" ht="14.3" customHeight="1" x14ac:dyDescent="0.25">
      <c r="A164" s="122" t="s">
        <v>303</v>
      </c>
      <c r="B164" s="124">
        <v>136057</v>
      </c>
      <c r="C164" s="124">
        <v>2906</v>
      </c>
      <c r="D164" s="124">
        <v>394</v>
      </c>
      <c r="E164" s="124">
        <v>295</v>
      </c>
      <c r="F164" s="124">
        <v>71</v>
      </c>
      <c r="G164" s="124">
        <v>234</v>
      </c>
      <c r="H164" s="124">
        <v>339</v>
      </c>
      <c r="I164" s="124">
        <v>470</v>
      </c>
      <c r="J164" s="125">
        <v>1103</v>
      </c>
    </row>
    <row r="165" spans="1:10" ht="14.3" customHeight="1" x14ac:dyDescent="0.25">
      <c r="A165" s="122" t="s">
        <v>304</v>
      </c>
      <c r="B165" s="124">
        <v>49016</v>
      </c>
      <c r="C165" s="124">
        <v>5694</v>
      </c>
      <c r="D165" s="124">
        <v>500</v>
      </c>
      <c r="E165" s="124">
        <v>170</v>
      </c>
      <c r="F165" s="124">
        <v>106</v>
      </c>
      <c r="G165" s="124">
        <v>584</v>
      </c>
      <c r="H165" s="124">
        <v>1480</v>
      </c>
      <c r="I165" s="124">
        <v>1739</v>
      </c>
      <c r="J165" s="125">
        <v>1115</v>
      </c>
    </row>
    <row r="166" spans="1:10" ht="14.3" customHeight="1" x14ac:dyDescent="0.25">
      <c r="A166" s="122" t="s">
        <v>305</v>
      </c>
      <c r="B166" s="124">
        <v>44599</v>
      </c>
      <c r="C166" s="124">
        <v>4835</v>
      </c>
      <c r="D166" s="124">
        <v>1345</v>
      </c>
      <c r="E166" s="124">
        <v>70</v>
      </c>
      <c r="F166" s="124">
        <v>102</v>
      </c>
      <c r="G166" s="124">
        <v>445</v>
      </c>
      <c r="H166" s="124">
        <v>660</v>
      </c>
      <c r="I166" s="124">
        <v>1322</v>
      </c>
      <c r="J166" s="125">
        <v>891</v>
      </c>
    </row>
    <row r="167" spans="1:10" ht="14.3" customHeight="1" x14ac:dyDescent="0.25">
      <c r="A167" s="122" t="s">
        <v>306</v>
      </c>
      <c r="B167" s="124">
        <v>196630</v>
      </c>
      <c r="C167" s="124">
        <v>12330</v>
      </c>
      <c r="D167" s="124">
        <v>2163</v>
      </c>
      <c r="E167" s="124">
        <v>402</v>
      </c>
      <c r="F167" s="124">
        <v>316</v>
      </c>
      <c r="G167" s="124">
        <v>1808</v>
      </c>
      <c r="H167" s="124">
        <v>1459</v>
      </c>
      <c r="I167" s="124">
        <v>3446</v>
      </c>
      <c r="J167" s="125">
        <v>2736</v>
      </c>
    </row>
    <row r="168" spans="1:10" ht="14.3" customHeight="1" x14ac:dyDescent="0.25">
      <c r="A168" s="122" t="s">
        <v>307</v>
      </c>
      <c r="B168" s="124">
        <v>89201</v>
      </c>
      <c r="C168" s="124">
        <v>8241</v>
      </c>
      <c r="D168" s="124">
        <v>1072</v>
      </c>
      <c r="E168" s="124">
        <v>344</v>
      </c>
      <c r="F168" s="124">
        <v>92</v>
      </c>
      <c r="G168" s="124">
        <v>775</v>
      </c>
      <c r="H168" s="124">
        <v>814</v>
      </c>
      <c r="I168" s="124">
        <v>3267</v>
      </c>
      <c r="J168" s="125">
        <v>1877</v>
      </c>
    </row>
    <row r="169" spans="1:10" ht="14.3" customHeight="1" x14ac:dyDescent="0.25">
      <c r="A169" s="122" t="s">
        <v>308</v>
      </c>
      <c r="B169" s="124">
        <v>78090</v>
      </c>
      <c r="C169" s="124">
        <v>5163</v>
      </c>
      <c r="D169" s="124">
        <v>478</v>
      </c>
      <c r="E169" s="124">
        <v>129</v>
      </c>
      <c r="F169" s="124">
        <v>434</v>
      </c>
      <c r="G169" s="124">
        <v>745</v>
      </c>
      <c r="H169" s="124">
        <v>712</v>
      </c>
      <c r="I169" s="124">
        <v>1090</v>
      </c>
      <c r="J169" s="125">
        <v>1575</v>
      </c>
    </row>
    <row r="170" spans="1:10" ht="14.3" customHeight="1" x14ac:dyDescent="0.25">
      <c r="A170" s="122" t="s">
        <v>309</v>
      </c>
      <c r="B170" s="124">
        <v>30292</v>
      </c>
      <c r="C170" s="124">
        <v>3296</v>
      </c>
      <c r="D170" s="124">
        <v>282</v>
      </c>
      <c r="E170" s="124">
        <v>83</v>
      </c>
      <c r="F170" s="124">
        <v>85</v>
      </c>
      <c r="G170" s="124">
        <v>308</v>
      </c>
      <c r="H170" s="124">
        <v>533</v>
      </c>
      <c r="I170" s="124">
        <v>1023</v>
      </c>
      <c r="J170" s="125">
        <v>982</v>
      </c>
    </row>
    <row r="171" spans="1:10" ht="14.3" customHeight="1" x14ac:dyDescent="0.25">
      <c r="A171" s="122" t="s">
        <v>310</v>
      </c>
      <c r="B171" s="124">
        <v>34361</v>
      </c>
      <c r="C171" s="124">
        <v>3714</v>
      </c>
      <c r="D171" s="124">
        <v>372</v>
      </c>
      <c r="E171" s="124">
        <v>124</v>
      </c>
      <c r="F171" s="124">
        <v>140</v>
      </c>
      <c r="G171" s="124">
        <v>547</v>
      </c>
      <c r="H171" s="124">
        <v>580</v>
      </c>
      <c r="I171" s="124">
        <v>1125</v>
      </c>
      <c r="J171" s="125">
        <v>826</v>
      </c>
    </row>
    <row r="172" spans="1:10" ht="14.3" customHeight="1" x14ac:dyDescent="0.25">
      <c r="A172" s="122" t="s">
        <v>311</v>
      </c>
      <c r="B172" s="124">
        <v>213705</v>
      </c>
      <c r="C172" s="124">
        <v>11132</v>
      </c>
      <c r="D172" s="124">
        <v>2236</v>
      </c>
      <c r="E172" s="124">
        <v>1246</v>
      </c>
      <c r="F172" s="124">
        <v>276</v>
      </c>
      <c r="G172" s="124">
        <v>1536</v>
      </c>
      <c r="H172" s="124">
        <v>1290</v>
      </c>
      <c r="I172" s="124">
        <v>2042</v>
      </c>
      <c r="J172" s="125">
        <v>2506</v>
      </c>
    </row>
    <row r="173" spans="1:10" ht="14.3" customHeight="1" x14ac:dyDescent="0.25">
      <c r="A173" s="122" t="s">
        <v>312</v>
      </c>
      <c r="B173" s="124">
        <v>48361</v>
      </c>
      <c r="C173" s="124">
        <v>5958</v>
      </c>
      <c r="D173" s="124">
        <v>563</v>
      </c>
      <c r="E173" s="124">
        <v>511</v>
      </c>
      <c r="F173" s="124">
        <v>130</v>
      </c>
      <c r="G173" s="124">
        <v>935</v>
      </c>
      <c r="H173" s="124">
        <v>1236</v>
      </c>
      <c r="I173" s="124">
        <v>1199</v>
      </c>
      <c r="J173" s="125">
        <v>1384</v>
      </c>
    </row>
    <row r="174" spans="1:10" ht="14.3" customHeight="1" x14ac:dyDescent="0.25">
      <c r="A174" s="122" t="s">
        <v>313</v>
      </c>
      <c r="B174" s="124">
        <v>126689</v>
      </c>
      <c r="C174" s="124">
        <v>9603</v>
      </c>
      <c r="D174" s="124">
        <v>581</v>
      </c>
      <c r="E174" s="124">
        <v>256</v>
      </c>
      <c r="F174" s="124">
        <v>728</v>
      </c>
      <c r="G174" s="124">
        <v>1081</v>
      </c>
      <c r="H174" s="124">
        <v>1462</v>
      </c>
      <c r="I174" s="124">
        <v>2767</v>
      </c>
      <c r="J174" s="125">
        <v>2728</v>
      </c>
    </row>
    <row r="175" spans="1:10" ht="14.3" customHeight="1" x14ac:dyDescent="0.25">
      <c r="A175" s="122" t="s">
        <v>314</v>
      </c>
      <c r="B175" s="124">
        <v>26184</v>
      </c>
      <c r="C175" s="124">
        <v>4390</v>
      </c>
      <c r="D175" s="124">
        <v>1498</v>
      </c>
      <c r="E175" s="124">
        <v>131</v>
      </c>
      <c r="F175" s="124">
        <v>395</v>
      </c>
      <c r="G175" s="124">
        <v>467</v>
      </c>
      <c r="H175" s="124">
        <v>559</v>
      </c>
      <c r="I175" s="124">
        <v>535</v>
      </c>
      <c r="J175" s="125">
        <v>805</v>
      </c>
    </row>
    <row r="176" spans="1:10" ht="14.3" customHeight="1" x14ac:dyDescent="0.25">
      <c r="A176" s="122" t="s">
        <v>315</v>
      </c>
      <c r="B176" s="124">
        <v>53845</v>
      </c>
      <c r="C176" s="124">
        <v>5511</v>
      </c>
      <c r="D176" s="124">
        <v>1395</v>
      </c>
      <c r="E176" s="124">
        <v>614</v>
      </c>
      <c r="F176" s="124">
        <v>246</v>
      </c>
      <c r="G176" s="124">
        <v>441</v>
      </c>
      <c r="H176" s="124">
        <v>662</v>
      </c>
      <c r="I176" s="124">
        <v>822</v>
      </c>
      <c r="J176" s="125">
        <v>1331</v>
      </c>
    </row>
    <row r="177" spans="1:10" ht="14.3" customHeight="1" x14ac:dyDescent="0.25">
      <c r="A177" s="122" t="s">
        <v>316</v>
      </c>
      <c r="B177" s="124">
        <v>25099</v>
      </c>
      <c r="C177" s="124">
        <v>3435</v>
      </c>
      <c r="D177" s="124">
        <v>951</v>
      </c>
      <c r="E177" s="124">
        <v>54</v>
      </c>
      <c r="F177" s="124">
        <v>46</v>
      </c>
      <c r="G177" s="124">
        <v>288</v>
      </c>
      <c r="H177" s="124">
        <v>428</v>
      </c>
      <c r="I177" s="124">
        <v>707</v>
      </c>
      <c r="J177" s="125">
        <v>961</v>
      </c>
    </row>
    <row r="178" spans="1:10" ht="14.3" customHeight="1" x14ac:dyDescent="0.25">
      <c r="A178" s="122" t="s">
        <v>317</v>
      </c>
      <c r="B178" s="124">
        <v>104822</v>
      </c>
      <c r="C178" s="124">
        <v>3212</v>
      </c>
      <c r="D178" s="124">
        <v>414</v>
      </c>
      <c r="E178" s="124">
        <v>245</v>
      </c>
      <c r="F178" s="124">
        <v>51</v>
      </c>
      <c r="G178" s="124">
        <v>480</v>
      </c>
      <c r="H178" s="124">
        <v>394</v>
      </c>
      <c r="I178" s="124">
        <v>596</v>
      </c>
      <c r="J178" s="125">
        <v>1032</v>
      </c>
    </row>
    <row r="179" spans="1:10" ht="14.3" customHeight="1" x14ac:dyDescent="0.25">
      <c r="A179" s="122" t="s">
        <v>318</v>
      </c>
      <c r="B179" s="124">
        <v>38508</v>
      </c>
      <c r="C179" s="124">
        <v>3957</v>
      </c>
      <c r="D179" s="124">
        <v>852</v>
      </c>
      <c r="E179" s="124">
        <v>530</v>
      </c>
      <c r="F179" s="124">
        <v>228</v>
      </c>
      <c r="G179" s="124">
        <v>328</v>
      </c>
      <c r="H179" s="124">
        <v>568</v>
      </c>
      <c r="I179" s="124">
        <v>726</v>
      </c>
      <c r="J179" s="125">
        <v>725</v>
      </c>
    </row>
    <row r="180" spans="1:10" ht="14.3" customHeight="1" x14ac:dyDescent="0.25">
      <c r="A180" s="122" t="s">
        <v>319</v>
      </c>
      <c r="B180" s="124">
        <v>48570</v>
      </c>
      <c r="C180" s="124">
        <v>4823</v>
      </c>
      <c r="D180" s="124">
        <v>1205</v>
      </c>
      <c r="E180" s="124">
        <v>145</v>
      </c>
      <c r="F180" s="124">
        <v>178</v>
      </c>
      <c r="G180" s="124">
        <v>593</v>
      </c>
      <c r="H180" s="124">
        <v>598</v>
      </c>
      <c r="I180" s="124">
        <v>1023</v>
      </c>
      <c r="J180" s="125">
        <v>1081</v>
      </c>
    </row>
    <row r="181" spans="1:10" ht="14.3" customHeight="1" x14ac:dyDescent="0.25">
      <c r="A181" s="122" t="s">
        <v>320</v>
      </c>
      <c r="B181" s="124">
        <v>72229</v>
      </c>
      <c r="C181" s="124">
        <v>4124</v>
      </c>
      <c r="D181" s="124">
        <v>241</v>
      </c>
      <c r="E181" s="124">
        <v>102</v>
      </c>
      <c r="F181" s="124">
        <v>97</v>
      </c>
      <c r="G181" s="124">
        <v>484</v>
      </c>
      <c r="H181" s="124">
        <v>641</v>
      </c>
      <c r="I181" s="124">
        <v>1317</v>
      </c>
      <c r="J181" s="125">
        <v>1242</v>
      </c>
    </row>
    <row r="182" spans="1:10" ht="14.3" customHeight="1" x14ac:dyDescent="0.25">
      <c r="A182" s="122" t="s">
        <v>321</v>
      </c>
      <c r="B182" s="124">
        <v>54547</v>
      </c>
      <c r="C182" s="124">
        <v>4430</v>
      </c>
      <c r="D182" s="124">
        <v>841</v>
      </c>
      <c r="E182" s="124">
        <v>83</v>
      </c>
      <c r="F182" s="124">
        <v>62</v>
      </c>
      <c r="G182" s="124">
        <v>865</v>
      </c>
      <c r="H182" s="124">
        <v>1301</v>
      </c>
      <c r="I182" s="124">
        <v>503</v>
      </c>
      <c r="J182" s="125">
        <v>775</v>
      </c>
    </row>
    <row r="183" spans="1:10" ht="14.3" customHeight="1" x14ac:dyDescent="0.25">
      <c r="A183" s="122" t="s">
        <v>322</v>
      </c>
      <c r="B183" s="124">
        <v>127783</v>
      </c>
      <c r="C183" s="124">
        <v>10225</v>
      </c>
      <c r="D183" s="124">
        <v>1380</v>
      </c>
      <c r="E183" s="124">
        <v>274</v>
      </c>
      <c r="F183" s="124">
        <v>302</v>
      </c>
      <c r="G183" s="124">
        <v>1029</v>
      </c>
      <c r="H183" s="124">
        <v>1354</v>
      </c>
      <c r="I183" s="124">
        <v>3389</v>
      </c>
      <c r="J183" s="125">
        <v>2497</v>
      </c>
    </row>
    <row r="184" spans="1:10" ht="14.3" customHeight="1" x14ac:dyDescent="0.25">
      <c r="A184" s="122" t="s">
        <v>323</v>
      </c>
      <c r="B184" s="124">
        <v>42422</v>
      </c>
      <c r="C184" s="124">
        <v>2102</v>
      </c>
      <c r="D184" s="124">
        <v>204</v>
      </c>
      <c r="E184" s="124">
        <v>86</v>
      </c>
      <c r="F184" s="124">
        <v>38</v>
      </c>
      <c r="G184" s="124">
        <v>345</v>
      </c>
      <c r="H184" s="124">
        <v>237</v>
      </c>
      <c r="I184" s="124">
        <v>538</v>
      </c>
      <c r="J184" s="125">
        <v>654</v>
      </c>
    </row>
    <row r="185" spans="1:10" ht="14.3" customHeight="1" x14ac:dyDescent="0.25">
      <c r="A185" s="122" t="s">
        <v>324</v>
      </c>
      <c r="B185" s="124">
        <v>42817</v>
      </c>
      <c r="C185" s="124">
        <v>4041</v>
      </c>
      <c r="D185" s="124">
        <v>545</v>
      </c>
      <c r="E185" s="124">
        <v>92</v>
      </c>
      <c r="F185" s="124">
        <v>222</v>
      </c>
      <c r="G185" s="124">
        <v>265</v>
      </c>
      <c r="H185" s="124">
        <v>1072</v>
      </c>
      <c r="I185" s="124">
        <v>1025</v>
      </c>
      <c r="J185" s="125">
        <v>820</v>
      </c>
    </row>
    <row r="186" spans="1:10" ht="14.3" customHeight="1" x14ac:dyDescent="0.25">
      <c r="A186" s="122" t="s">
        <v>325</v>
      </c>
      <c r="B186" s="124">
        <v>58980</v>
      </c>
      <c r="C186" s="124">
        <v>8534</v>
      </c>
      <c r="D186" s="124">
        <v>267</v>
      </c>
      <c r="E186" s="124">
        <v>154</v>
      </c>
      <c r="F186" s="124">
        <v>274</v>
      </c>
      <c r="G186" s="124">
        <v>613</v>
      </c>
      <c r="H186" s="124">
        <v>4510</v>
      </c>
      <c r="I186" s="124">
        <v>1589</v>
      </c>
      <c r="J186" s="125">
        <v>1127</v>
      </c>
    </row>
    <row r="187" spans="1:10" ht="14.3" customHeight="1" x14ac:dyDescent="0.25">
      <c r="A187" s="122" t="s">
        <v>326</v>
      </c>
      <c r="B187" s="124">
        <v>82993</v>
      </c>
      <c r="C187" s="124">
        <v>7424</v>
      </c>
      <c r="D187" s="124">
        <v>449</v>
      </c>
      <c r="E187" s="124">
        <v>133</v>
      </c>
      <c r="F187" s="124">
        <v>124</v>
      </c>
      <c r="G187" s="124">
        <v>1779</v>
      </c>
      <c r="H187" s="124">
        <v>1094</v>
      </c>
      <c r="I187" s="124">
        <v>2230</v>
      </c>
      <c r="J187" s="125">
        <v>1615</v>
      </c>
    </row>
    <row r="188" spans="1:10" ht="14.3" customHeight="1" x14ac:dyDescent="0.25">
      <c r="A188" s="122" t="s">
        <v>327</v>
      </c>
      <c r="B188" s="124">
        <v>54555</v>
      </c>
      <c r="C188" s="124">
        <v>6404</v>
      </c>
      <c r="D188" s="124">
        <v>1544</v>
      </c>
      <c r="E188" s="124">
        <v>282</v>
      </c>
      <c r="F188" s="124">
        <v>211</v>
      </c>
      <c r="G188" s="124">
        <v>424</v>
      </c>
      <c r="H188" s="124">
        <v>1173</v>
      </c>
      <c r="I188" s="124">
        <v>1367</v>
      </c>
      <c r="J188" s="125">
        <v>1403</v>
      </c>
    </row>
    <row r="189" spans="1:10" ht="14.3" customHeight="1" x14ac:dyDescent="0.25">
      <c r="A189" s="122" t="s">
        <v>328</v>
      </c>
      <c r="B189" s="124">
        <v>119335</v>
      </c>
      <c r="C189" s="124">
        <v>7315</v>
      </c>
      <c r="D189" s="124">
        <v>1051</v>
      </c>
      <c r="E189" s="124">
        <v>202</v>
      </c>
      <c r="F189" s="124">
        <v>168</v>
      </c>
      <c r="G189" s="124">
        <v>1101</v>
      </c>
      <c r="H189" s="124">
        <v>1322</v>
      </c>
      <c r="I189" s="124">
        <v>1592</v>
      </c>
      <c r="J189" s="125">
        <v>1879</v>
      </c>
    </row>
    <row r="190" spans="1:10" ht="14.3" customHeight="1" x14ac:dyDescent="0.25">
      <c r="A190" s="122" t="s">
        <v>330</v>
      </c>
      <c r="B190" s="124">
        <v>57366</v>
      </c>
      <c r="C190" s="124">
        <v>7162</v>
      </c>
      <c r="D190" s="124">
        <v>791</v>
      </c>
      <c r="E190" s="124">
        <v>173</v>
      </c>
      <c r="F190" s="124">
        <v>161</v>
      </c>
      <c r="G190" s="124">
        <v>701</v>
      </c>
      <c r="H190" s="124">
        <v>2215</v>
      </c>
      <c r="I190" s="124">
        <v>1998</v>
      </c>
      <c r="J190" s="125">
        <v>1123</v>
      </c>
    </row>
    <row r="191" spans="1:10" ht="14.3" customHeight="1" x14ac:dyDescent="0.25">
      <c r="A191" s="122" t="s">
        <v>331</v>
      </c>
      <c r="B191" s="124">
        <v>132454</v>
      </c>
      <c r="C191" s="124">
        <v>3961</v>
      </c>
      <c r="D191" s="124">
        <v>812</v>
      </c>
      <c r="E191" s="124">
        <v>699</v>
      </c>
      <c r="F191" s="124">
        <v>55</v>
      </c>
      <c r="G191" s="124">
        <v>282</v>
      </c>
      <c r="H191" s="124">
        <v>325</v>
      </c>
      <c r="I191" s="124">
        <v>748</v>
      </c>
      <c r="J191" s="125">
        <v>1040</v>
      </c>
    </row>
    <row r="192" spans="1:10" ht="14.3" customHeight="1" x14ac:dyDescent="0.25">
      <c r="A192" s="122" t="s">
        <v>332</v>
      </c>
      <c r="B192" s="124">
        <v>64408</v>
      </c>
      <c r="C192" s="124">
        <v>6865</v>
      </c>
      <c r="D192" s="124">
        <v>1009</v>
      </c>
      <c r="E192" s="124">
        <v>104</v>
      </c>
      <c r="F192" s="124">
        <v>205</v>
      </c>
      <c r="G192" s="124">
        <v>436</v>
      </c>
      <c r="H192" s="124">
        <v>2121</v>
      </c>
      <c r="I192" s="124">
        <v>1643</v>
      </c>
      <c r="J192" s="125">
        <v>1347</v>
      </c>
    </row>
    <row r="193" spans="1:10" ht="14.3" customHeight="1" x14ac:dyDescent="0.25">
      <c r="A193" s="122" t="s">
        <v>333</v>
      </c>
      <c r="B193" s="124">
        <v>44754</v>
      </c>
      <c r="C193" s="124">
        <v>4863</v>
      </c>
      <c r="D193" s="124">
        <v>240</v>
      </c>
      <c r="E193" s="124">
        <v>206</v>
      </c>
      <c r="F193" s="124">
        <v>267</v>
      </c>
      <c r="G193" s="124">
        <v>933</v>
      </c>
      <c r="H193" s="124">
        <v>740</v>
      </c>
      <c r="I193" s="124">
        <v>1317</v>
      </c>
      <c r="J193" s="125">
        <v>1160</v>
      </c>
    </row>
    <row r="194" spans="1:10" ht="14.3" customHeight="1" x14ac:dyDescent="0.25">
      <c r="A194" s="122" t="s">
        <v>334</v>
      </c>
      <c r="B194" s="124">
        <v>33432</v>
      </c>
      <c r="C194" s="124">
        <v>3504</v>
      </c>
      <c r="D194" s="124">
        <v>629</v>
      </c>
      <c r="E194" s="124">
        <v>94</v>
      </c>
      <c r="F194" s="124">
        <v>63</v>
      </c>
      <c r="G194" s="124">
        <v>200</v>
      </c>
      <c r="H194" s="124">
        <v>566</v>
      </c>
      <c r="I194" s="124">
        <v>1079</v>
      </c>
      <c r="J194" s="125">
        <v>873</v>
      </c>
    </row>
    <row r="195" spans="1:10" ht="14.3" customHeight="1" x14ac:dyDescent="0.25">
      <c r="A195" s="122" t="s">
        <v>335</v>
      </c>
      <c r="B195" s="124">
        <v>46858</v>
      </c>
      <c r="C195" s="124">
        <v>6262</v>
      </c>
      <c r="D195" s="124">
        <v>688</v>
      </c>
      <c r="E195" s="124">
        <v>350</v>
      </c>
      <c r="F195" s="124">
        <v>244</v>
      </c>
      <c r="G195" s="124">
        <v>522</v>
      </c>
      <c r="H195" s="124">
        <v>1996</v>
      </c>
      <c r="I195" s="124">
        <v>1262</v>
      </c>
      <c r="J195" s="125">
        <v>1200</v>
      </c>
    </row>
    <row r="196" spans="1:10" ht="14.3" customHeight="1" x14ac:dyDescent="0.25">
      <c r="A196" s="122" t="s">
        <v>336</v>
      </c>
      <c r="B196" s="124">
        <v>70776</v>
      </c>
      <c r="C196" s="124">
        <v>11045</v>
      </c>
      <c r="D196" s="124">
        <v>4123</v>
      </c>
      <c r="E196" s="124">
        <v>121</v>
      </c>
      <c r="F196" s="124">
        <v>209</v>
      </c>
      <c r="G196" s="124">
        <v>3083</v>
      </c>
      <c r="H196" s="124">
        <v>1458</v>
      </c>
      <c r="I196" s="124">
        <v>453</v>
      </c>
      <c r="J196" s="125">
        <v>1598</v>
      </c>
    </row>
    <row r="197" spans="1:10" ht="14.3" customHeight="1" x14ac:dyDescent="0.25">
      <c r="A197" s="122" t="s">
        <v>337</v>
      </c>
      <c r="B197" s="124">
        <v>64990</v>
      </c>
      <c r="C197" s="124">
        <v>6538</v>
      </c>
      <c r="D197" s="124">
        <v>364</v>
      </c>
      <c r="E197" s="124">
        <v>140</v>
      </c>
      <c r="F197" s="124">
        <v>94</v>
      </c>
      <c r="G197" s="124">
        <v>1366</v>
      </c>
      <c r="H197" s="124">
        <v>1156</v>
      </c>
      <c r="I197" s="124">
        <v>1859</v>
      </c>
      <c r="J197" s="125">
        <v>1559</v>
      </c>
    </row>
    <row r="198" spans="1:10" ht="14.3" customHeight="1" x14ac:dyDescent="0.25">
      <c r="A198" s="122" t="s">
        <v>339</v>
      </c>
      <c r="B198" s="124">
        <v>52428</v>
      </c>
      <c r="C198" s="124">
        <v>5001</v>
      </c>
      <c r="D198" s="124">
        <v>1344</v>
      </c>
      <c r="E198" s="124">
        <v>135</v>
      </c>
      <c r="F198" s="124">
        <v>181</v>
      </c>
      <c r="G198" s="124">
        <v>300</v>
      </c>
      <c r="H198" s="124">
        <v>642</v>
      </c>
      <c r="I198" s="124">
        <v>1341</v>
      </c>
      <c r="J198" s="125">
        <v>1058</v>
      </c>
    </row>
    <row r="199" spans="1:10" ht="14.3" customHeight="1" x14ac:dyDescent="0.25">
      <c r="A199" s="122" t="s">
        <v>340</v>
      </c>
      <c r="B199" s="124">
        <v>78101</v>
      </c>
      <c r="C199" s="124">
        <v>15166</v>
      </c>
      <c r="D199" s="124">
        <v>2826</v>
      </c>
      <c r="E199" s="124">
        <v>132</v>
      </c>
      <c r="F199" s="124">
        <v>404</v>
      </c>
      <c r="G199" s="124">
        <v>1774</v>
      </c>
      <c r="H199" s="124">
        <v>7170</v>
      </c>
      <c r="I199" s="124">
        <v>890</v>
      </c>
      <c r="J199" s="125">
        <v>1970</v>
      </c>
    </row>
    <row r="200" spans="1:10" ht="14.3" customHeight="1" x14ac:dyDescent="0.25">
      <c r="A200" s="122" t="s">
        <v>341</v>
      </c>
      <c r="B200" s="124">
        <v>43183</v>
      </c>
      <c r="C200" s="124">
        <v>3996</v>
      </c>
      <c r="D200" s="124">
        <v>1059</v>
      </c>
      <c r="E200" s="124">
        <v>131</v>
      </c>
      <c r="F200" s="124">
        <v>126</v>
      </c>
      <c r="G200" s="124">
        <v>463</v>
      </c>
      <c r="H200" s="124">
        <v>560</v>
      </c>
      <c r="I200" s="124">
        <v>744</v>
      </c>
      <c r="J200" s="125">
        <v>913</v>
      </c>
    </row>
    <row r="201" spans="1:10" ht="14.3" customHeight="1" x14ac:dyDescent="0.25">
      <c r="A201" s="122" t="s">
        <v>342</v>
      </c>
      <c r="B201" s="124">
        <v>97563</v>
      </c>
      <c r="C201" s="124">
        <v>7998</v>
      </c>
      <c r="D201" s="124">
        <v>1272</v>
      </c>
      <c r="E201" s="124">
        <v>210</v>
      </c>
      <c r="F201" s="124">
        <v>343</v>
      </c>
      <c r="G201" s="124">
        <v>610</v>
      </c>
      <c r="H201" s="124">
        <v>1223</v>
      </c>
      <c r="I201" s="124">
        <v>2636</v>
      </c>
      <c r="J201" s="125">
        <v>1704</v>
      </c>
    </row>
    <row r="202" spans="1:10" ht="14.3" customHeight="1" x14ac:dyDescent="0.25">
      <c r="A202" s="122" t="s">
        <v>343</v>
      </c>
      <c r="B202" s="124">
        <v>96026</v>
      </c>
      <c r="C202" s="124">
        <v>7883</v>
      </c>
      <c r="D202" s="124">
        <v>655</v>
      </c>
      <c r="E202" s="124">
        <v>272</v>
      </c>
      <c r="F202" s="124">
        <v>202</v>
      </c>
      <c r="G202" s="124">
        <v>1292</v>
      </c>
      <c r="H202" s="124">
        <v>1371</v>
      </c>
      <c r="I202" s="124">
        <v>1860</v>
      </c>
      <c r="J202" s="125">
        <v>2231</v>
      </c>
    </row>
    <row r="203" spans="1:10" ht="14.3" customHeight="1" x14ac:dyDescent="0.25">
      <c r="A203" s="122" t="s">
        <v>344</v>
      </c>
      <c r="B203" s="124">
        <v>31258</v>
      </c>
      <c r="C203" s="124">
        <v>3979</v>
      </c>
      <c r="D203" s="124">
        <v>295</v>
      </c>
      <c r="E203" s="124">
        <v>86</v>
      </c>
      <c r="F203" s="124">
        <v>79</v>
      </c>
      <c r="G203" s="124">
        <v>336</v>
      </c>
      <c r="H203" s="124">
        <v>1017</v>
      </c>
      <c r="I203" s="124">
        <v>1496</v>
      </c>
      <c r="J203" s="125">
        <v>670</v>
      </c>
    </row>
    <row r="204" spans="1:10" ht="14.3" customHeight="1" x14ac:dyDescent="0.25">
      <c r="A204" s="122" t="s">
        <v>345</v>
      </c>
      <c r="B204" s="124">
        <v>46291</v>
      </c>
      <c r="C204" s="124">
        <v>6757</v>
      </c>
      <c r="D204" s="124">
        <v>918</v>
      </c>
      <c r="E204" s="124">
        <v>268</v>
      </c>
      <c r="F204" s="124">
        <v>307</v>
      </c>
      <c r="G204" s="124">
        <v>785</v>
      </c>
      <c r="H204" s="124">
        <v>1349</v>
      </c>
      <c r="I204" s="124">
        <v>1857</v>
      </c>
      <c r="J204" s="125">
        <v>1273</v>
      </c>
    </row>
    <row r="205" spans="1:10" ht="14.3" customHeight="1" x14ac:dyDescent="0.25">
      <c r="A205" s="122" t="s">
        <v>346</v>
      </c>
      <c r="B205" s="124">
        <v>106792</v>
      </c>
      <c r="C205" s="124">
        <v>10258</v>
      </c>
      <c r="D205" s="124">
        <v>1801</v>
      </c>
      <c r="E205" s="124">
        <v>973</v>
      </c>
      <c r="F205" s="124">
        <v>251</v>
      </c>
      <c r="G205" s="124">
        <v>1016</v>
      </c>
      <c r="H205" s="124">
        <v>1368</v>
      </c>
      <c r="I205" s="124">
        <v>2597</v>
      </c>
      <c r="J205" s="125">
        <v>2252</v>
      </c>
    </row>
    <row r="206" spans="1:10" ht="14.3" customHeight="1" x14ac:dyDescent="0.25">
      <c r="A206" s="122" t="s">
        <v>347</v>
      </c>
      <c r="B206" s="124">
        <v>146901</v>
      </c>
      <c r="C206" s="124">
        <v>13569</v>
      </c>
      <c r="D206" s="124">
        <v>1657</v>
      </c>
      <c r="E206" s="124">
        <v>325</v>
      </c>
      <c r="F206" s="124">
        <v>1050</v>
      </c>
      <c r="G206" s="124">
        <v>2614</v>
      </c>
      <c r="H206" s="124">
        <v>2293</v>
      </c>
      <c r="I206" s="124">
        <v>2430</v>
      </c>
      <c r="J206" s="125">
        <v>3200</v>
      </c>
    </row>
    <row r="207" spans="1:10" ht="14.3" customHeight="1" x14ac:dyDescent="0.25">
      <c r="A207" s="122" t="s">
        <v>348</v>
      </c>
      <c r="B207" s="124">
        <v>62424</v>
      </c>
      <c r="C207" s="124">
        <v>4290</v>
      </c>
      <c r="D207" s="124">
        <v>877</v>
      </c>
      <c r="E207" s="124">
        <v>182</v>
      </c>
      <c r="F207" s="124">
        <v>155</v>
      </c>
      <c r="G207" s="124">
        <v>553</v>
      </c>
      <c r="H207" s="124">
        <v>584</v>
      </c>
      <c r="I207" s="124">
        <v>837</v>
      </c>
      <c r="J207" s="125">
        <v>1102</v>
      </c>
    </row>
    <row r="208" spans="1:10" ht="14.3" customHeight="1" x14ac:dyDescent="0.25">
      <c r="A208" s="122" t="s">
        <v>349</v>
      </c>
      <c r="B208" s="124">
        <v>123218</v>
      </c>
      <c r="C208" s="124">
        <v>10266</v>
      </c>
      <c r="D208" s="124">
        <v>1966</v>
      </c>
      <c r="E208" s="124">
        <v>1139</v>
      </c>
      <c r="F208" s="124">
        <v>247</v>
      </c>
      <c r="G208" s="124">
        <v>1024</v>
      </c>
      <c r="H208" s="124">
        <v>1208</v>
      </c>
      <c r="I208" s="124">
        <v>1574</v>
      </c>
      <c r="J208" s="125">
        <v>3108</v>
      </c>
    </row>
    <row r="209" spans="1:10" ht="14.3" customHeight="1" x14ac:dyDescent="0.25">
      <c r="A209" s="122" t="s">
        <v>350</v>
      </c>
      <c r="B209" s="124">
        <v>60205</v>
      </c>
      <c r="C209" s="124">
        <v>8641</v>
      </c>
      <c r="D209" s="124">
        <v>595</v>
      </c>
      <c r="E209" s="124">
        <v>302</v>
      </c>
      <c r="F209" s="124">
        <v>122</v>
      </c>
      <c r="G209" s="124">
        <v>464</v>
      </c>
      <c r="H209" s="124">
        <v>1692</v>
      </c>
      <c r="I209" s="124">
        <v>4294</v>
      </c>
      <c r="J209" s="125">
        <v>1172</v>
      </c>
    </row>
    <row r="210" spans="1:10" ht="14.3" customHeight="1" x14ac:dyDescent="0.25">
      <c r="A210" s="122" t="s">
        <v>351</v>
      </c>
      <c r="B210" s="124">
        <v>26399</v>
      </c>
      <c r="C210" s="124">
        <v>2970</v>
      </c>
      <c r="D210" s="124">
        <v>413</v>
      </c>
      <c r="E210" s="124">
        <v>439</v>
      </c>
      <c r="F210" s="124">
        <v>100</v>
      </c>
      <c r="G210" s="124">
        <v>301</v>
      </c>
      <c r="H210" s="124">
        <v>425</v>
      </c>
      <c r="I210" s="124">
        <v>580</v>
      </c>
      <c r="J210" s="125">
        <v>712</v>
      </c>
    </row>
    <row r="211" spans="1:10" ht="14.3" customHeight="1" x14ac:dyDescent="0.25">
      <c r="A211" s="122" t="s">
        <v>352</v>
      </c>
      <c r="B211" s="124">
        <v>96300</v>
      </c>
      <c r="C211" s="124">
        <v>10913</v>
      </c>
      <c r="D211" s="124">
        <v>1395</v>
      </c>
      <c r="E211" s="124">
        <v>905</v>
      </c>
      <c r="F211" s="124">
        <v>355</v>
      </c>
      <c r="G211" s="124">
        <v>1358</v>
      </c>
      <c r="H211" s="124">
        <v>1840</v>
      </c>
      <c r="I211" s="124">
        <v>2480</v>
      </c>
      <c r="J211" s="125">
        <v>2580</v>
      </c>
    </row>
    <row r="212" spans="1:10" ht="14.3" customHeight="1" x14ac:dyDescent="0.25">
      <c r="A212" s="122" t="s">
        <v>353</v>
      </c>
      <c r="B212" s="124">
        <v>69807</v>
      </c>
      <c r="C212" s="124">
        <v>3534</v>
      </c>
      <c r="D212" s="124">
        <v>142</v>
      </c>
      <c r="E212" s="124">
        <v>63</v>
      </c>
      <c r="F212" s="124">
        <v>33</v>
      </c>
      <c r="G212" s="124">
        <v>279</v>
      </c>
      <c r="H212" s="124">
        <v>198</v>
      </c>
      <c r="I212" s="124">
        <v>2108</v>
      </c>
      <c r="J212" s="125">
        <v>711</v>
      </c>
    </row>
    <row r="213" spans="1:10" ht="14.3" customHeight="1" x14ac:dyDescent="0.25">
      <c r="A213" s="122" t="s">
        <v>354</v>
      </c>
      <c r="B213" s="124">
        <v>54217</v>
      </c>
      <c r="C213" s="124">
        <v>4116</v>
      </c>
      <c r="D213" s="124">
        <v>378</v>
      </c>
      <c r="E213" s="124">
        <v>144</v>
      </c>
      <c r="F213" s="124">
        <v>86</v>
      </c>
      <c r="G213" s="124">
        <v>1676</v>
      </c>
      <c r="H213" s="124">
        <v>734</v>
      </c>
      <c r="I213" s="124">
        <v>450</v>
      </c>
      <c r="J213" s="125">
        <v>648</v>
      </c>
    </row>
    <row r="214" spans="1:10" ht="14.3" customHeight="1" x14ac:dyDescent="0.25">
      <c r="A214" s="122" t="s">
        <v>356</v>
      </c>
      <c r="B214" s="124">
        <v>39324</v>
      </c>
      <c r="C214" s="124">
        <v>8277</v>
      </c>
      <c r="D214" s="124">
        <v>969</v>
      </c>
      <c r="E214" s="124">
        <v>706</v>
      </c>
      <c r="F214" s="124">
        <v>149</v>
      </c>
      <c r="G214" s="124">
        <v>758</v>
      </c>
      <c r="H214" s="124">
        <v>1112</v>
      </c>
      <c r="I214" s="124">
        <v>2195</v>
      </c>
      <c r="J214" s="125">
        <v>2388</v>
      </c>
    </row>
    <row r="215" spans="1:10" ht="14.3" customHeight="1" x14ac:dyDescent="0.25">
      <c r="A215" s="122" t="s">
        <v>357</v>
      </c>
      <c r="B215" s="124">
        <v>88044</v>
      </c>
      <c r="C215" s="124">
        <v>10400</v>
      </c>
      <c r="D215" s="124">
        <v>2605</v>
      </c>
      <c r="E215" s="124">
        <v>204</v>
      </c>
      <c r="F215" s="124">
        <v>144</v>
      </c>
      <c r="G215" s="124">
        <v>616</v>
      </c>
      <c r="H215" s="124">
        <v>1068</v>
      </c>
      <c r="I215" s="124">
        <v>3466</v>
      </c>
      <c r="J215" s="125">
        <v>2297</v>
      </c>
    </row>
    <row r="216" spans="1:10" ht="14.3" customHeight="1" x14ac:dyDescent="0.25">
      <c r="A216" s="122" t="s">
        <v>358</v>
      </c>
      <c r="B216" s="124">
        <v>117466</v>
      </c>
      <c r="C216" s="124">
        <v>11493</v>
      </c>
      <c r="D216" s="124">
        <v>1186</v>
      </c>
      <c r="E216" s="124">
        <v>222</v>
      </c>
      <c r="F216" s="124">
        <v>117</v>
      </c>
      <c r="G216" s="124">
        <v>662</v>
      </c>
      <c r="H216" s="124">
        <v>1290</v>
      </c>
      <c r="I216" s="124">
        <v>4788</v>
      </c>
      <c r="J216" s="125">
        <v>3228</v>
      </c>
    </row>
    <row r="217" spans="1:10" ht="14.3" customHeight="1" x14ac:dyDescent="0.25">
      <c r="A217" s="122" t="s">
        <v>359</v>
      </c>
      <c r="B217" s="124">
        <v>71709</v>
      </c>
      <c r="C217" s="124">
        <v>8056</v>
      </c>
      <c r="D217" s="124">
        <v>790</v>
      </c>
      <c r="E217" s="124">
        <v>188</v>
      </c>
      <c r="F217" s="124">
        <v>79</v>
      </c>
      <c r="G217" s="124">
        <v>737</v>
      </c>
      <c r="H217" s="124">
        <v>1415</v>
      </c>
      <c r="I217" s="124">
        <v>3430</v>
      </c>
      <c r="J217" s="125">
        <v>1417</v>
      </c>
    </row>
    <row r="218" spans="1:10" ht="14.3" customHeight="1" x14ac:dyDescent="0.25">
      <c r="A218" s="122" t="s">
        <v>360</v>
      </c>
      <c r="B218" s="124">
        <v>96619</v>
      </c>
      <c r="C218" s="124">
        <v>8426</v>
      </c>
      <c r="D218" s="124">
        <v>353</v>
      </c>
      <c r="E218" s="124">
        <v>215</v>
      </c>
      <c r="F218" s="124">
        <v>108</v>
      </c>
      <c r="G218" s="124">
        <v>913</v>
      </c>
      <c r="H218" s="124">
        <v>1046</v>
      </c>
      <c r="I218" s="124">
        <v>3861</v>
      </c>
      <c r="J218" s="125">
        <v>1930</v>
      </c>
    </row>
    <row r="219" spans="1:10" ht="14.3" customHeight="1" x14ac:dyDescent="0.25">
      <c r="A219" s="122" t="s">
        <v>361</v>
      </c>
      <c r="B219" s="124">
        <v>63653</v>
      </c>
      <c r="C219" s="124">
        <v>5814</v>
      </c>
      <c r="D219" s="124">
        <v>849</v>
      </c>
      <c r="E219" s="124">
        <v>348</v>
      </c>
      <c r="F219" s="124">
        <v>428</v>
      </c>
      <c r="G219" s="124">
        <v>490</v>
      </c>
      <c r="H219" s="124">
        <v>1131</v>
      </c>
      <c r="I219" s="124">
        <v>1329</v>
      </c>
      <c r="J219" s="125">
        <v>1239</v>
      </c>
    </row>
    <row r="220" spans="1:10" ht="14.3" customHeight="1" x14ac:dyDescent="0.25">
      <c r="A220" s="122" t="s">
        <v>362</v>
      </c>
      <c r="B220" s="124">
        <v>64180</v>
      </c>
      <c r="C220" s="124">
        <v>7054</v>
      </c>
      <c r="D220" s="124">
        <v>1074</v>
      </c>
      <c r="E220" s="124">
        <v>461</v>
      </c>
      <c r="F220" s="124">
        <v>162</v>
      </c>
      <c r="G220" s="124">
        <v>634</v>
      </c>
      <c r="H220" s="124">
        <v>730</v>
      </c>
      <c r="I220" s="124">
        <v>2780</v>
      </c>
      <c r="J220" s="125">
        <v>1213</v>
      </c>
    </row>
    <row r="221" spans="1:10" ht="14.3" customHeight="1" x14ac:dyDescent="0.25">
      <c r="A221" s="122" t="s">
        <v>363</v>
      </c>
      <c r="B221" s="124">
        <v>21419</v>
      </c>
      <c r="C221" s="124">
        <v>1904</v>
      </c>
      <c r="D221" s="124">
        <v>142</v>
      </c>
      <c r="E221" s="124">
        <v>49</v>
      </c>
      <c r="F221" s="124">
        <v>36</v>
      </c>
      <c r="G221" s="124">
        <v>170</v>
      </c>
      <c r="H221" s="124">
        <v>448</v>
      </c>
      <c r="I221" s="124">
        <v>690</v>
      </c>
      <c r="J221" s="125">
        <v>369</v>
      </c>
    </row>
    <row r="222" spans="1:10" ht="14.3" customHeight="1" x14ac:dyDescent="0.25">
      <c r="A222" s="122" t="s">
        <v>364</v>
      </c>
      <c r="B222" s="124">
        <v>79852</v>
      </c>
      <c r="C222" s="124">
        <v>3949</v>
      </c>
      <c r="D222" s="124">
        <v>370</v>
      </c>
      <c r="E222" s="124">
        <v>68</v>
      </c>
      <c r="F222" s="124">
        <v>50</v>
      </c>
      <c r="G222" s="124">
        <v>528</v>
      </c>
      <c r="H222" s="124">
        <v>510</v>
      </c>
      <c r="I222" s="124">
        <v>1287</v>
      </c>
      <c r="J222" s="125">
        <v>1136</v>
      </c>
    </row>
    <row r="223" spans="1:10" ht="14.3" customHeight="1" x14ac:dyDescent="0.25">
      <c r="A223" s="122" t="s">
        <v>365</v>
      </c>
      <c r="B223" s="124">
        <v>124692</v>
      </c>
      <c r="C223" s="124">
        <v>4340</v>
      </c>
      <c r="D223" s="124">
        <v>512</v>
      </c>
      <c r="E223" s="124">
        <v>530</v>
      </c>
      <c r="F223" s="124">
        <v>86</v>
      </c>
      <c r="G223" s="124">
        <v>389</v>
      </c>
      <c r="H223" s="124">
        <v>408</v>
      </c>
      <c r="I223" s="124">
        <v>1102</v>
      </c>
      <c r="J223" s="125">
        <v>1313</v>
      </c>
    </row>
    <row r="224" spans="1:10" ht="14.3" customHeight="1" x14ac:dyDescent="0.25">
      <c r="A224" s="122" t="s">
        <v>366</v>
      </c>
      <c r="B224" s="124">
        <v>56354</v>
      </c>
      <c r="C224" s="124">
        <v>5815</v>
      </c>
      <c r="D224" s="124">
        <v>626</v>
      </c>
      <c r="E224" s="124">
        <v>175</v>
      </c>
      <c r="F224" s="124">
        <v>91</v>
      </c>
      <c r="G224" s="124">
        <v>1072</v>
      </c>
      <c r="H224" s="124">
        <v>2314</v>
      </c>
      <c r="I224" s="124">
        <v>686</v>
      </c>
      <c r="J224" s="125">
        <v>851</v>
      </c>
    </row>
    <row r="225" spans="1:10" ht="14.3" customHeight="1" x14ac:dyDescent="0.25">
      <c r="A225" s="122" t="s">
        <v>367</v>
      </c>
      <c r="B225" s="124">
        <v>42922</v>
      </c>
      <c r="C225" s="124">
        <v>8192</v>
      </c>
      <c r="D225" s="124">
        <v>477</v>
      </c>
      <c r="E225" s="124">
        <v>109</v>
      </c>
      <c r="F225" s="124">
        <v>86</v>
      </c>
      <c r="G225" s="124">
        <v>547</v>
      </c>
      <c r="H225" s="124">
        <v>1939</v>
      </c>
      <c r="I225" s="124">
        <v>3424</v>
      </c>
      <c r="J225" s="125">
        <v>1610</v>
      </c>
    </row>
    <row r="226" spans="1:10" ht="14.3" customHeight="1" x14ac:dyDescent="0.25">
      <c r="A226" s="122" t="s">
        <v>368</v>
      </c>
      <c r="B226" s="124">
        <v>71236</v>
      </c>
      <c r="C226" s="124">
        <v>3270</v>
      </c>
      <c r="D226" s="124">
        <v>193</v>
      </c>
      <c r="E226" s="124">
        <v>118</v>
      </c>
      <c r="F226" s="124">
        <v>101</v>
      </c>
      <c r="G226" s="124">
        <v>478</v>
      </c>
      <c r="H226" s="124">
        <v>391</v>
      </c>
      <c r="I226" s="124">
        <v>853</v>
      </c>
      <c r="J226" s="125">
        <v>1136</v>
      </c>
    </row>
    <row r="227" spans="1:10" ht="14.3" customHeight="1" x14ac:dyDescent="0.25">
      <c r="A227" s="127" t="s">
        <v>513</v>
      </c>
      <c r="B227" s="124">
        <v>99327</v>
      </c>
      <c r="C227" s="124">
        <v>12477</v>
      </c>
      <c r="D227" s="124">
        <v>991</v>
      </c>
      <c r="E227" s="124">
        <v>308</v>
      </c>
      <c r="F227" s="124">
        <v>254</v>
      </c>
      <c r="G227" s="124">
        <v>2010</v>
      </c>
      <c r="H227" s="124">
        <v>1531</v>
      </c>
      <c r="I227" s="124">
        <v>3111</v>
      </c>
      <c r="J227" s="125">
        <v>4272</v>
      </c>
    </row>
    <row r="228" spans="1:10" ht="14.3" customHeight="1" x14ac:dyDescent="0.25">
      <c r="A228" s="122" t="s">
        <v>370</v>
      </c>
      <c r="B228" s="124">
        <v>28713</v>
      </c>
      <c r="C228" s="124">
        <v>3760</v>
      </c>
      <c r="D228" s="124">
        <v>504</v>
      </c>
      <c r="E228" s="124">
        <v>231</v>
      </c>
      <c r="F228" s="124">
        <v>107</v>
      </c>
      <c r="G228" s="124">
        <v>689</v>
      </c>
      <c r="H228" s="124">
        <v>652</v>
      </c>
      <c r="I228" s="124">
        <v>917</v>
      </c>
      <c r="J228" s="125">
        <v>660</v>
      </c>
    </row>
    <row r="229" spans="1:10" ht="14.3" customHeight="1" x14ac:dyDescent="0.25">
      <c r="A229" s="122" t="s">
        <v>371</v>
      </c>
      <c r="B229" s="124">
        <v>99204</v>
      </c>
      <c r="C229" s="124">
        <v>3528</v>
      </c>
      <c r="D229" s="124">
        <v>600</v>
      </c>
      <c r="E229" s="124">
        <v>192</v>
      </c>
      <c r="F229" s="124">
        <v>45</v>
      </c>
      <c r="G229" s="124">
        <v>675</v>
      </c>
      <c r="H229" s="124">
        <v>312</v>
      </c>
      <c r="I229" s="124">
        <v>787</v>
      </c>
      <c r="J229" s="125">
        <v>917</v>
      </c>
    </row>
    <row r="230" spans="1:10" ht="14.3" customHeight="1" x14ac:dyDescent="0.25">
      <c r="A230" s="122" t="s">
        <v>372</v>
      </c>
      <c r="B230" s="124">
        <v>27795</v>
      </c>
      <c r="C230" s="124">
        <v>1678</v>
      </c>
      <c r="D230" s="124">
        <v>426</v>
      </c>
      <c r="E230" s="124">
        <v>89</v>
      </c>
      <c r="F230" s="124">
        <v>34</v>
      </c>
      <c r="G230" s="124">
        <v>160</v>
      </c>
      <c r="H230" s="124">
        <v>403</v>
      </c>
      <c r="I230" s="124">
        <v>233</v>
      </c>
      <c r="J230" s="125">
        <v>333</v>
      </c>
    </row>
    <row r="231" spans="1:10" ht="14.3" customHeight="1" x14ac:dyDescent="0.25">
      <c r="A231" s="122" t="s">
        <v>373</v>
      </c>
      <c r="B231" s="124">
        <v>90753</v>
      </c>
      <c r="C231" s="124">
        <v>10334</v>
      </c>
      <c r="D231" s="124">
        <v>906</v>
      </c>
      <c r="E231" s="124">
        <v>1449</v>
      </c>
      <c r="F231" s="124">
        <v>377</v>
      </c>
      <c r="G231" s="124">
        <v>1767</v>
      </c>
      <c r="H231" s="124">
        <v>1838</v>
      </c>
      <c r="I231" s="124">
        <v>1899</v>
      </c>
      <c r="J231" s="125">
        <v>2098</v>
      </c>
    </row>
    <row r="232" spans="1:10" ht="14.3" customHeight="1" x14ac:dyDescent="0.25">
      <c r="A232" s="122" t="s">
        <v>374</v>
      </c>
      <c r="B232" s="124">
        <v>40662</v>
      </c>
      <c r="C232" s="124">
        <v>3393</v>
      </c>
      <c r="D232" s="124">
        <v>132</v>
      </c>
      <c r="E232" s="124">
        <v>89</v>
      </c>
      <c r="F232" s="124">
        <v>68</v>
      </c>
      <c r="G232" s="124">
        <v>404</v>
      </c>
      <c r="H232" s="124">
        <v>437</v>
      </c>
      <c r="I232" s="124">
        <v>1168</v>
      </c>
      <c r="J232" s="125">
        <v>1095</v>
      </c>
    </row>
    <row r="233" spans="1:10" ht="14.3" customHeight="1" x14ac:dyDescent="0.25">
      <c r="A233" s="122" t="s">
        <v>375</v>
      </c>
      <c r="B233" s="124">
        <v>32808</v>
      </c>
      <c r="C233" s="124">
        <v>4507</v>
      </c>
      <c r="D233" s="124">
        <v>355</v>
      </c>
      <c r="E233" s="124">
        <v>554</v>
      </c>
      <c r="F233" s="124">
        <v>195</v>
      </c>
      <c r="G233" s="124">
        <v>655</v>
      </c>
      <c r="H233" s="124">
        <v>631</v>
      </c>
      <c r="I233" s="124">
        <v>922</v>
      </c>
      <c r="J233" s="125">
        <v>1195</v>
      </c>
    </row>
    <row r="234" spans="1:10" ht="14.3" customHeight="1" x14ac:dyDescent="0.25">
      <c r="A234" s="122" t="s">
        <v>376</v>
      </c>
      <c r="B234" s="124">
        <v>37583</v>
      </c>
      <c r="C234" s="124">
        <v>2135</v>
      </c>
      <c r="D234" s="124">
        <v>171</v>
      </c>
      <c r="E234" s="124">
        <v>93</v>
      </c>
      <c r="F234" s="124">
        <v>65</v>
      </c>
      <c r="G234" s="124">
        <v>169</v>
      </c>
      <c r="H234" s="124">
        <v>405</v>
      </c>
      <c r="I234" s="124">
        <v>541</v>
      </c>
      <c r="J234" s="125">
        <v>691</v>
      </c>
    </row>
    <row r="235" spans="1:10" ht="14.3" customHeight="1" x14ac:dyDescent="0.25">
      <c r="A235" s="122" t="s">
        <v>377</v>
      </c>
      <c r="B235" s="124">
        <v>114871</v>
      </c>
      <c r="C235" s="124">
        <v>15383</v>
      </c>
      <c r="D235" s="124">
        <v>1523</v>
      </c>
      <c r="E235" s="124">
        <v>282</v>
      </c>
      <c r="F235" s="124">
        <v>351</v>
      </c>
      <c r="G235" s="124">
        <v>1040</v>
      </c>
      <c r="H235" s="124">
        <v>6469</v>
      </c>
      <c r="I235" s="124">
        <v>2655</v>
      </c>
      <c r="J235" s="125">
        <v>3063</v>
      </c>
    </row>
    <row r="236" spans="1:10" ht="14.3" customHeight="1" x14ac:dyDescent="0.25">
      <c r="A236" s="122" t="s">
        <v>378</v>
      </c>
      <c r="B236" s="124">
        <v>50485</v>
      </c>
      <c r="C236" s="124">
        <v>5991</v>
      </c>
      <c r="D236" s="124">
        <v>593</v>
      </c>
      <c r="E236" s="124">
        <v>115</v>
      </c>
      <c r="F236" s="124">
        <v>67</v>
      </c>
      <c r="G236" s="124">
        <v>335</v>
      </c>
      <c r="H236" s="124">
        <v>1152</v>
      </c>
      <c r="I236" s="124">
        <v>2746</v>
      </c>
      <c r="J236" s="125">
        <v>983</v>
      </c>
    </row>
    <row r="237" spans="1:10" ht="14.3" customHeight="1" x14ac:dyDescent="0.25">
      <c r="A237" s="122" t="s">
        <v>379</v>
      </c>
      <c r="B237" s="124">
        <v>40651</v>
      </c>
      <c r="C237" s="124">
        <v>2426</v>
      </c>
      <c r="D237" s="124">
        <v>197</v>
      </c>
      <c r="E237" s="124">
        <v>62</v>
      </c>
      <c r="F237" s="124">
        <v>24</v>
      </c>
      <c r="G237" s="124">
        <v>384</v>
      </c>
      <c r="H237" s="124">
        <v>390</v>
      </c>
      <c r="I237" s="124">
        <v>740</v>
      </c>
      <c r="J237" s="125">
        <v>629</v>
      </c>
    </row>
    <row r="238" spans="1:10" ht="14.3" customHeight="1" x14ac:dyDescent="0.25">
      <c r="A238" s="122" t="s">
        <v>380</v>
      </c>
      <c r="B238" s="124">
        <v>55346</v>
      </c>
      <c r="C238" s="124">
        <v>4466</v>
      </c>
      <c r="D238" s="124">
        <v>706</v>
      </c>
      <c r="E238" s="124">
        <v>369</v>
      </c>
      <c r="F238" s="124">
        <v>90</v>
      </c>
      <c r="G238" s="124">
        <v>474</v>
      </c>
      <c r="H238" s="124">
        <v>618</v>
      </c>
      <c r="I238" s="124">
        <v>980</v>
      </c>
      <c r="J238" s="125">
        <v>1229</v>
      </c>
    </row>
    <row r="239" spans="1:10" ht="14.3" customHeight="1" x14ac:dyDescent="0.25">
      <c r="A239" s="122" t="s">
        <v>381</v>
      </c>
      <c r="B239" s="124">
        <v>51087</v>
      </c>
      <c r="C239" s="124">
        <v>3572</v>
      </c>
      <c r="D239" s="124">
        <v>196</v>
      </c>
      <c r="E239" s="124">
        <v>62</v>
      </c>
      <c r="F239" s="124">
        <v>38</v>
      </c>
      <c r="G239" s="124">
        <v>423</v>
      </c>
      <c r="H239" s="124">
        <v>492</v>
      </c>
      <c r="I239" s="124">
        <v>1452</v>
      </c>
      <c r="J239" s="125">
        <v>909</v>
      </c>
    </row>
    <row r="240" spans="1:10" ht="14.3" customHeight="1" x14ac:dyDescent="0.25">
      <c r="A240" s="122" t="s">
        <v>382</v>
      </c>
      <c r="B240" s="124">
        <v>18037</v>
      </c>
      <c r="C240" s="124">
        <v>2003</v>
      </c>
      <c r="D240" s="124">
        <v>259</v>
      </c>
      <c r="E240" s="124">
        <v>120</v>
      </c>
      <c r="F240" s="124">
        <v>38</v>
      </c>
      <c r="G240" s="124">
        <v>437</v>
      </c>
      <c r="H240" s="124">
        <v>280</v>
      </c>
      <c r="I240" s="124">
        <v>481</v>
      </c>
      <c r="J240" s="125">
        <v>388</v>
      </c>
    </row>
    <row r="241" spans="1:10" ht="14.3" customHeight="1" x14ac:dyDescent="0.25">
      <c r="A241" s="122" t="s">
        <v>383</v>
      </c>
      <c r="B241" s="124">
        <v>25504</v>
      </c>
      <c r="C241" s="124">
        <v>2955</v>
      </c>
      <c r="D241" s="124">
        <v>930</v>
      </c>
      <c r="E241" s="124">
        <v>47</v>
      </c>
      <c r="F241" s="124">
        <v>76</v>
      </c>
      <c r="G241" s="124">
        <v>266</v>
      </c>
      <c r="H241" s="124">
        <v>531</v>
      </c>
      <c r="I241" s="124">
        <v>465</v>
      </c>
      <c r="J241" s="125">
        <v>640</v>
      </c>
    </row>
    <row r="242" spans="1:10" ht="14.3" customHeight="1" x14ac:dyDescent="0.25">
      <c r="A242" s="122" t="s">
        <v>384</v>
      </c>
      <c r="B242" s="124">
        <v>106904</v>
      </c>
      <c r="C242" s="124">
        <v>8110</v>
      </c>
      <c r="D242" s="124">
        <v>1426</v>
      </c>
      <c r="E242" s="124">
        <v>471</v>
      </c>
      <c r="F242" s="124">
        <v>290</v>
      </c>
      <c r="G242" s="124">
        <v>1271</v>
      </c>
      <c r="H242" s="124">
        <v>1262</v>
      </c>
      <c r="I242" s="124">
        <v>1483</v>
      </c>
      <c r="J242" s="125">
        <v>1907</v>
      </c>
    </row>
    <row r="243" spans="1:10" ht="14.3" customHeight="1" x14ac:dyDescent="0.25">
      <c r="A243" s="122" t="s">
        <v>385</v>
      </c>
      <c r="B243" s="124">
        <v>128630</v>
      </c>
      <c r="C243" s="124">
        <v>18741</v>
      </c>
      <c r="D243" s="124">
        <v>2195</v>
      </c>
      <c r="E243" s="124">
        <v>539</v>
      </c>
      <c r="F243" s="124">
        <v>373</v>
      </c>
      <c r="G243" s="124">
        <v>1696</v>
      </c>
      <c r="H243" s="124">
        <v>6329</v>
      </c>
      <c r="I243" s="124">
        <v>4136</v>
      </c>
      <c r="J243" s="125">
        <v>3473</v>
      </c>
    </row>
    <row r="244" spans="1:10" ht="14.3" customHeight="1" x14ac:dyDescent="0.25">
      <c r="A244" s="122" t="s">
        <v>386</v>
      </c>
      <c r="B244" s="124">
        <v>48359</v>
      </c>
      <c r="C244" s="124">
        <v>5026</v>
      </c>
      <c r="D244" s="124">
        <v>1245</v>
      </c>
      <c r="E244" s="124">
        <v>80</v>
      </c>
      <c r="F244" s="124">
        <v>198</v>
      </c>
      <c r="G244" s="124">
        <v>458</v>
      </c>
      <c r="H244" s="124">
        <v>794</v>
      </c>
      <c r="I244" s="124">
        <v>1126</v>
      </c>
      <c r="J244" s="125">
        <v>1125</v>
      </c>
    </row>
    <row r="245" spans="1:10" ht="14.3" customHeight="1" x14ac:dyDescent="0.25">
      <c r="A245" s="122" t="s">
        <v>387</v>
      </c>
      <c r="B245" s="124">
        <v>54540</v>
      </c>
      <c r="C245" s="124">
        <v>6058</v>
      </c>
      <c r="D245" s="124">
        <v>1687</v>
      </c>
      <c r="E245" s="124">
        <v>266</v>
      </c>
      <c r="F245" s="124">
        <v>207</v>
      </c>
      <c r="G245" s="124">
        <v>791</v>
      </c>
      <c r="H245" s="124">
        <v>829</v>
      </c>
      <c r="I245" s="124">
        <v>972</v>
      </c>
      <c r="J245" s="125">
        <v>1306</v>
      </c>
    </row>
    <row r="246" spans="1:10" ht="14.3" customHeight="1" x14ac:dyDescent="0.25">
      <c r="A246" s="122" t="s">
        <v>388</v>
      </c>
      <c r="B246" s="124">
        <v>121919</v>
      </c>
      <c r="C246" s="124">
        <v>7924</v>
      </c>
      <c r="D246" s="124">
        <v>1376</v>
      </c>
      <c r="E246" s="124">
        <v>300</v>
      </c>
      <c r="F246" s="124">
        <v>229</v>
      </c>
      <c r="G246" s="124">
        <v>884</v>
      </c>
      <c r="H246" s="124">
        <v>1382</v>
      </c>
      <c r="I246" s="124">
        <v>1742</v>
      </c>
      <c r="J246" s="125">
        <v>2011</v>
      </c>
    </row>
    <row r="247" spans="1:10" ht="14.3" customHeight="1" x14ac:dyDescent="0.25">
      <c r="A247" s="122" t="s">
        <v>389</v>
      </c>
      <c r="B247" s="124">
        <v>43286</v>
      </c>
      <c r="C247" s="124">
        <v>5053</v>
      </c>
      <c r="D247" s="124">
        <v>1731</v>
      </c>
      <c r="E247" s="124">
        <v>111</v>
      </c>
      <c r="F247" s="124">
        <v>272</v>
      </c>
      <c r="G247" s="124">
        <v>388</v>
      </c>
      <c r="H247" s="124">
        <v>817</v>
      </c>
      <c r="I247" s="124">
        <v>485</v>
      </c>
      <c r="J247" s="125">
        <v>1249</v>
      </c>
    </row>
    <row r="248" spans="1:10" ht="14.3" customHeight="1" x14ac:dyDescent="0.25">
      <c r="A248" s="122" t="s">
        <v>390</v>
      </c>
      <c r="B248" s="124">
        <v>56015</v>
      </c>
      <c r="C248" s="124">
        <v>3160</v>
      </c>
      <c r="D248" s="124">
        <v>281</v>
      </c>
      <c r="E248" s="124">
        <v>117</v>
      </c>
      <c r="F248" s="124">
        <v>155</v>
      </c>
      <c r="G248" s="124">
        <v>360</v>
      </c>
      <c r="H248" s="124">
        <v>434</v>
      </c>
      <c r="I248" s="124">
        <v>705</v>
      </c>
      <c r="J248" s="125">
        <v>1108</v>
      </c>
    </row>
    <row r="249" spans="1:10" ht="14.3" customHeight="1" x14ac:dyDescent="0.25">
      <c r="A249" s="122" t="s">
        <v>391</v>
      </c>
      <c r="B249" s="124">
        <v>244318</v>
      </c>
      <c r="C249" s="124">
        <v>22721</v>
      </c>
      <c r="D249" s="124">
        <v>3068</v>
      </c>
      <c r="E249" s="124">
        <v>469</v>
      </c>
      <c r="F249" s="124">
        <v>537</v>
      </c>
      <c r="G249" s="124">
        <v>1182</v>
      </c>
      <c r="H249" s="124">
        <v>8655</v>
      </c>
      <c r="I249" s="124">
        <v>3553</v>
      </c>
      <c r="J249" s="125">
        <v>5257</v>
      </c>
    </row>
    <row r="250" spans="1:10" ht="14.3" customHeight="1" x14ac:dyDescent="0.25">
      <c r="A250" s="122" t="s">
        <v>392</v>
      </c>
      <c r="B250" s="124">
        <v>48280</v>
      </c>
      <c r="C250" s="124">
        <v>2497</v>
      </c>
      <c r="D250" s="124">
        <v>243</v>
      </c>
      <c r="E250" s="124">
        <v>67</v>
      </c>
      <c r="F250" s="124">
        <v>71</v>
      </c>
      <c r="G250" s="124">
        <v>496</v>
      </c>
      <c r="H250" s="124">
        <v>406</v>
      </c>
      <c r="I250" s="124">
        <v>362</v>
      </c>
      <c r="J250" s="125">
        <v>852</v>
      </c>
    </row>
    <row r="251" spans="1:10" ht="14.3" customHeight="1" x14ac:dyDescent="0.25">
      <c r="A251" s="122" t="s">
        <v>393</v>
      </c>
      <c r="B251" s="124">
        <v>150748</v>
      </c>
      <c r="C251" s="124">
        <v>15942</v>
      </c>
      <c r="D251" s="124">
        <v>3787</v>
      </c>
      <c r="E251" s="124">
        <v>426</v>
      </c>
      <c r="F251" s="124">
        <v>927</v>
      </c>
      <c r="G251" s="124">
        <v>1142</v>
      </c>
      <c r="H251" s="124">
        <v>2828</v>
      </c>
      <c r="I251" s="124">
        <v>3610</v>
      </c>
      <c r="J251" s="125">
        <v>3222</v>
      </c>
    </row>
    <row r="252" spans="1:10" ht="14.3" customHeight="1" x14ac:dyDescent="0.25">
      <c r="A252" s="122" t="s">
        <v>394</v>
      </c>
      <c r="B252" s="124">
        <v>67300</v>
      </c>
      <c r="C252" s="124">
        <v>5437</v>
      </c>
      <c r="D252" s="124">
        <v>1002</v>
      </c>
      <c r="E252" s="124">
        <v>90</v>
      </c>
      <c r="F252" s="124">
        <v>73</v>
      </c>
      <c r="G252" s="124">
        <v>1197</v>
      </c>
      <c r="H252" s="124">
        <v>490</v>
      </c>
      <c r="I252" s="124">
        <v>1306</v>
      </c>
      <c r="J252" s="125">
        <v>1279</v>
      </c>
    </row>
    <row r="253" spans="1:10" ht="14.3" customHeight="1" x14ac:dyDescent="0.25">
      <c r="A253" s="122" t="s">
        <v>395</v>
      </c>
      <c r="B253" s="124">
        <v>97941</v>
      </c>
      <c r="C253" s="124">
        <v>9837</v>
      </c>
      <c r="D253" s="124">
        <v>675</v>
      </c>
      <c r="E253" s="124">
        <v>211</v>
      </c>
      <c r="F253" s="124">
        <v>149</v>
      </c>
      <c r="G253" s="124">
        <v>668</v>
      </c>
      <c r="H253" s="124">
        <v>1540</v>
      </c>
      <c r="I253" s="124">
        <v>4862</v>
      </c>
      <c r="J253" s="125">
        <v>1732</v>
      </c>
    </row>
    <row r="254" spans="1:10" ht="14.3" customHeight="1" x14ac:dyDescent="0.25">
      <c r="A254" s="122" t="s">
        <v>396</v>
      </c>
      <c r="B254" s="124">
        <v>33117</v>
      </c>
      <c r="C254" s="124">
        <v>2514</v>
      </c>
      <c r="D254" s="124">
        <v>339</v>
      </c>
      <c r="E254" s="124">
        <v>80</v>
      </c>
      <c r="F254" s="124">
        <v>37</v>
      </c>
      <c r="G254" s="124">
        <v>494</v>
      </c>
      <c r="H254" s="124">
        <v>318</v>
      </c>
      <c r="I254" s="124">
        <v>592</v>
      </c>
      <c r="J254" s="125">
        <v>654</v>
      </c>
    </row>
    <row r="255" spans="1:10" ht="14.3" customHeight="1" x14ac:dyDescent="0.25">
      <c r="A255" s="122" t="s">
        <v>397</v>
      </c>
      <c r="B255" s="124">
        <v>79139</v>
      </c>
      <c r="C255" s="124">
        <v>6888</v>
      </c>
      <c r="D255" s="124">
        <v>493</v>
      </c>
      <c r="E255" s="124">
        <v>169</v>
      </c>
      <c r="F255" s="124">
        <v>203</v>
      </c>
      <c r="G255" s="124">
        <v>1208</v>
      </c>
      <c r="H255" s="124">
        <v>987</v>
      </c>
      <c r="I255" s="124">
        <v>2038</v>
      </c>
      <c r="J255" s="125">
        <v>1790</v>
      </c>
    </row>
    <row r="256" spans="1:10" ht="14.3" customHeight="1" x14ac:dyDescent="0.25">
      <c r="A256" s="122" t="s">
        <v>398</v>
      </c>
      <c r="B256" s="124">
        <v>47886</v>
      </c>
      <c r="C256" s="124">
        <v>8204</v>
      </c>
      <c r="D256" s="124">
        <v>1272</v>
      </c>
      <c r="E256" s="124">
        <v>143</v>
      </c>
      <c r="F256" s="124">
        <v>99</v>
      </c>
      <c r="G256" s="124">
        <v>1039</v>
      </c>
      <c r="H256" s="124">
        <v>1354</v>
      </c>
      <c r="I256" s="124">
        <v>3092</v>
      </c>
      <c r="J256" s="125">
        <v>1205</v>
      </c>
    </row>
    <row r="257" spans="1:10" ht="14.3" customHeight="1" x14ac:dyDescent="0.25">
      <c r="A257" s="122" t="s">
        <v>399</v>
      </c>
      <c r="B257" s="124">
        <v>136531</v>
      </c>
      <c r="C257" s="124">
        <v>13336</v>
      </c>
      <c r="D257" s="124">
        <v>1133</v>
      </c>
      <c r="E257" s="124">
        <v>368</v>
      </c>
      <c r="F257" s="124">
        <v>395</v>
      </c>
      <c r="G257" s="124">
        <v>943</v>
      </c>
      <c r="H257" s="124">
        <v>1712</v>
      </c>
      <c r="I257" s="124">
        <v>6427</v>
      </c>
      <c r="J257" s="125">
        <v>2358</v>
      </c>
    </row>
    <row r="258" spans="1:10" ht="14.3" customHeight="1" x14ac:dyDescent="0.25">
      <c r="A258" s="122" t="s">
        <v>400</v>
      </c>
      <c r="B258" s="124">
        <v>39999</v>
      </c>
      <c r="C258" s="124">
        <v>2904</v>
      </c>
      <c r="D258" s="124">
        <v>335</v>
      </c>
      <c r="E258" s="124">
        <v>156</v>
      </c>
      <c r="F258" s="124">
        <v>147</v>
      </c>
      <c r="G258" s="124">
        <v>227</v>
      </c>
      <c r="H258" s="124">
        <v>347</v>
      </c>
      <c r="I258" s="124">
        <v>885</v>
      </c>
      <c r="J258" s="125">
        <v>807</v>
      </c>
    </row>
    <row r="259" spans="1:10" ht="14.3" customHeight="1" x14ac:dyDescent="0.25">
      <c r="A259" s="122" t="s">
        <v>401</v>
      </c>
      <c r="B259" s="124">
        <v>41490</v>
      </c>
      <c r="C259" s="124">
        <v>6552</v>
      </c>
      <c r="D259" s="124">
        <v>3476</v>
      </c>
      <c r="E259" s="124">
        <v>98</v>
      </c>
      <c r="F259" s="124">
        <v>114</v>
      </c>
      <c r="G259" s="124">
        <v>175</v>
      </c>
      <c r="H259" s="124">
        <v>532</v>
      </c>
      <c r="I259" s="124">
        <v>780</v>
      </c>
      <c r="J259" s="125">
        <v>1377</v>
      </c>
    </row>
    <row r="260" spans="1:10" ht="14.3" customHeight="1" x14ac:dyDescent="0.25">
      <c r="A260" s="122" t="s">
        <v>402</v>
      </c>
      <c r="B260" s="124">
        <v>66532</v>
      </c>
      <c r="C260" s="124">
        <v>8571</v>
      </c>
      <c r="D260" s="124">
        <v>2001</v>
      </c>
      <c r="E260" s="124">
        <v>236</v>
      </c>
      <c r="F260" s="124">
        <v>252</v>
      </c>
      <c r="G260" s="124">
        <v>664</v>
      </c>
      <c r="H260" s="124">
        <v>1133</v>
      </c>
      <c r="I260" s="124">
        <v>2347</v>
      </c>
      <c r="J260" s="125">
        <v>1938</v>
      </c>
    </row>
    <row r="261" spans="1:10" ht="14.3" customHeight="1" x14ac:dyDescent="0.25">
      <c r="A261" s="122" t="s">
        <v>403</v>
      </c>
      <c r="B261" s="124">
        <v>51672</v>
      </c>
      <c r="C261" s="124">
        <v>4631</v>
      </c>
      <c r="D261" s="124">
        <v>688</v>
      </c>
      <c r="E261" s="124">
        <v>193</v>
      </c>
      <c r="F261" s="124">
        <v>675</v>
      </c>
      <c r="G261" s="124">
        <v>389</v>
      </c>
      <c r="H261" s="124">
        <v>579</v>
      </c>
      <c r="I261" s="124">
        <v>1265</v>
      </c>
      <c r="J261" s="125">
        <v>842</v>
      </c>
    </row>
    <row r="262" spans="1:10" ht="14.3" customHeight="1" x14ac:dyDescent="0.25">
      <c r="A262" s="122" t="s">
        <v>404</v>
      </c>
      <c r="B262" s="124">
        <v>60333</v>
      </c>
      <c r="C262" s="124">
        <v>5587</v>
      </c>
      <c r="D262" s="124">
        <v>993</v>
      </c>
      <c r="E262" s="124">
        <v>196</v>
      </c>
      <c r="F262" s="124">
        <v>305</v>
      </c>
      <c r="G262" s="124">
        <v>515</v>
      </c>
      <c r="H262" s="124">
        <v>938</v>
      </c>
      <c r="I262" s="124">
        <v>1153</v>
      </c>
      <c r="J262" s="125">
        <v>1487</v>
      </c>
    </row>
    <row r="263" spans="1:10" ht="14.3" customHeight="1" x14ac:dyDescent="0.25">
      <c r="A263" s="122" t="s">
        <v>405</v>
      </c>
      <c r="B263" s="124">
        <v>45740</v>
      </c>
      <c r="C263" s="124">
        <v>4893</v>
      </c>
      <c r="D263" s="124">
        <v>782</v>
      </c>
      <c r="E263" s="124">
        <v>165</v>
      </c>
      <c r="F263" s="124">
        <v>104</v>
      </c>
      <c r="G263" s="124">
        <v>460</v>
      </c>
      <c r="H263" s="124">
        <v>651</v>
      </c>
      <c r="I263" s="124">
        <v>1555</v>
      </c>
      <c r="J263" s="125">
        <v>1176</v>
      </c>
    </row>
    <row r="264" spans="1:10" ht="14.3" customHeight="1" x14ac:dyDescent="0.25">
      <c r="A264" s="122" t="s">
        <v>406</v>
      </c>
      <c r="B264" s="124">
        <v>70087</v>
      </c>
      <c r="C264" s="124">
        <v>5044</v>
      </c>
      <c r="D264" s="124">
        <v>427</v>
      </c>
      <c r="E264" s="124">
        <v>134</v>
      </c>
      <c r="F264" s="124">
        <v>124</v>
      </c>
      <c r="G264" s="124">
        <v>574</v>
      </c>
      <c r="H264" s="124">
        <v>530</v>
      </c>
      <c r="I264" s="124">
        <v>1795</v>
      </c>
      <c r="J264" s="125">
        <v>1460</v>
      </c>
    </row>
    <row r="265" spans="1:10" ht="14.3" customHeight="1" x14ac:dyDescent="0.25">
      <c r="A265" s="122" t="s">
        <v>407</v>
      </c>
      <c r="B265" s="124">
        <v>55761</v>
      </c>
      <c r="C265" s="124">
        <v>6800</v>
      </c>
      <c r="D265" s="124">
        <v>774</v>
      </c>
      <c r="E265" s="124">
        <v>264</v>
      </c>
      <c r="F265" s="124">
        <v>134</v>
      </c>
      <c r="G265" s="124">
        <v>626</v>
      </c>
      <c r="H265" s="124">
        <v>888</v>
      </c>
      <c r="I265" s="124">
        <v>2956</v>
      </c>
      <c r="J265" s="125">
        <v>1158</v>
      </c>
    </row>
    <row r="266" spans="1:10" ht="14.3" customHeight="1" x14ac:dyDescent="0.25">
      <c r="A266" s="122" t="s">
        <v>408</v>
      </c>
      <c r="B266" s="124">
        <v>78771</v>
      </c>
      <c r="C266" s="124">
        <v>12543</v>
      </c>
      <c r="D266" s="124">
        <v>2079</v>
      </c>
      <c r="E266" s="124">
        <v>598</v>
      </c>
      <c r="F266" s="124">
        <v>166</v>
      </c>
      <c r="G266" s="124">
        <v>502</v>
      </c>
      <c r="H266" s="124">
        <v>1455</v>
      </c>
      <c r="I266" s="124">
        <v>6139</v>
      </c>
      <c r="J266" s="125">
        <v>1604</v>
      </c>
    </row>
    <row r="267" spans="1:10" ht="14.3" customHeight="1" x14ac:dyDescent="0.25">
      <c r="A267" s="122" t="s">
        <v>409</v>
      </c>
      <c r="B267" s="124">
        <v>53328</v>
      </c>
      <c r="C267" s="124">
        <v>6473</v>
      </c>
      <c r="D267" s="124">
        <v>397</v>
      </c>
      <c r="E267" s="124">
        <v>140</v>
      </c>
      <c r="F267" s="124">
        <v>121</v>
      </c>
      <c r="G267" s="124">
        <v>701</v>
      </c>
      <c r="H267" s="124">
        <v>1831</v>
      </c>
      <c r="I267" s="124">
        <v>2008</v>
      </c>
      <c r="J267" s="125">
        <v>1275</v>
      </c>
    </row>
    <row r="268" spans="1:10" ht="14.3" customHeight="1" x14ac:dyDescent="0.25">
      <c r="A268" s="122" t="s">
        <v>410</v>
      </c>
      <c r="B268" s="124">
        <v>64622</v>
      </c>
      <c r="C268" s="124">
        <v>7406</v>
      </c>
      <c r="D268" s="124">
        <v>315</v>
      </c>
      <c r="E268" s="124">
        <v>307</v>
      </c>
      <c r="F268" s="124">
        <v>197</v>
      </c>
      <c r="G268" s="124">
        <v>627</v>
      </c>
      <c r="H268" s="124">
        <v>1436</v>
      </c>
      <c r="I268" s="124">
        <v>2658</v>
      </c>
      <c r="J268" s="125">
        <v>1866</v>
      </c>
    </row>
    <row r="269" spans="1:10" ht="14.3" customHeight="1" x14ac:dyDescent="0.25">
      <c r="A269" s="122" t="s">
        <v>411</v>
      </c>
      <c r="B269" s="124">
        <v>112608</v>
      </c>
      <c r="C269" s="124">
        <v>9556</v>
      </c>
      <c r="D269" s="124">
        <v>1260</v>
      </c>
      <c r="E269" s="124">
        <v>201</v>
      </c>
      <c r="F269" s="124">
        <v>108</v>
      </c>
      <c r="G269" s="124">
        <v>896</v>
      </c>
      <c r="H269" s="124">
        <v>958</v>
      </c>
      <c r="I269" s="124">
        <v>3245</v>
      </c>
      <c r="J269" s="125">
        <v>2888</v>
      </c>
    </row>
    <row r="270" spans="1:10" ht="14.3" customHeight="1" x14ac:dyDescent="0.25">
      <c r="A270" s="122" t="s">
        <v>412</v>
      </c>
      <c r="B270" s="124">
        <v>81339</v>
      </c>
      <c r="C270" s="124">
        <v>5542</v>
      </c>
      <c r="D270" s="124">
        <v>280</v>
      </c>
      <c r="E270" s="124">
        <v>249</v>
      </c>
      <c r="F270" s="124">
        <v>133</v>
      </c>
      <c r="G270" s="124">
        <v>604</v>
      </c>
      <c r="H270" s="124">
        <v>786</v>
      </c>
      <c r="I270" s="124">
        <v>1550</v>
      </c>
      <c r="J270" s="125">
        <v>1940</v>
      </c>
    </row>
    <row r="271" spans="1:10" ht="14.3" customHeight="1" x14ac:dyDescent="0.25">
      <c r="A271" s="122" t="s">
        <v>413</v>
      </c>
      <c r="B271" s="124">
        <v>147388</v>
      </c>
      <c r="C271" s="124">
        <v>2771</v>
      </c>
      <c r="D271" s="124">
        <v>408</v>
      </c>
      <c r="E271" s="124">
        <v>345</v>
      </c>
      <c r="F271" s="124">
        <v>49</v>
      </c>
      <c r="G271" s="124">
        <v>240</v>
      </c>
      <c r="H271" s="124">
        <v>273</v>
      </c>
      <c r="I271" s="124">
        <v>392</v>
      </c>
      <c r="J271" s="125">
        <v>1064</v>
      </c>
    </row>
    <row r="272" spans="1:10" ht="14.3" customHeight="1" x14ac:dyDescent="0.25">
      <c r="A272" s="122" t="s">
        <v>414</v>
      </c>
      <c r="B272" s="124">
        <v>50161</v>
      </c>
      <c r="C272" s="124">
        <v>2661</v>
      </c>
      <c r="D272" s="124">
        <v>264</v>
      </c>
      <c r="E272" s="124">
        <v>73</v>
      </c>
      <c r="F272" s="124">
        <v>42</v>
      </c>
      <c r="G272" s="124">
        <v>391</v>
      </c>
      <c r="H272" s="124">
        <v>384</v>
      </c>
      <c r="I272" s="124">
        <v>763</v>
      </c>
      <c r="J272" s="125">
        <v>744</v>
      </c>
    </row>
    <row r="273" spans="1:10" ht="14.3" customHeight="1" x14ac:dyDescent="0.25">
      <c r="A273" s="122" t="s">
        <v>415</v>
      </c>
      <c r="B273" s="124">
        <v>71378</v>
      </c>
      <c r="C273" s="124">
        <v>3503</v>
      </c>
      <c r="D273" s="124">
        <v>401</v>
      </c>
      <c r="E273" s="124">
        <v>150</v>
      </c>
      <c r="F273" s="124">
        <v>44</v>
      </c>
      <c r="G273" s="124">
        <v>590</v>
      </c>
      <c r="H273" s="124">
        <v>386</v>
      </c>
      <c r="I273" s="124">
        <v>901</v>
      </c>
      <c r="J273" s="125">
        <v>1031</v>
      </c>
    </row>
    <row r="274" spans="1:10" ht="14.3" customHeight="1" x14ac:dyDescent="0.25">
      <c r="A274" s="122" t="s">
        <v>416</v>
      </c>
      <c r="B274" s="124">
        <v>56483</v>
      </c>
      <c r="C274" s="124">
        <v>7399</v>
      </c>
      <c r="D274" s="124">
        <v>1865</v>
      </c>
      <c r="E274" s="124">
        <v>159</v>
      </c>
      <c r="F274" s="124">
        <v>183</v>
      </c>
      <c r="G274" s="124">
        <v>1122</v>
      </c>
      <c r="H274" s="124">
        <v>871</v>
      </c>
      <c r="I274" s="124">
        <v>1312</v>
      </c>
      <c r="J274" s="125">
        <v>1887</v>
      </c>
    </row>
    <row r="275" spans="1:10" ht="14.3" customHeight="1" x14ac:dyDescent="0.25">
      <c r="A275" s="122" t="s">
        <v>417</v>
      </c>
      <c r="B275" s="124">
        <v>78580</v>
      </c>
      <c r="C275" s="124">
        <v>8324</v>
      </c>
      <c r="D275" s="124">
        <v>913</v>
      </c>
      <c r="E275" s="124">
        <v>326</v>
      </c>
      <c r="F275" s="124">
        <v>296</v>
      </c>
      <c r="G275" s="124">
        <v>1131</v>
      </c>
      <c r="H275" s="124">
        <v>2630</v>
      </c>
      <c r="I275" s="124">
        <v>1544</v>
      </c>
      <c r="J275" s="125">
        <v>1484</v>
      </c>
    </row>
    <row r="276" spans="1:10" ht="14.3" customHeight="1" x14ac:dyDescent="0.25">
      <c r="A276" s="122" t="s">
        <v>418</v>
      </c>
      <c r="B276" s="124">
        <v>64494</v>
      </c>
      <c r="C276" s="124">
        <v>6312</v>
      </c>
      <c r="D276" s="124">
        <v>448</v>
      </c>
      <c r="E276" s="124">
        <v>125</v>
      </c>
      <c r="F276" s="124">
        <v>119</v>
      </c>
      <c r="G276" s="124">
        <v>802</v>
      </c>
      <c r="H276" s="124">
        <v>1449</v>
      </c>
      <c r="I276" s="124">
        <v>2141</v>
      </c>
      <c r="J276" s="125">
        <v>1228</v>
      </c>
    </row>
    <row r="277" spans="1:10" ht="14.3" customHeight="1" x14ac:dyDescent="0.25">
      <c r="A277" s="122" t="s">
        <v>419</v>
      </c>
      <c r="B277" s="124">
        <v>47591</v>
      </c>
      <c r="C277" s="124">
        <v>6965</v>
      </c>
      <c r="D277" s="124">
        <v>786</v>
      </c>
      <c r="E277" s="124">
        <v>405</v>
      </c>
      <c r="F277" s="124">
        <v>147</v>
      </c>
      <c r="G277" s="124">
        <v>798</v>
      </c>
      <c r="H277" s="124">
        <v>1610</v>
      </c>
      <c r="I277" s="124">
        <v>2008</v>
      </c>
      <c r="J277" s="125">
        <v>1211</v>
      </c>
    </row>
    <row r="278" spans="1:10" ht="14.3" customHeight="1" x14ac:dyDescent="0.25">
      <c r="A278" s="122" t="s">
        <v>420</v>
      </c>
      <c r="B278" s="124">
        <v>42738</v>
      </c>
      <c r="C278" s="124">
        <v>3997</v>
      </c>
      <c r="D278" s="124">
        <v>281</v>
      </c>
      <c r="E278" s="124">
        <v>58</v>
      </c>
      <c r="F278" s="124">
        <v>46</v>
      </c>
      <c r="G278" s="124">
        <v>644</v>
      </c>
      <c r="H278" s="124">
        <v>824</v>
      </c>
      <c r="I278" s="124">
        <v>1295</v>
      </c>
      <c r="J278" s="125">
        <v>849</v>
      </c>
    </row>
    <row r="279" spans="1:10" ht="14.3" customHeight="1" x14ac:dyDescent="0.25">
      <c r="A279" s="122" t="s">
        <v>421</v>
      </c>
      <c r="B279" s="124">
        <v>137130</v>
      </c>
      <c r="C279" s="124">
        <v>11700</v>
      </c>
      <c r="D279" s="124">
        <v>1398</v>
      </c>
      <c r="E279" s="124">
        <v>627</v>
      </c>
      <c r="F279" s="124">
        <v>390</v>
      </c>
      <c r="G279" s="124">
        <v>1632</v>
      </c>
      <c r="H279" s="124">
        <v>1589</v>
      </c>
      <c r="I279" s="124">
        <v>2981</v>
      </c>
      <c r="J279" s="125">
        <v>3083</v>
      </c>
    </row>
    <row r="280" spans="1:10" ht="14.3" customHeight="1" x14ac:dyDescent="0.25">
      <c r="A280" s="122" t="s">
        <v>423</v>
      </c>
      <c r="B280" s="124">
        <v>87122</v>
      </c>
      <c r="C280" s="124">
        <v>8672</v>
      </c>
      <c r="D280" s="124">
        <v>1233</v>
      </c>
      <c r="E280" s="124">
        <v>190</v>
      </c>
      <c r="F280" s="124">
        <v>173</v>
      </c>
      <c r="G280" s="124">
        <v>1945</v>
      </c>
      <c r="H280" s="124">
        <v>2092</v>
      </c>
      <c r="I280" s="124">
        <v>1422</v>
      </c>
      <c r="J280" s="125">
        <v>1617</v>
      </c>
    </row>
    <row r="281" spans="1:10" ht="14.3" customHeight="1" x14ac:dyDescent="0.25">
      <c r="A281" s="122" t="s">
        <v>424</v>
      </c>
      <c r="B281" s="124">
        <v>108109</v>
      </c>
      <c r="C281" s="124">
        <v>14704</v>
      </c>
      <c r="D281" s="124">
        <v>1566</v>
      </c>
      <c r="E281" s="124">
        <v>253</v>
      </c>
      <c r="F281" s="124">
        <v>260</v>
      </c>
      <c r="G281" s="124">
        <v>1524</v>
      </c>
      <c r="H281" s="124">
        <v>5599</v>
      </c>
      <c r="I281" s="124">
        <v>3301</v>
      </c>
      <c r="J281" s="125">
        <v>2201</v>
      </c>
    </row>
    <row r="282" spans="1:10" ht="14.3" customHeight="1" x14ac:dyDescent="0.25">
      <c r="A282" s="122" t="s">
        <v>425</v>
      </c>
      <c r="B282" s="124">
        <v>60765</v>
      </c>
      <c r="C282" s="124">
        <v>5830</v>
      </c>
      <c r="D282" s="124">
        <v>436</v>
      </c>
      <c r="E282" s="124">
        <v>145</v>
      </c>
      <c r="F282" s="124">
        <v>119</v>
      </c>
      <c r="G282" s="124">
        <v>408</v>
      </c>
      <c r="H282" s="124">
        <v>1039</v>
      </c>
      <c r="I282" s="124">
        <v>2514</v>
      </c>
      <c r="J282" s="125">
        <v>1169</v>
      </c>
    </row>
    <row r="283" spans="1:10" ht="14.3" customHeight="1" x14ac:dyDescent="0.25">
      <c r="A283" s="122" t="s">
        <v>426</v>
      </c>
      <c r="B283" s="124">
        <v>57342</v>
      </c>
      <c r="C283" s="124">
        <v>7227</v>
      </c>
      <c r="D283" s="124">
        <v>666</v>
      </c>
      <c r="E283" s="124">
        <v>321</v>
      </c>
      <c r="F283" s="124">
        <v>144</v>
      </c>
      <c r="G283" s="124">
        <v>500</v>
      </c>
      <c r="H283" s="124">
        <v>1241</v>
      </c>
      <c r="I283" s="124">
        <v>2716</v>
      </c>
      <c r="J283" s="125">
        <v>1639</v>
      </c>
    </row>
    <row r="284" spans="1:10" ht="14.3" customHeight="1" x14ac:dyDescent="0.25">
      <c r="A284" s="122" t="s">
        <v>427</v>
      </c>
      <c r="B284" s="124">
        <v>58257</v>
      </c>
      <c r="C284" s="124">
        <v>3299</v>
      </c>
      <c r="D284" s="124">
        <v>398</v>
      </c>
      <c r="E284" s="124">
        <v>103</v>
      </c>
      <c r="F284" s="124">
        <v>101</v>
      </c>
      <c r="G284" s="124">
        <v>260</v>
      </c>
      <c r="H284" s="124">
        <v>476</v>
      </c>
      <c r="I284" s="124">
        <v>1027</v>
      </c>
      <c r="J284" s="125">
        <v>934</v>
      </c>
    </row>
    <row r="285" spans="1:10" ht="14.3" customHeight="1" x14ac:dyDescent="0.25">
      <c r="A285" s="122" t="s">
        <v>428</v>
      </c>
      <c r="B285" s="124">
        <v>121511</v>
      </c>
      <c r="C285" s="124">
        <v>14065</v>
      </c>
      <c r="D285" s="124">
        <v>772</v>
      </c>
      <c r="E285" s="124">
        <v>441</v>
      </c>
      <c r="F285" s="124">
        <v>403</v>
      </c>
      <c r="G285" s="124">
        <v>1068</v>
      </c>
      <c r="H285" s="124">
        <v>1836</v>
      </c>
      <c r="I285" s="124">
        <v>6669</v>
      </c>
      <c r="J285" s="125">
        <v>2876</v>
      </c>
    </row>
    <row r="286" spans="1:10" ht="14.3" customHeight="1" x14ac:dyDescent="0.25">
      <c r="A286" s="122" t="s">
        <v>429</v>
      </c>
      <c r="B286" s="124">
        <v>44968</v>
      </c>
      <c r="C286" s="124">
        <v>3056</v>
      </c>
      <c r="D286" s="124">
        <v>179</v>
      </c>
      <c r="E286" s="124">
        <v>66</v>
      </c>
      <c r="F286" s="124">
        <v>33</v>
      </c>
      <c r="G286" s="124">
        <v>488</v>
      </c>
      <c r="H286" s="124">
        <v>321</v>
      </c>
      <c r="I286" s="124">
        <v>1102</v>
      </c>
      <c r="J286" s="125">
        <v>867</v>
      </c>
    </row>
    <row r="287" spans="1:10" ht="14.3" customHeight="1" x14ac:dyDescent="0.25">
      <c r="A287" s="122" t="s">
        <v>430</v>
      </c>
      <c r="B287" s="124">
        <v>97658</v>
      </c>
      <c r="C287" s="124">
        <v>3539</v>
      </c>
      <c r="D287" s="124">
        <v>270</v>
      </c>
      <c r="E287" s="124">
        <v>157</v>
      </c>
      <c r="F287" s="124">
        <v>70</v>
      </c>
      <c r="G287" s="124">
        <v>441</v>
      </c>
      <c r="H287" s="124">
        <v>518</v>
      </c>
      <c r="I287" s="124">
        <v>744</v>
      </c>
      <c r="J287" s="125">
        <v>1339</v>
      </c>
    </row>
    <row r="288" spans="1:10" ht="14.3" customHeight="1" x14ac:dyDescent="0.25">
      <c r="A288" s="122" t="s">
        <v>431</v>
      </c>
      <c r="B288" s="124">
        <v>62810</v>
      </c>
      <c r="C288" s="124">
        <v>6495</v>
      </c>
      <c r="D288" s="124">
        <v>597</v>
      </c>
      <c r="E288" s="124">
        <v>132</v>
      </c>
      <c r="F288" s="124">
        <v>650</v>
      </c>
      <c r="G288" s="124">
        <v>1046</v>
      </c>
      <c r="H288" s="124">
        <v>1630</v>
      </c>
      <c r="I288" s="124">
        <v>1120</v>
      </c>
      <c r="J288" s="125">
        <v>1320</v>
      </c>
    </row>
    <row r="289" spans="1:10" ht="14.3" customHeight="1" x14ac:dyDescent="0.25">
      <c r="A289" s="122" t="s">
        <v>432</v>
      </c>
      <c r="B289" s="124">
        <v>102793</v>
      </c>
      <c r="C289" s="124">
        <v>7389</v>
      </c>
      <c r="D289" s="124">
        <v>607</v>
      </c>
      <c r="E289" s="124">
        <v>145</v>
      </c>
      <c r="F289" s="124">
        <v>220</v>
      </c>
      <c r="G289" s="124">
        <v>915</v>
      </c>
      <c r="H289" s="124">
        <v>2526</v>
      </c>
      <c r="I289" s="124">
        <v>1469</v>
      </c>
      <c r="J289" s="125">
        <v>1507</v>
      </c>
    </row>
    <row r="290" spans="1:10" ht="14.3" customHeight="1" x14ac:dyDescent="0.25">
      <c r="A290" s="122" t="s">
        <v>433</v>
      </c>
      <c r="B290" s="124">
        <v>109499</v>
      </c>
      <c r="C290" s="124">
        <v>12360</v>
      </c>
      <c r="D290" s="124">
        <v>353</v>
      </c>
      <c r="E290" s="124">
        <v>197</v>
      </c>
      <c r="F290" s="124">
        <v>136</v>
      </c>
      <c r="G290" s="124">
        <v>1680</v>
      </c>
      <c r="H290" s="124">
        <v>1060</v>
      </c>
      <c r="I290" s="124">
        <v>6644</v>
      </c>
      <c r="J290" s="125">
        <v>2290</v>
      </c>
    </row>
    <row r="291" spans="1:10" ht="14.3" customHeight="1" x14ac:dyDescent="0.25">
      <c r="A291" s="122" t="s">
        <v>434</v>
      </c>
      <c r="B291" s="124">
        <v>101892</v>
      </c>
      <c r="C291" s="124">
        <v>13449</v>
      </c>
      <c r="D291" s="124">
        <v>2286</v>
      </c>
      <c r="E291" s="124">
        <v>931</v>
      </c>
      <c r="F291" s="124">
        <v>581</v>
      </c>
      <c r="G291" s="124">
        <v>1886</v>
      </c>
      <c r="H291" s="124">
        <v>2106</v>
      </c>
      <c r="I291" s="124">
        <v>2639</v>
      </c>
      <c r="J291" s="125">
        <v>3020</v>
      </c>
    </row>
    <row r="292" spans="1:10" ht="14.3" customHeight="1" x14ac:dyDescent="0.25">
      <c r="A292" s="122" t="s">
        <v>435</v>
      </c>
      <c r="B292" s="124">
        <v>38281</v>
      </c>
      <c r="C292" s="124">
        <v>5250</v>
      </c>
      <c r="D292" s="124">
        <v>444</v>
      </c>
      <c r="E292" s="124">
        <v>128</v>
      </c>
      <c r="F292" s="124">
        <v>142</v>
      </c>
      <c r="G292" s="124">
        <v>637</v>
      </c>
      <c r="H292" s="124">
        <v>1238</v>
      </c>
      <c r="I292" s="124">
        <v>1781</v>
      </c>
      <c r="J292" s="125">
        <v>880</v>
      </c>
    </row>
    <row r="293" spans="1:10" ht="14.3" customHeight="1" x14ac:dyDescent="0.25">
      <c r="A293" s="122" t="s">
        <v>436</v>
      </c>
      <c r="B293" s="124">
        <v>41813</v>
      </c>
      <c r="C293" s="124">
        <v>1912</v>
      </c>
      <c r="D293" s="124">
        <v>137</v>
      </c>
      <c r="E293" s="124">
        <v>90</v>
      </c>
      <c r="F293" s="124">
        <v>52</v>
      </c>
      <c r="G293" s="124">
        <v>249</v>
      </c>
      <c r="H293" s="124">
        <v>221</v>
      </c>
      <c r="I293" s="124">
        <v>480</v>
      </c>
      <c r="J293" s="125">
        <v>683</v>
      </c>
    </row>
    <row r="294" spans="1:10" ht="14.3" customHeight="1" x14ac:dyDescent="0.25">
      <c r="A294" s="122" t="s">
        <v>437</v>
      </c>
      <c r="B294" s="124">
        <v>54244</v>
      </c>
      <c r="C294" s="124">
        <v>4046</v>
      </c>
      <c r="D294" s="124">
        <v>760</v>
      </c>
      <c r="E294" s="124">
        <v>208</v>
      </c>
      <c r="F294" s="124">
        <v>145</v>
      </c>
      <c r="G294" s="124">
        <v>492</v>
      </c>
      <c r="H294" s="124">
        <v>504</v>
      </c>
      <c r="I294" s="124">
        <v>722</v>
      </c>
      <c r="J294" s="125">
        <v>1215</v>
      </c>
    </row>
    <row r="295" spans="1:10" ht="14.3" customHeight="1" x14ac:dyDescent="0.25">
      <c r="A295" s="122" t="s">
        <v>438</v>
      </c>
      <c r="B295" s="124">
        <v>58962</v>
      </c>
      <c r="C295" s="124">
        <v>3987</v>
      </c>
      <c r="D295" s="124">
        <v>454</v>
      </c>
      <c r="E295" s="124">
        <v>278</v>
      </c>
      <c r="F295" s="124">
        <v>109</v>
      </c>
      <c r="G295" s="124">
        <v>406</v>
      </c>
      <c r="H295" s="124">
        <v>651</v>
      </c>
      <c r="I295" s="124">
        <v>1070</v>
      </c>
      <c r="J295" s="125">
        <v>1019</v>
      </c>
    </row>
    <row r="296" spans="1:10" ht="14.3" customHeight="1" x14ac:dyDescent="0.25">
      <c r="A296" s="122" t="s">
        <v>439</v>
      </c>
      <c r="B296" s="124">
        <v>78372</v>
      </c>
      <c r="C296" s="124">
        <v>13240</v>
      </c>
      <c r="D296" s="124">
        <v>1264</v>
      </c>
      <c r="E296" s="124">
        <v>346</v>
      </c>
      <c r="F296" s="124">
        <v>485</v>
      </c>
      <c r="G296" s="124">
        <v>1172</v>
      </c>
      <c r="H296" s="124">
        <v>2224</v>
      </c>
      <c r="I296" s="124">
        <v>4885</v>
      </c>
      <c r="J296" s="125">
        <v>2864</v>
      </c>
    </row>
    <row r="297" spans="1:10" ht="14.3" customHeight="1" x14ac:dyDescent="0.25">
      <c r="A297" s="122" t="s">
        <v>440</v>
      </c>
      <c r="B297" s="124">
        <v>54857</v>
      </c>
      <c r="C297" s="124">
        <v>3929</v>
      </c>
      <c r="D297" s="124">
        <v>363</v>
      </c>
      <c r="E297" s="124">
        <v>143</v>
      </c>
      <c r="F297" s="124">
        <v>169</v>
      </c>
      <c r="G297" s="124">
        <v>478</v>
      </c>
      <c r="H297" s="124">
        <v>707</v>
      </c>
      <c r="I297" s="124">
        <v>953</v>
      </c>
      <c r="J297" s="125">
        <v>1116</v>
      </c>
    </row>
    <row r="298" spans="1:10" ht="14.3" customHeight="1" x14ac:dyDescent="0.25">
      <c r="A298" s="122" t="s">
        <v>441</v>
      </c>
      <c r="B298" s="124">
        <v>59611</v>
      </c>
      <c r="C298" s="124">
        <v>5812</v>
      </c>
      <c r="D298" s="124">
        <v>677</v>
      </c>
      <c r="E298" s="124">
        <v>155</v>
      </c>
      <c r="F298" s="124">
        <v>231</v>
      </c>
      <c r="G298" s="124">
        <v>494</v>
      </c>
      <c r="H298" s="124">
        <v>784</v>
      </c>
      <c r="I298" s="124">
        <v>2131</v>
      </c>
      <c r="J298" s="125">
        <v>1340</v>
      </c>
    </row>
    <row r="299" spans="1:10" ht="14.3" customHeight="1" x14ac:dyDescent="0.25">
      <c r="A299" s="122" t="s">
        <v>442</v>
      </c>
      <c r="B299" s="124">
        <v>41544</v>
      </c>
      <c r="C299" s="124">
        <v>5132</v>
      </c>
      <c r="D299" s="124">
        <v>372</v>
      </c>
      <c r="E299" s="124">
        <v>81</v>
      </c>
      <c r="F299" s="124">
        <v>122</v>
      </c>
      <c r="G299" s="124">
        <v>542</v>
      </c>
      <c r="H299" s="124">
        <v>861</v>
      </c>
      <c r="I299" s="124">
        <v>2139</v>
      </c>
      <c r="J299" s="125">
        <v>1015</v>
      </c>
    </row>
    <row r="300" spans="1:10" ht="14.3" customHeight="1" x14ac:dyDescent="0.25">
      <c r="A300" s="122" t="s">
        <v>444</v>
      </c>
      <c r="B300" s="124">
        <v>55200</v>
      </c>
      <c r="C300" s="124">
        <v>4120</v>
      </c>
      <c r="D300" s="124">
        <v>323</v>
      </c>
      <c r="E300" s="124">
        <v>87</v>
      </c>
      <c r="F300" s="124">
        <v>103</v>
      </c>
      <c r="G300" s="124">
        <v>1059</v>
      </c>
      <c r="H300" s="124">
        <v>488</v>
      </c>
      <c r="I300" s="124">
        <v>949</v>
      </c>
      <c r="J300" s="125">
        <v>1111</v>
      </c>
    </row>
    <row r="301" spans="1:10" ht="14.3" customHeight="1" x14ac:dyDescent="0.25">
      <c r="A301" s="127" t="s">
        <v>539</v>
      </c>
      <c r="B301" s="124">
        <v>58978</v>
      </c>
      <c r="C301" s="124">
        <v>4145</v>
      </c>
      <c r="D301" s="124">
        <v>273</v>
      </c>
      <c r="E301" s="124">
        <v>89</v>
      </c>
      <c r="F301" s="124">
        <v>113</v>
      </c>
      <c r="G301" s="124">
        <v>809</v>
      </c>
      <c r="H301" s="124">
        <v>743</v>
      </c>
      <c r="I301" s="124">
        <v>719</v>
      </c>
      <c r="J301" s="125">
        <v>1399</v>
      </c>
    </row>
    <row r="302" spans="1:10" ht="14.3" customHeight="1" x14ac:dyDescent="0.25">
      <c r="A302" s="122" t="s">
        <v>445</v>
      </c>
      <c r="B302" s="124">
        <v>43999</v>
      </c>
      <c r="C302" s="124">
        <v>2241</v>
      </c>
      <c r="D302" s="124">
        <v>192</v>
      </c>
      <c r="E302" s="124">
        <v>73</v>
      </c>
      <c r="F302" s="124">
        <v>73</v>
      </c>
      <c r="G302" s="124">
        <v>321</v>
      </c>
      <c r="H302" s="124">
        <v>237</v>
      </c>
      <c r="I302" s="124">
        <v>584</v>
      </c>
      <c r="J302" s="125">
        <v>761</v>
      </c>
    </row>
    <row r="303" spans="1:10" ht="14.3" customHeight="1" x14ac:dyDescent="0.25">
      <c r="A303" s="122" t="s">
        <v>446</v>
      </c>
      <c r="B303" s="124">
        <v>77420</v>
      </c>
      <c r="C303" s="124">
        <v>5677</v>
      </c>
      <c r="D303" s="124">
        <v>550</v>
      </c>
      <c r="E303" s="124">
        <v>154</v>
      </c>
      <c r="F303" s="124">
        <v>232</v>
      </c>
      <c r="G303" s="124">
        <v>945</v>
      </c>
      <c r="H303" s="124">
        <v>822</v>
      </c>
      <c r="I303" s="124">
        <v>1488</v>
      </c>
      <c r="J303" s="125">
        <v>1486</v>
      </c>
    </row>
    <row r="304" spans="1:10" ht="14.3" customHeight="1" x14ac:dyDescent="0.25">
      <c r="A304" s="122" t="s">
        <v>448</v>
      </c>
      <c r="B304" s="124">
        <v>59993</v>
      </c>
      <c r="C304" s="124">
        <v>4070</v>
      </c>
      <c r="D304" s="124">
        <v>313</v>
      </c>
      <c r="E304" s="124">
        <v>106</v>
      </c>
      <c r="F304" s="124">
        <v>355</v>
      </c>
      <c r="G304" s="124">
        <v>539</v>
      </c>
      <c r="H304" s="124">
        <v>471</v>
      </c>
      <c r="I304" s="124">
        <v>868</v>
      </c>
      <c r="J304" s="125">
        <v>1418</v>
      </c>
    </row>
    <row r="305" spans="1:10" ht="14.3" customHeight="1" x14ac:dyDescent="0.25">
      <c r="A305" s="122" t="s">
        <v>449</v>
      </c>
      <c r="B305" s="124">
        <v>56912</v>
      </c>
      <c r="C305" s="124">
        <v>3764</v>
      </c>
      <c r="D305" s="124">
        <v>421</v>
      </c>
      <c r="E305" s="124">
        <v>139</v>
      </c>
      <c r="F305" s="124">
        <v>57</v>
      </c>
      <c r="G305" s="124">
        <v>700</v>
      </c>
      <c r="H305" s="124">
        <v>540</v>
      </c>
      <c r="I305" s="124">
        <v>1101</v>
      </c>
      <c r="J305" s="125">
        <v>806</v>
      </c>
    </row>
    <row r="306" spans="1:10" ht="14.3" customHeight="1" x14ac:dyDescent="0.25">
      <c r="A306" s="122" t="s">
        <v>451</v>
      </c>
      <c r="B306" s="124">
        <v>40261</v>
      </c>
      <c r="C306" s="124">
        <v>5840</v>
      </c>
      <c r="D306" s="124">
        <v>919</v>
      </c>
      <c r="E306" s="124">
        <v>134</v>
      </c>
      <c r="F306" s="124">
        <v>113</v>
      </c>
      <c r="G306" s="124">
        <v>430</v>
      </c>
      <c r="H306" s="124">
        <v>1101</v>
      </c>
      <c r="I306" s="124">
        <v>2181</v>
      </c>
      <c r="J306" s="125">
        <v>962</v>
      </c>
    </row>
    <row r="307" spans="1:10" ht="14.3" customHeight="1" x14ac:dyDescent="0.25">
      <c r="A307" s="122" t="s">
        <v>452</v>
      </c>
      <c r="B307" s="124">
        <v>29402</v>
      </c>
      <c r="C307" s="124">
        <v>3363</v>
      </c>
      <c r="D307" s="124">
        <v>426</v>
      </c>
      <c r="E307" s="124">
        <v>85</v>
      </c>
      <c r="F307" s="124">
        <v>129</v>
      </c>
      <c r="G307" s="124">
        <v>458</v>
      </c>
      <c r="H307" s="124">
        <v>580</v>
      </c>
      <c r="I307" s="124">
        <v>898</v>
      </c>
      <c r="J307" s="125">
        <v>787</v>
      </c>
    </row>
    <row r="308" spans="1:10" ht="14.3" customHeight="1" x14ac:dyDescent="0.25">
      <c r="A308" s="122" t="s">
        <v>453</v>
      </c>
      <c r="B308" s="124">
        <v>120873</v>
      </c>
      <c r="C308" s="124">
        <v>2711</v>
      </c>
      <c r="D308" s="124">
        <v>326</v>
      </c>
      <c r="E308" s="124">
        <v>719</v>
      </c>
      <c r="F308" s="124">
        <v>32</v>
      </c>
      <c r="G308" s="124">
        <v>212</v>
      </c>
      <c r="H308" s="124">
        <v>186</v>
      </c>
      <c r="I308" s="124">
        <v>369</v>
      </c>
      <c r="J308" s="125">
        <v>867</v>
      </c>
    </row>
    <row r="309" spans="1:10" ht="14.3" customHeight="1" x14ac:dyDescent="0.25">
      <c r="A309" s="122" t="s">
        <v>454</v>
      </c>
      <c r="B309" s="124">
        <v>110912</v>
      </c>
      <c r="C309" s="124">
        <v>8163</v>
      </c>
      <c r="D309" s="124">
        <v>1468</v>
      </c>
      <c r="E309" s="124">
        <v>446</v>
      </c>
      <c r="F309" s="124">
        <v>248</v>
      </c>
      <c r="G309" s="124">
        <v>1308</v>
      </c>
      <c r="H309" s="124">
        <v>974</v>
      </c>
      <c r="I309" s="124">
        <v>1639</v>
      </c>
      <c r="J309" s="125">
        <v>2080</v>
      </c>
    </row>
    <row r="310" spans="1:10" ht="14.3" customHeight="1" x14ac:dyDescent="0.25">
      <c r="A310" s="122" t="s">
        <v>455</v>
      </c>
      <c r="B310" s="124">
        <v>57234</v>
      </c>
      <c r="C310" s="124">
        <v>2796</v>
      </c>
      <c r="D310" s="124">
        <v>351</v>
      </c>
      <c r="E310" s="124">
        <v>118</v>
      </c>
      <c r="F310" s="124">
        <v>114</v>
      </c>
      <c r="G310" s="124">
        <v>348</v>
      </c>
      <c r="H310" s="124">
        <v>294</v>
      </c>
      <c r="I310" s="124">
        <v>539</v>
      </c>
      <c r="J310" s="125">
        <v>1032</v>
      </c>
    </row>
    <row r="311" spans="1:10" ht="14.3" customHeight="1" x14ac:dyDescent="0.25">
      <c r="A311" s="122" t="s">
        <v>457</v>
      </c>
      <c r="B311" s="124">
        <v>40772</v>
      </c>
      <c r="C311" s="124">
        <v>3513</v>
      </c>
      <c r="D311" s="124">
        <v>246</v>
      </c>
      <c r="E311" s="124">
        <v>121</v>
      </c>
      <c r="F311" s="124">
        <v>68</v>
      </c>
      <c r="G311" s="124">
        <v>517</v>
      </c>
      <c r="H311" s="124">
        <v>465</v>
      </c>
      <c r="I311" s="124">
        <v>938</v>
      </c>
      <c r="J311" s="125">
        <v>1158</v>
      </c>
    </row>
    <row r="312" spans="1:10" ht="14.3" customHeight="1" x14ac:dyDescent="0.25">
      <c r="A312" s="122" t="s">
        <v>458</v>
      </c>
      <c r="B312" s="124">
        <v>63181</v>
      </c>
      <c r="C312" s="124">
        <v>4803</v>
      </c>
      <c r="D312" s="124">
        <v>271</v>
      </c>
      <c r="E312" s="124">
        <v>105</v>
      </c>
      <c r="F312" s="124">
        <v>65</v>
      </c>
      <c r="G312" s="124">
        <v>663</v>
      </c>
      <c r="H312" s="124">
        <v>543</v>
      </c>
      <c r="I312" s="124">
        <v>1660</v>
      </c>
      <c r="J312" s="125">
        <v>1496</v>
      </c>
    </row>
    <row r="313" spans="1:10" ht="14.3" customHeight="1" x14ac:dyDescent="0.25">
      <c r="A313" s="122" t="s">
        <v>459</v>
      </c>
      <c r="B313" s="124">
        <v>151828</v>
      </c>
      <c r="C313" s="124">
        <v>17348</v>
      </c>
      <c r="D313" s="124">
        <v>3863</v>
      </c>
      <c r="E313" s="124">
        <v>1303</v>
      </c>
      <c r="F313" s="124">
        <v>508</v>
      </c>
      <c r="G313" s="124">
        <v>1525</v>
      </c>
      <c r="H313" s="124">
        <v>3483</v>
      </c>
      <c r="I313" s="124">
        <v>2028</v>
      </c>
      <c r="J313" s="125">
        <v>4638</v>
      </c>
    </row>
    <row r="314" spans="1:10" ht="14.3" customHeight="1" x14ac:dyDescent="0.25">
      <c r="A314" s="122" t="s">
        <v>460</v>
      </c>
      <c r="B314" s="124">
        <v>112270</v>
      </c>
      <c r="C314" s="124">
        <v>16284</v>
      </c>
      <c r="D314" s="124">
        <v>1135</v>
      </c>
      <c r="E314" s="124">
        <v>986</v>
      </c>
      <c r="F314" s="124">
        <v>315</v>
      </c>
      <c r="G314" s="124">
        <v>1349</v>
      </c>
      <c r="H314" s="124">
        <v>5829</v>
      </c>
      <c r="I314" s="124">
        <v>4019</v>
      </c>
      <c r="J314" s="125">
        <v>2651</v>
      </c>
    </row>
    <row r="315" spans="1:10" ht="14.3" customHeight="1" x14ac:dyDescent="0.25">
      <c r="A315" s="122" t="s">
        <v>461</v>
      </c>
      <c r="B315" s="124">
        <v>121021</v>
      </c>
      <c r="C315" s="124">
        <v>4216</v>
      </c>
      <c r="D315" s="124">
        <v>729</v>
      </c>
      <c r="E315" s="124">
        <v>556</v>
      </c>
      <c r="F315" s="124">
        <v>111</v>
      </c>
      <c r="G315" s="124">
        <v>291</v>
      </c>
      <c r="H315" s="124">
        <v>511</v>
      </c>
      <c r="I315" s="124">
        <v>541</v>
      </c>
      <c r="J315" s="125">
        <v>1477</v>
      </c>
    </row>
    <row r="316" spans="1:10" ht="14.3" customHeight="1" x14ac:dyDescent="0.25">
      <c r="A316" s="122" t="s">
        <v>462</v>
      </c>
      <c r="B316" s="124">
        <v>178582</v>
      </c>
      <c r="C316" s="124">
        <v>4131</v>
      </c>
      <c r="D316" s="124">
        <v>755</v>
      </c>
      <c r="E316" s="124">
        <v>400</v>
      </c>
      <c r="F316" s="124">
        <v>72</v>
      </c>
      <c r="G316" s="124">
        <v>652</v>
      </c>
      <c r="H316" s="124">
        <v>340</v>
      </c>
      <c r="I316" s="124">
        <v>751</v>
      </c>
      <c r="J316" s="125">
        <v>1161</v>
      </c>
    </row>
    <row r="317" spans="1:10" ht="14.3" customHeight="1" x14ac:dyDescent="0.25">
      <c r="A317" s="122" t="s">
        <v>463</v>
      </c>
      <c r="B317" s="124">
        <v>100856</v>
      </c>
      <c r="C317" s="124">
        <v>8815</v>
      </c>
      <c r="D317" s="124">
        <v>1164</v>
      </c>
      <c r="E317" s="124">
        <v>224</v>
      </c>
      <c r="F317" s="124">
        <v>229</v>
      </c>
      <c r="G317" s="124">
        <v>1655</v>
      </c>
      <c r="H317" s="124">
        <v>1645</v>
      </c>
      <c r="I317" s="124">
        <v>1903</v>
      </c>
      <c r="J317" s="125">
        <v>1995</v>
      </c>
    </row>
    <row r="318" spans="1:10" ht="14.3" customHeight="1" x14ac:dyDescent="0.25">
      <c r="A318" s="122" t="s">
        <v>464</v>
      </c>
      <c r="B318" s="124">
        <v>69608</v>
      </c>
      <c r="C318" s="124">
        <v>7205</v>
      </c>
      <c r="D318" s="124">
        <v>584</v>
      </c>
      <c r="E318" s="124">
        <v>143</v>
      </c>
      <c r="F318" s="124">
        <v>124</v>
      </c>
      <c r="G318" s="124">
        <v>435</v>
      </c>
      <c r="H318" s="124">
        <v>683</v>
      </c>
      <c r="I318" s="124">
        <v>4085</v>
      </c>
      <c r="J318" s="125">
        <v>1151</v>
      </c>
    </row>
    <row r="319" spans="1:10" ht="14.3" customHeight="1" x14ac:dyDescent="0.25">
      <c r="A319" s="122" t="s">
        <v>465</v>
      </c>
      <c r="B319" s="124">
        <v>47634</v>
      </c>
      <c r="C319" s="124">
        <v>2607</v>
      </c>
      <c r="D319" s="124">
        <v>188</v>
      </c>
      <c r="E319" s="124">
        <v>88</v>
      </c>
      <c r="F319" s="124">
        <v>67</v>
      </c>
      <c r="G319" s="124">
        <v>429</v>
      </c>
      <c r="H319" s="124">
        <v>273</v>
      </c>
      <c r="I319" s="124">
        <v>613</v>
      </c>
      <c r="J319" s="125">
        <v>949</v>
      </c>
    </row>
    <row r="320" spans="1:10" ht="14.3" customHeight="1" x14ac:dyDescent="0.25">
      <c r="A320" s="122" t="s">
        <v>466</v>
      </c>
      <c r="B320" s="124">
        <v>49181</v>
      </c>
      <c r="C320" s="124">
        <v>5698</v>
      </c>
      <c r="D320" s="124">
        <v>1393</v>
      </c>
      <c r="E320" s="124">
        <v>98</v>
      </c>
      <c r="F320" s="124">
        <v>158</v>
      </c>
      <c r="G320" s="124">
        <v>944</v>
      </c>
      <c r="H320" s="124">
        <v>690</v>
      </c>
      <c r="I320" s="124">
        <v>711</v>
      </c>
      <c r="J320" s="125">
        <v>1704</v>
      </c>
    </row>
    <row r="321" spans="1:10" ht="14.3" customHeight="1" x14ac:dyDescent="0.25">
      <c r="A321" s="122" t="s">
        <v>468</v>
      </c>
      <c r="B321" s="124">
        <v>59178</v>
      </c>
      <c r="C321" s="124">
        <v>3072</v>
      </c>
      <c r="D321" s="124">
        <v>229</v>
      </c>
      <c r="E321" s="124">
        <v>99</v>
      </c>
      <c r="F321" s="124">
        <v>62</v>
      </c>
      <c r="G321" s="124">
        <v>478</v>
      </c>
      <c r="H321" s="124">
        <v>413</v>
      </c>
      <c r="I321" s="124">
        <v>979</v>
      </c>
      <c r="J321" s="125">
        <v>812</v>
      </c>
    </row>
    <row r="322" spans="1:10" ht="14.3" customHeight="1" x14ac:dyDescent="0.25">
      <c r="A322" s="122" t="s">
        <v>469</v>
      </c>
      <c r="B322" s="124">
        <v>71084</v>
      </c>
      <c r="C322" s="124">
        <v>4403</v>
      </c>
      <c r="D322" s="124">
        <v>270</v>
      </c>
      <c r="E322" s="124">
        <v>216</v>
      </c>
      <c r="F322" s="124">
        <v>174</v>
      </c>
      <c r="G322" s="124">
        <v>484</v>
      </c>
      <c r="H322" s="124">
        <v>703</v>
      </c>
      <c r="I322" s="124">
        <v>1143</v>
      </c>
      <c r="J322" s="125">
        <v>1413</v>
      </c>
    </row>
    <row r="323" spans="1:10" ht="14.3" customHeight="1" x14ac:dyDescent="0.25">
      <c r="A323" s="122" t="s">
        <v>470</v>
      </c>
      <c r="B323" s="124">
        <v>36363</v>
      </c>
      <c r="C323" s="124">
        <v>5078</v>
      </c>
      <c r="D323" s="124">
        <v>923</v>
      </c>
      <c r="E323" s="124">
        <v>421</v>
      </c>
      <c r="F323" s="124">
        <v>261</v>
      </c>
      <c r="G323" s="124">
        <v>735</v>
      </c>
      <c r="H323" s="124">
        <v>607</v>
      </c>
      <c r="I323" s="124">
        <v>1039</v>
      </c>
      <c r="J323" s="125">
        <v>1092</v>
      </c>
    </row>
    <row r="324" spans="1:10" ht="14.3" customHeight="1" x14ac:dyDescent="0.25">
      <c r="A324" s="122" t="s">
        <v>471</v>
      </c>
      <c r="B324" s="124">
        <v>52981</v>
      </c>
      <c r="C324" s="124">
        <v>3552</v>
      </c>
      <c r="D324" s="124">
        <v>269</v>
      </c>
      <c r="E324" s="124">
        <v>135</v>
      </c>
      <c r="F324" s="124">
        <v>58</v>
      </c>
      <c r="G324" s="124">
        <v>699</v>
      </c>
      <c r="H324" s="124">
        <v>471</v>
      </c>
      <c r="I324" s="124">
        <v>887</v>
      </c>
      <c r="J324" s="125">
        <v>1033</v>
      </c>
    </row>
    <row r="325" spans="1:10" ht="14.3" customHeight="1" x14ac:dyDescent="0.25">
      <c r="A325" s="122" t="s">
        <v>472</v>
      </c>
      <c r="B325" s="124">
        <v>81679</v>
      </c>
      <c r="C325" s="124">
        <v>6414</v>
      </c>
      <c r="D325" s="124">
        <v>482</v>
      </c>
      <c r="E325" s="124">
        <v>135</v>
      </c>
      <c r="F325" s="124">
        <v>251</v>
      </c>
      <c r="G325" s="124">
        <v>716</v>
      </c>
      <c r="H325" s="124">
        <v>1251</v>
      </c>
      <c r="I325" s="124">
        <v>2008</v>
      </c>
      <c r="J325" s="125">
        <v>1571</v>
      </c>
    </row>
    <row r="326" spans="1:10" ht="14.3" customHeight="1" x14ac:dyDescent="0.25">
      <c r="A326" s="122" t="s">
        <v>473</v>
      </c>
      <c r="B326" s="124">
        <v>25241</v>
      </c>
      <c r="C326" s="124">
        <v>2102</v>
      </c>
      <c r="D326" s="124">
        <v>630</v>
      </c>
      <c r="E326" s="124">
        <v>53</v>
      </c>
      <c r="F326" s="124">
        <v>58</v>
      </c>
      <c r="G326" s="124">
        <v>141</v>
      </c>
      <c r="H326" s="124">
        <v>253</v>
      </c>
      <c r="I326" s="124">
        <v>394</v>
      </c>
      <c r="J326" s="125">
        <v>573</v>
      </c>
    </row>
    <row r="327" spans="1:10" ht="14.3" customHeight="1" x14ac:dyDescent="0.25">
      <c r="A327" s="122" t="s">
        <v>474</v>
      </c>
      <c r="B327" s="124">
        <v>45714</v>
      </c>
      <c r="C327" s="124">
        <v>3999</v>
      </c>
      <c r="D327" s="124">
        <v>663</v>
      </c>
      <c r="E327" s="124">
        <v>308</v>
      </c>
      <c r="F327" s="124">
        <v>83</v>
      </c>
      <c r="G327" s="124">
        <v>157</v>
      </c>
      <c r="H327" s="124">
        <v>581</v>
      </c>
      <c r="I327" s="124">
        <v>1288</v>
      </c>
      <c r="J327" s="125">
        <v>919</v>
      </c>
    </row>
    <row r="328" spans="1:10" ht="14.3" customHeight="1" x14ac:dyDescent="0.25">
      <c r="A328" s="122" t="s">
        <v>475</v>
      </c>
      <c r="B328" s="124">
        <v>51694</v>
      </c>
      <c r="C328" s="124">
        <v>5450</v>
      </c>
      <c r="D328" s="124">
        <v>1037</v>
      </c>
      <c r="E328" s="124">
        <v>335</v>
      </c>
      <c r="F328" s="124">
        <v>380</v>
      </c>
      <c r="G328" s="124">
        <v>507</v>
      </c>
      <c r="H328" s="124">
        <v>995</v>
      </c>
      <c r="I328" s="124">
        <v>1037</v>
      </c>
      <c r="J328" s="125">
        <v>1159</v>
      </c>
    </row>
    <row r="329" spans="1:10" ht="14.3" customHeight="1" x14ac:dyDescent="0.25">
      <c r="A329" s="122" t="s">
        <v>476</v>
      </c>
      <c r="B329" s="124">
        <v>41968</v>
      </c>
      <c r="C329" s="124">
        <v>4686</v>
      </c>
      <c r="D329" s="124">
        <v>733</v>
      </c>
      <c r="E329" s="124">
        <v>95</v>
      </c>
      <c r="F329" s="124">
        <v>145</v>
      </c>
      <c r="G329" s="124">
        <v>681</v>
      </c>
      <c r="H329" s="124">
        <v>945</v>
      </c>
      <c r="I329" s="124">
        <v>1045</v>
      </c>
      <c r="J329" s="125">
        <v>1042</v>
      </c>
    </row>
    <row r="330" spans="1:10" ht="14.3" customHeight="1" x14ac:dyDescent="0.25">
      <c r="A330" s="122" t="s">
        <v>477</v>
      </c>
      <c r="B330" s="124">
        <v>56515</v>
      </c>
      <c r="C330" s="124">
        <v>5130</v>
      </c>
      <c r="D330" s="124">
        <v>391</v>
      </c>
      <c r="E330" s="124">
        <v>147</v>
      </c>
      <c r="F330" s="124">
        <v>209</v>
      </c>
      <c r="G330" s="124">
        <v>506</v>
      </c>
      <c r="H330" s="124">
        <v>548</v>
      </c>
      <c r="I330" s="124">
        <v>1540</v>
      </c>
      <c r="J330" s="125">
        <v>1789</v>
      </c>
    </row>
    <row r="331" spans="1:10" ht="14.3" customHeight="1" x14ac:dyDescent="0.25">
      <c r="A331" s="122" t="s">
        <v>478</v>
      </c>
      <c r="B331" s="124">
        <v>15355</v>
      </c>
      <c r="C331" s="124">
        <v>966</v>
      </c>
      <c r="D331" s="124">
        <v>149</v>
      </c>
      <c r="E331" s="124">
        <v>58</v>
      </c>
      <c r="F331" s="124">
        <v>189</v>
      </c>
      <c r="G331" s="124">
        <v>130</v>
      </c>
      <c r="H331" s="124">
        <v>107</v>
      </c>
      <c r="I331" s="124">
        <v>115</v>
      </c>
      <c r="J331" s="125">
        <v>218</v>
      </c>
    </row>
    <row r="332" spans="1:10" ht="14.3" customHeight="1" x14ac:dyDescent="0.25">
      <c r="A332" s="122" t="s">
        <v>479</v>
      </c>
      <c r="B332" s="124">
        <v>111179</v>
      </c>
      <c r="C332" s="124">
        <v>2440</v>
      </c>
      <c r="D332" s="124">
        <v>417</v>
      </c>
      <c r="E332" s="124">
        <v>391</v>
      </c>
      <c r="F332" s="124">
        <v>21</v>
      </c>
      <c r="G332" s="124">
        <v>381</v>
      </c>
      <c r="H332" s="124">
        <v>198</v>
      </c>
      <c r="I332" s="124">
        <v>400</v>
      </c>
      <c r="J332" s="125">
        <v>632</v>
      </c>
    </row>
    <row r="333" spans="1:10" ht="14.3" customHeight="1" x14ac:dyDescent="0.25">
      <c r="A333" s="122" t="s">
        <v>480</v>
      </c>
      <c r="B333" s="124">
        <v>29987</v>
      </c>
      <c r="C333" s="124">
        <v>2621</v>
      </c>
      <c r="D333" s="124">
        <v>172</v>
      </c>
      <c r="E333" s="124">
        <v>47</v>
      </c>
      <c r="F333" s="124">
        <v>25</v>
      </c>
      <c r="G333" s="124">
        <v>61</v>
      </c>
      <c r="H333" s="124">
        <v>599</v>
      </c>
      <c r="I333" s="124">
        <v>1112</v>
      </c>
      <c r="J333" s="125">
        <v>605</v>
      </c>
    </row>
    <row r="334" spans="1:10" ht="14.3" customHeight="1" x14ac:dyDescent="0.25">
      <c r="A334" s="122" t="s">
        <v>481</v>
      </c>
      <c r="B334" s="124">
        <v>149908</v>
      </c>
      <c r="C334" s="124">
        <v>17662</v>
      </c>
      <c r="D334" s="124">
        <v>4567</v>
      </c>
      <c r="E334" s="124">
        <v>958</v>
      </c>
      <c r="F334" s="124">
        <v>853</v>
      </c>
      <c r="G334" s="124">
        <v>1962</v>
      </c>
      <c r="H334" s="124">
        <v>2972</v>
      </c>
      <c r="I334" s="124">
        <v>3277</v>
      </c>
      <c r="J334" s="125">
        <v>3073</v>
      </c>
    </row>
    <row r="335" spans="1:10" ht="14.3" customHeight="1" x14ac:dyDescent="0.25">
      <c r="A335" s="122" t="s">
        <v>482</v>
      </c>
      <c r="B335" s="124">
        <v>239216</v>
      </c>
      <c r="C335" s="124">
        <v>21693</v>
      </c>
      <c r="D335" s="124">
        <v>2512</v>
      </c>
      <c r="E335" s="124">
        <v>553</v>
      </c>
      <c r="F335" s="124">
        <v>588</v>
      </c>
      <c r="G335" s="124">
        <v>3484</v>
      </c>
      <c r="H335" s="124">
        <v>2632</v>
      </c>
      <c r="I335" s="124">
        <v>5966</v>
      </c>
      <c r="J335" s="125">
        <v>5958</v>
      </c>
    </row>
    <row r="336" spans="1:10" ht="14.3" customHeight="1" x14ac:dyDescent="0.25">
      <c r="A336" s="122" t="s">
        <v>483</v>
      </c>
      <c r="B336" s="124">
        <v>57318</v>
      </c>
      <c r="C336" s="124">
        <v>3482</v>
      </c>
      <c r="D336" s="124">
        <v>372</v>
      </c>
      <c r="E336" s="124">
        <v>132</v>
      </c>
      <c r="F336" s="124">
        <v>83</v>
      </c>
      <c r="G336" s="124">
        <v>386</v>
      </c>
      <c r="H336" s="124">
        <v>478</v>
      </c>
      <c r="I336" s="124">
        <v>1150</v>
      </c>
      <c r="J336" s="125">
        <v>881</v>
      </c>
    </row>
    <row r="337" spans="1:10" ht="14.3" customHeight="1" x14ac:dyDescent="0.25">
      <c r="A337" s="122" t="s">
        <v>484</v>
      </c>
      <c r="B337" s="124">
        <v>73951</v>
      </c>
      <c r="C337" s="124">
        <v>5524</v>
      </c>
      <c r="D337" s="124">
        <v>735</v>
      </c>
      <c r="E337" s="124">
        <v>137</v>
      </c>
      <c r="F337" s="124">
        <v>64</v>
      </c>
      <c r="G337" s="124">
        <v>1174</v>
      </c>
      <c r="H337" s="124">
        <v>514</v>
      </c>
      <c r="I337" s="124">
        <v>1506</v>
      </c>
      <c r="J337" s="125">
        <v>1394</v>
      </c>
    </row>
    <row r="338" spans="1:10" ht="14.3" customHeight="1" x14ac:dyDescent="0.25">
      <c r="A338" s="122" t="s">
        <v>485</v>
      </c>
      <c r="B338" s="124">
        <v>139929</v>
      </c>
      <c r="C338" s="124">
        <v>14043</v>
      </c>
      <c r="D338" s="124">
        <v>2685</v>
      </c>
      <c r="E338" s="124">
        <v>251</v>
      </c>
      <c r="F338" s="124">
        <v>377</v>
      </c>
      <c r="G338" s="124">
        <v>2382</v>
      </c>
      <c r="H338" s="124">
        <v>1734</v>
      </c>
      <c r="I338" s="124">
        <v>3844</v>
      </c>
      <c r="J338" s="125">
        <v>2770</v>
      </c>
    </row>
    <row r="339" spans="1:10" ht="14.3" customHeight="1" x14ac:dyDescent="0.25">
      <c r="A339" s="122" t="s">
        <v>486</v>
      </c>
      <c r="B339" s="124">
        <v>51341</v>
      </c>
      <c r="C339" s="124">
        <v>3038</v>
      </c>
      <c r="D339" s="124">
        <v>293</v>
      </c>
      <c r="E339" s="124">
        <v>64</v>
      </c>
      <c r="F339" s="124">
        <v>45</v>
      </c>
      <c r="G339" s="124">
        <v>358</v>
      </c>
      <c r="H339" s="124">
        <v>333</v>
      </c>
      <c r="I339" s="124">
        <v>1161</v>
      </c>
      <c r="J339" s="125">
        <v>784</v>
      </c>
    </row>
    <row r="340" spans="1:10" ht="14.3" customHeight="1" x14ac:dyDescent="0.25">
      <c r="A340" s="122" t="s">
        <v>487</v>
      </c>
      <c r="B340" s="124">
        <v>81377</v>
      </c>
      <c r="C340" s="124">
        <v>5348</v>
      </c>
      <c r="D340" s="124">
        <v>406</v>
      </c>
      <c r="E340" s="124">
        <v>95</v>
      </c>
      <c r="F340" s="124">
        <v>61</v>
      </c>
      <c r="G340" s="124">
        <v>749</v>
      </c>
      <c r="H340" s="124">
        <v>642</v>
      </c>
      <c r="I340" s="124">
        <v>1928</v>
      </c>
      <c r="J340" s="125">
        <v>1467</v>
      </c>
    </row>
    <row r="341" spans="1:10" ht="14.3" customHeight="1" x14ac:dyDescent="0.25">
      <c r="A341" s="122" t="s">
        <v>488</v>
      </c>
      <c r="B341" s="124">
        <v>104284</v>
      </c>
      <c r="C341" s="124">
        <v>14013</v>
      </c>
      <c r="D341" s="124">
        <v>1755</v>
      </c>
      <c r="E341" s="124">
        <v>583</v>
      </c>
      <c r="F341" s="124">
        <v>255</v>
      </c>
      <c r="G341" s="124">
        <v>1161</v>
      </c>
      <c r="H341" s="124">
        <v>4355</v>
      </c>
      <c r="I341" s="124">
        <v>3557</v>
      </c>
      <c r="J341" s="125">
        <v>2347</v>
      </c>
    </row>
    <row r="342" spans="1:10" ht="14.3" customHeight="1" x14ac:dyDescent="0.25">
      <c r="A342" s="122" t="s">
        <v>489</v>
      </c>
      <c r="B342" s="124">
        <v>50101</v>
      </c>
      <c r="C342" s="124">
        <v>5929</v>
      </c>
      <c r="D342" s="124">
        <v>638</v>
      </c>
      <c r="E342" s="124">
        <v>112</v>
      </c>
      <c r="F342" s="124">
        <v>95</v>
      </c>
      <c r="G342" s="124">
        <v>555</v>
      </c>
      <c r="H342" s="124">
        <v>1278</v>
      </c>
      <c r="I342" s="124">
        <v>2082</v>
      </c>
      <c r="J342" s="125">
        <v>1169</v>
      </c>
    </row>
    <row r="343" spans="1:10" ht="14.3" customHeight="1" x14ac:dyDescent="0.25">
      <c r="A343" s="122" t="s">
        <v>490</v>
      </c>
      <c r="B343" s="124">
        <v>50611</v>
      </c>
      <c r="C343" s="124">
        <v>4266</v>
      </c>
      <c r="D343" s="124">
        <v>276</v>
      </c>
      <c r="E343" s="124">
        <v>101</v>
      </c>
      <c r="F343" s="124">
        <v>54</v>
      </c>
      <c r="G343" s="124">
        <v>1072</v>
      </c>
      <c r="H343" s="124">
        <v>486</v>
      </c>
      <c r="I343" s="124">
        <v>1242</v>
      </c>
      <c r="J343" s="125">
        <v>1035</v>
      </c>
    </row>
    <row r="344" spans="1:10" ht="14.3" customHeight="1" x14ac:dyDescent="0.25">
      <c r="A344" s="122" t="s">
        <v>491</v>
      </c>
      <c r="B344" s="124">
        <v>63614</v>
      </c>
      <c r="C344" s="124">
        <v>11643</v>
      </c>
      <c r="D344" s="124">
        <v>2323</v>
      </c>
      <c r="E344" s="124">
        <v>261</v>
      </c>
      <c r="F344" s="124">
        <v>843</v>
      </c>
      <c r="G344" s="124">
        <v>1359</v>
      </c>
      <c r="H344" s="124">
        <v>1354</v>
      </c>
      <c r="I344" s="124">
        <v>3408</v>
      </c>
      <c r="J344" s="125">
        <v>2095</v>
      </c>
    </row>
    <row r="345" spans="1:10" ht="14.3" customHeight="1" x14ac:dyDescent="0.25">
      <c r="A345" s="122" t="s">
        <v>492</v>
      </c>
      <c r="B345" s="124">
        <v>58268</v>
      </c>
      <c r="C345" s="124">
        <v>7300</v>
      </c>
      <c r="D345" s="124">
        <v>1200</v>
      </c>
      <c r="E345" s="124">
        <v>170</v>
      </c>
      <c r="F345" s="124">
        <v>131</v>
      </c>
      <c r="G345" s="124">
        <v>622</v>
      </c>
      <c r="H345" s="124">
        <v>1318</v>
      </c>
      <c r="I345" s="124">
        <v>2292</v>
      </c>
      <c r="J345" s="125">
        <v>1567</v>
      </c>
    </row>
    <row r="346" spans="1:10" ht="14.3" customHeight="1" x14ac:dyDescent="0.25">
      <c r="A346" s="122" t="s">
        <v>493</v>
      </c>
      <c r="B346" s="124">
        <v>86350</v>
      </c>
      <c r="C346" s="124">
        <v>7723</v>
      </c>
      <c r="D346" s="124">
        <v>664</v>
      </c>
      <c r="E346" s="124">
        <v>162</v>
      </c>
      <c r="F346" s="124">
        <v>158</v>
      </c>
      <c r="G346" s="124">
        <v>1133</v>
      </c>
      <c r="H346" s="124">
        <v>908</v>
      </c>
      <c r="I346" s="124">
        <v>1997</v>
      </c>
      <c r="J346" s="125">
        <v>2701</v>
      </c>
    </row>
    <row r="347" spans="1:10" ht="14.3" customHeight="1" x14ac:dyDescent="0.25">
      <c r="A347" s="122" t="s">
        <v>494</v>
      </c>
      <c r="B347" s="124">
        <v>48558</v>
      </c>
      <c r="C347" s="124">
        <v>4315</v>
      </c>
      <c r="D347" s="124">
        <v>809</v>
      </c>
      <c r="E347" s="124">
        <v>187</v>
      </c>
      <c r="F347" s="124">
        <v>84</v>
      </c>
      <c r="G347" s="124">
        <v>632</v>
      </c>
      <c r="H347" s="124">
        <v>783</v>
      </c>
      <c r="I347" s="124">
        <v>1092</v>
      </c>
      <c r="J347" s="125">
        <v>728</v>
      </c>
    </row>
    <row r="348" spans="1:10" ht="14.3" customHeight="1" x14ac:dyDescent="0.25">
      <c r="A348" s="122" t="s">
        <v>495</v>
      </c>
      <c r="B348" s="124">
        <v>46339</v>
      </c>
      <c r="C348" s="124">
        <v>7072</v>
      </c>
      <c r="D348" s="124">
        <v>319</v>
      </c>
      <c r="E348" s="124">
        <v>1069</v>
      </c>
      <c r="F348" s="124">
        <v>282</v>
      </c>
      <c r="G348" s="124">
        <v>500</v>
      </c>
      <c r="H348" s="124">
        <v>1559</v>
      </c>
      <c r="I348" s="124">
        <v>1679</v>
      </c>
      <c r="J348" s="125">
        <v>1664</v>
      </c>
    </row>
    <row r="349" spans="1:10" ht="14.3" customHeight="1" thickBot="1" x14ac:dyDescent="0.3">
      <c r="A349" s="123" t="s">
        <v>496</v>
      </c>
      <c r="B349" s="128">
        <v>98721</v>
      </c>
      <c r="C349" s="128">
        <v>6571</v>
      </c>
      <c r="D349" s="128">
        <v>2475</v>
      </c>
      <c r="E349" s="128">
        <v>135</v>
      </c>
      <c r="F349" s="128">
        <v>162</v>
      </c>
      <c r="G349" s="128">
        <v>401</v>
      </c>
      <c r="H349" s="128">
        <v>722</v>
      </c>
      <c r="I349" s="128">
        <v>697</v>
      </c>
      <c r="J349" s="129">
        <v>1979</v>
      </c>
    </row>
    <row r="350" spans="1:10" ht="14.3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</row>
    <row r="351" spans="1:10" ht="14.3" customHeight="1" x14ac:dyDescent="0.25">
      <c r="A351" s="29" t="s">
        <v>497</v>
      </c>
      <c r="B351" s="29"/>
      <c r="C351" s="29"/>
      <c r="D351" s="6"/>
      <c r="E351" s="6"/>
      <c r="F351" s="6"/>
      <c r="G351" s="6"/>
      <c r="H351" s="6"/>
      <c r="I351" s="6"/>
      <c r="J351" s="6"/>
    </row>
    <row r="352" spans="1:10" ht="14.3" customHeight="1" x14ac:dyDescent="0.25">
      <c r="A352" s="29" t="s">
        <v>498</v>
      </c>
      <c r="B352" s="29"/>
      <c r="C352" s="29"/>
      <c r="D352" s="6"/>
      <c r="E352" s="6"/>
      <c r="F352" s="6"/>
      <c r="G352" s="6"/>
      <c r="H352" s="6"/>
      <c r="I352" s="6"/>
      <c r="J352" s="6"/>
    </row>
    <row r="353" spans="1:10" ht="14.3" customHeight="1" x14ac:dyDescent="0.25">
      <c r="A353" s="29" t="s">
        <v>499</v>
      </c>
      <c r="B353" s="29" t="s">
        <v>500</v>
      </c>
      <c r="C353" s="29"/>
      <c r="D353" s="6"/>
      <c r="E353" s="6"/>
      <c r="F353" s="6"/>
      <c r="G353" s="6"/>
      <c r="H353" s="6"/>
      <c r="I353" s="6"/>
      <c r="J353" s="6"/>
    </row>
    <row r="354" spans="1:10" ht="14.3" customHeight="1" x14ac:dyDescent="0.25">
      <c r="A354" s="29" t="s">
        <v>501</v>
      </c>
      <c r="B354" s="29" t="s">
        <v>502</v>
      </c>
      <c r="C354" s="29"/>
      <c r="D354" s="6"/>
      <c r="E354" s="6"/>
      <c r="F354" s="6"/>
      <c r="G354" s="6"/>
      <c r="H354" s="6"/>
      <c r="I354" s="6"/>
      <c r="J354" s="6"/>
    </row>
    <row r="355" spans="1:10" ht="14.3" customHeight="1" x14ac:dyDescent="0.25">
      <c r="A355" s="29" t="s">
        <v>503</v>
      </c>
      <c r="B355" s="29">
        <v>2011</v>
      </c>
      <c r="C355" s="29"/>
      <c r="D355" s="6"/>
      <c r="E355" s="6"/>
      <c r="F355" s="6"/>
      <c r="G355" s="6"/>
      <c r="H355" s="6"/>
      <c r="I355" s="6"/>
      <c r="J355" s="6"/>
    </row>
    <row r="356" spans="1:10" ht="14.3" customHeight="1" x14ac:dyDescent="0.25">
      <c r="A356" s="29" t="s">
        <v>504</v>
      </c>
      <c r="B356" s="29" t="s">
        <v>505</v>
      </c>
      <c r="C356" s="29"/>
      <c r="D356" s="6"/>
      <c r="E356" s="6"/>
      <c r="F356" s="6"/>
      <c r="G356" s="6"/>
      <c r="H356" s="6"/>
      <c r="I356" s="6"/>
      <c r="J356" s="6"/>
    </row>
    <row r="357" spans="1:10" ht="14.3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</row>
    <row r="358" spans="1:10" ht="14.3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</row>
    <row r="359" spans="1:10" ht="14.3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</row>
    <row r="360" spans="1:10" ht="14.3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</row>
    <row r="361" spans="1:10" ht="14.3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</row>
    <row r="362" spans="1:10" ht="14.3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</row>
    <row r="363" spans="1:10" ht="14.3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</row>
    <row r="364" spans="1:10" ht="14.3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</row>
    <row r="365" spans="1:10" ht="14.3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</row>
    <row r="366" spans="1:10" ht="14.3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</row>
    <row r="367" spans="1:10" ht="14.3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</row>
    <row r="368" spans="1:10" ht="14.3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</row>
    <row r="369" spans="1:10" ht="14.3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</row>
    <row r="370" spans="1:10" ht="14.3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</row>
    <row r="371" spans="1:10" ht="14.3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</row>
    <row r="372" spans="1:10" ht="14.3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</row>
    <row r="373" spans="1:10" ht="14.3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</row>
    <row r="374" spans="1:10" ht="14.3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</row>
    <row r="375" spans="1:10" ht="14.3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</row>
    <row r="376" spans="1:10" ht="14.3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</row>
    <row r="377" spans="1:10" ht="14.3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</row>
    <row r="378" spans="1:10" ht="14.3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</row>
    <row r="379" spans="1:10" ht="14.3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</row>
    <row r="380" spans="1:10" ht="14.3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</row>
    <row r="381" spans="1:10" ht="14.3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</row>
    <row r="382" spans="1:10" ht="14.3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</row>
    <row r="383" spans="1:10" ht="14.3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</row>
    <row r="384" spans="1:10" ht="14.3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</row>
    <row r="385" spans="1:10" ht="14.3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</row>
    <row r="386" spans="1:10" ht="14.3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</row>
    <row r="387" spans="1:10" ht="14.3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</row>
    <row r="388" spans="1:10" ht="14.3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</row>
    <row r="389" spans="1:10" ht="14.3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</row>
    <row r="390" spans="1:10" ht="14.3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</row>
    <row r="391" spans="1:10" ht="14.3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</row>
    <row r="392" spans="1:10" ht="14.3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</row>
    <row r="393" spans="1:10" ht="14.3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</row>
    <row r="394" spans="1:10" ht="14.3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</row>
    <row r="395" spans="1:10" ht="14.3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</row>
    <row r="396" spans="1:10" ht="14.3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</row>
    <row r="397" spans="1:10" ht="14.3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</row>
    <row r="398" spans="1:10" ht="14.3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</row>
    <row r="399" spans="1:10" ht="14.3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</row>
    <row r="400" spans="1:10" ht="14.3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</row>
    <row r="401" spans="1:10" ht="14.3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</row>
    <row r="402" spans="1:10" ht="14.3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</row>
    <row r="403" spans="1:10" ht="14.3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</row>
    <row r="404" spans="1:10" ht="14.3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</row>
    <row r="405" spans="1:10" ht="14.3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</row>
    <row r="406" spans="1:10" ht="14.3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</row>
    <row r="407" spans="1:10" ht="14.3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</row>
    <row r="408" spans="1:10" ht="14.3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</row>
    <row r="409" spans="1:10" ht="14.3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</row>
    <row r="410" spans="1:10" ht="14.3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</row>
    <row r="411" spans="1:10" ht="14.3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</row>
    <row r="412" spans="1:10" ht="14.3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</row>
    <row r="413" spans="1:10" ht="14.3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</row>
    <row r="414" spans="1:10" ht="14.3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</row>
    <row r="415" spans="1:10" ht="14.3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</row>
    <row r="416" spans="1:10" ht="14.3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</row>
    <row r="417" spans="1:10" ht="14.3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</row>
    <row r="418" spans="1:10" ht="14.3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</row>
    <row r="419" spans="1:10" ht="14.3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</row>
    <row r="420" spans="1:10" ht="14.3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</row>
    <row r="421" spans="1:10" ht="14.3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</row>
    <row r="422" spans="1:10" ht="14.3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</row>
    <row r="423" spans="1:10" ht="14.3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</row>
    <row r="424" spans="1:10" ht="14.3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</row>
    <row r="425" spans="1:10" ht="14.3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</row>
    <row r="426" spans="1:10" ht="14.3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</row>
    <row r="427" spans="1:10" ht="14.3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</row>
    <row r="428" spans="1:10" ht="14.3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</row>
    <row r="429" spans="1:10" ht="14.3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</row>
    <row r="430" spans="1:10" ht="14.3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</row>
    <row r="431" spans="1:10" ht="14.3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</row>
    <row r="432" spans="1:10" ht="14.3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</row>
    <row r="433" spans="1:10" ht="14.3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</row>
    <row r="434" spans="1:10" ht="14.3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</row>
    <row r="435" spans="1:10" ht="14.3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</row>
    <row r="436" spans="1:10" ht="14.3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</row>
    <row r="437" spans="1:10" ht="14.3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</row>
    <row r="438" spans="1:10" ht="14.3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</row>
    <row r="439" spans="1:10" ht="14.3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</row>
    <row r="440" spans="1:10" ht="14.3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</row>
    <row r="441" spans="1:10" ht="14.3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</row>
    <row r="442" spans="1:10" ht="14.3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</row>
    <row r="443" spans="1:10" ht="14.3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</row>
    <row r="444" spans="1:10" ht="14.3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</row>
    <row r="445" spans="1:10" ht="14.3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</row>
    <row r="446" spans="1:10" ht="14.3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</row>
    <row r="447" spans="1:10" ht="14.3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</row>
    <row r="448" spans="1:10" ht="14.3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</row>
    <row r="449" spans="1:10" ht="14.3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</row>
    <row r="450" spans="1:10" ht="14.3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</row>
    <row r="451" spans="1:10" ht="14.3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</row>
    <row r="452" spans="1:10" ht="14.3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</row>
    <row r="453" spans="1:10" ht="14.3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</row>
    <row r="454" spans="1:10" ht="14.3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</row>
    <row r="455" spans="1:10" ht="14.3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</row>
    <row r="456" spans="1:10" ht="14.3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</row>
    <row r="457" spans="1:10" ht="14.3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</row>
    <row r="458" spans="1:10" ht="14.3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</row>
    <row r="459" spans="1:10" ht="14.3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</row>
    <row r="460" spans="1:10" ht="14.3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</row>
    <row r="461" spans="1:10" ht="14.3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</row>
    <row r="462" spans="1:10" ht="14.3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</row>
    <row r="463" spans="1:10" ht="14.3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</row>
    <row r="464" spans="1:10" ht="14.3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</row>
    <row r="465" spans="1:10" ht="14.3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</row>
    <row r="466" spans="1:10" ht="14.3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</row>
    <row r="467" spans="1:10" ht="14.3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</row>
    <row r="468" spans="1:10" ht="14.3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</row>
    <row r="469" spans="1:10" ht="14.3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</row>
    <row r="470" spans="1:10" ht="14.3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</row>
    <row r="471" spans="1:10" ht="14.3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</row>
    <row r="472" spans="1:10" ht="14.3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</row>
    <row r="473" spans="1:10" ht="14.3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</row>
    <row r="474" spans="1:10" ht="14.3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</row>
    <row r="475" spans="1:10" ht="14.3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</row>
    <row r="476" spans="1:10" ht="14.3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</row>
    <row r="477" spans="1:10" ht="14.3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</row>
    <row r="478" spans="1:10" ht="14.3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</row>
    <row r="479" spans="1:10" ht="14.3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</row>
    <row r="480" spans="1:10" ht="14.3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</row>
    <row r="481" spans="1:10" ht="14.3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</row>
    <row r="482" spans="1:10" ht="14.3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</row>
    <row r="483" spans="1:10" ht="14.3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</row>
    <row r="484" spans="1:10" ht="14.3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</row>
    <row r="485" spans="1:10" ht="14.3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</row>
    <row r="486" spans="1:10" ht="14.3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</row>
    <row r="487" spans="1:10" ht="14.3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</row>
    <row r="488" spans="1:10" ht="14.3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</row>
    <row r="489" spans="1:10" ht="14.3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</row>
    <row r="490" spans="1:10" ht="14.3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</row>
    <row r="491" spans="1:10" ht="14.3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</row>
    <row r="492" spans="1:10" ht="14.3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</row>
    <row r="493" spans="1:10" ht="14.3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</row>
    <row r="494" spans="1:10" ht="14.3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</row>
    <row r="495" spans="1:10" ht="14.3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</row>
    <row r="496" spans="1:10" ht="14.3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</row>
    <row r="497" spans="1:10" ht="14.3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</row>
    <row r="498" spans="1:10" ht="14.3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</row>
    <row r="499" spans="1:10" ht="14.3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</row>
    <row r="500" spans="1:10" ht="14.3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</row>
    <row r="501" spans="1:10" ht="14.3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</row>
    <row r="502" spans="1:10" ht="14.3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</row>
    <row r="503" spans="1:10" ht="14.3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</row>
    <row r="504" spans="1:10" ht="14.3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</row>
    <row r="505" spans="1:10" ht="14.3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</row>
    <row r="506" spans="1:10" ht="14.3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</row>
    <row r="507" spans="1:10" ht="14.3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</row>
    <row r="508" spans="1:10" ht="14.3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</row>
    <row r="509" spans="1:10" ht="14.3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</row>
    <row r="510" spans="1:10" ht="14.3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</row>
    <row r="511" spans="1:10" ht="14.3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</row>
    <row r="512" spans="1:10" ht="14.3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</row>
    <row r="513" spans="1:10" ht="14.3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</row>
    <row r="514" spans="1:10" ht="14.3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</row>
    <row r="515" spans="1:10" ht="14.3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</row>
    <row r="516" spans="1:10" ht="14.3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</row>
    <row r="517" spans="1:10" ht="14.3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</row>
    <row r="518" spans="1:10" ht="14.3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</row>
    <row r="519" spans="1:10" ht="14.3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</row>
    <row r="520" spans="1:10" ht="14.3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</row>
    <row r="521" spans="1:10" ht="14.3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</row>
    <row r="522" spans="1:10" ht="14.3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</row>
    <row r="523" spans="1:10" ht="14.3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</row>
    <row r="524" spans="1:10" ht="14.3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</row>
    <row r="525" spans="1:10" ht="14.3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</row>
    <row r="526" spans="1:10" ht="14.3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</row>
    <row r="527" spans="1:10" ht="14.3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</row>
    <row r="528" spans="1:10" ht="14.3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</row>
    <row r="529" spans="1:10" ht="14.3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</row>
    <row r="530" spans="1:10" ht="14.3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</row>
    <row r="531" spans="1:10" ht="14.3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</row>
    <row r="532" spans="1:10" ht="14.3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</row>
    <row r="533" spans="1:10" ht="14.3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</row>
    <row r="534" spans="1:10" ht="14.3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</row>
    <row r="535" spans="1:10" ht="14.3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</row>
    <row r="536" spans="1:10" ht="14.3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</row>
    <row r="537" spans="1:10" ht="14.3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</row>
    <row r="538" spans="1:10" ht="14.3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</row>
    <row r="539" spans="1:10" ht="14.3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</row>
    <row r="540" spans="1:10" ht="14.3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</row>
    <row r="541" spans="1:10" ht="14.3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</row>
    <row r="542" spans="1:10" ht="14.3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</row>
    <row r="543" spans="1:10" ht="14.3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</row>
    <row r="544" spans="1:10" ht="14.3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</row>
    <row r="545" spans="1:10" ht="14.3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</row>
    <row r="546" spans="1:10" ht="14.3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</row>
    <row r="547" spans="1:10" ht="14.3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</row>
    <row r="548" spans="1:10" ht="14.3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</row>
    <row r="549" spans="1:10" ht="14.3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</row>
    <row r="550" spans="1:10" ht="14.3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</row>
    <row r="551" spans="1:10" ht="14.3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</row>
    <row r="552" spans="1:10" ht="14.3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</row>
    <row r="553" spans="1:10" ht="14.3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</row>
    <row r="554" spans="1:10" ht="14.3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</row>
    <row r="555" spans="1:10" ht="14.3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</row>
    <row r="556" spans="1:10" ht="14.3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</row>
    <row r="557" spans="1:10" ht="14.3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</row>
    <row r="558" spans="1:10" ht="14.3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</row>
    <row r="559" spans="1:10" ht="14.3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</row>
    <row r="560" spans="1:10" ht="14.3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</row>
    <row r="561" spans="1:10" ht="14.3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</row>
    <row r="562" spans="1:10" ht="14.3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</row>
    <row r="563" spans="1:10" ht="14.3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</row>
    <row r="564" spans="1:10" ht="14.3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</row>
    <row r="565" spans="1:10" ht="14.3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</row>
    <row r="566" spans="1:10" ht="14.3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</row>
    <row r="567" spans="1:10" ht="14.3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</row>
    <row r="568" spans="1:10" ht="14.3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</row>
    <row r="569" spans="1:10" ht="14.3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</row>
    <row r="570" spans="1:10" ht="14.3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</row>
    <row r="571" spans="1:10" ht="14.3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</row>
    <row r="572" spans="1:10" ht="14.3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</row>
    <row r="573" spans="1:10" ht="14.3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</row>
    <row r="574" spans="1:10" ht="14.3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</row>
    <row r="575" spans="1:10" ht="14.3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</row>
    <row r="576" spans="1:10" ht="14.3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</row>
    <row r="577" spans="1:10" ht="14.3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</row>
    <row r="578" spans="1:10" ht="14.3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</row>
    <row r="579" spans="1:10" ht="14.3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</row>
    <row r="580" spans="1:10" ht="14.3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</row>
    <row r="581" spans="1:10" ht="14.3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</row>
    <row r="582" spans="1:10" ht="14.3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</row>
    <row r="583" spans="1:10" ht="14.3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</row>
    <row r="584" spans="1:10" ht="14.3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</row>
    <row r="585" spans="1:10" ht="14.3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</row>
    <row r="586" spans="1:10" ht="14.3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</row>
    <row r="587" spans="1:10" ht="14.3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</row>
    <row r="588" spans="1:10" ht="14.3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</row>
    <row r="589" spans="1:10" ht="14.3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</row>
    <row r="590" spans="1:10" ht="14.3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</row>
    <row r="591" spans="1:10" ht="14.3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</row>
    <row r="592" spans="1:10" ht="14.3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</row>
    <row r="593" spans="1:10" ht="14.3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</row>
    <row r="594" spans="1:10" ht="14.3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</row>
    <row r="595" spans="1:10" ht="14.3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</row>
    <row r="596" spans="1:10" ht="14.3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</row>
    <row r="597" spans="1:10" ht="14.3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</row>
    <row r="598" spans="1:10" ht="14.3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</row>
    <row r="599" spans="1:10" ht="14.3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</row>
    <row r="600" spans="1:10" ht="14.3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</row>
    <row r="601" spans="1:10" ht="14.3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</row>
    <row r="602" spans="1:10" ht="14.3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</row>
    <row r="603" spans="1:10" ht="14.3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</row>
    <row r="604" spans="1:10" ht="14.3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</row>
    <row r="605" spans="1:10" ht="14.3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</row>
    <row r="606" spans="1:10" ht="14.3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</row>
    <row r="607" spans="1:10" ht="14.3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</row>
    <row r="608" spans="1:10" ht="14.3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</row>
    <row r="609" spans="1:10" ht="14.3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</row>
    <row r="610" spans="1:10" ht="14.3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</row>
    <row r="611" spans="1:10" ht="14.3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</row>
    <row r="612" spans="1:10" ht="14.3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</row>
    <row r="613" spans="1:10" ht="14.3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</row>
    <row r="614" spans="1:10" ht="14.3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</row>
    <row r="615" spans="1:10" ht="14.3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</row>
    <row r="616" spans="1:10" ht="14.3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</row>
    <row r="617" spans="1:10" ht="14.3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</row>
    <row r="618" spans="1:10" ht="14.3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</row>
    <row r="619" spans="1:10" ht="14.3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</row>
    <row r="620" spans="1:10" ht="14.3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</row>
    <row r="621" spans="1:10" ht="14.3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</row>
    <row r="622" spans="1:10" ht="14.3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</row>
    <row r="623" spans="1:10" ht="14.3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</row>
    <row r="624" spans="1:10" ht="14.3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</row>
    <row r="625" spans="1:10" ht="14.3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</row>
    <row r="626" spans="1:10" ht="14.3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</row>
    <row r="627" spans="1:10" ht="14.3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</row>
    <row r="628" spans="1:10" ht="14.3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</row>
    <row r="629" spans="1:10" ht="14.3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</row>
    <row r="630" spans="1:10" ht="14.3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</row>
    <row r="631" spans="1:10" ht="14.3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</row>
    <row r="632" spans="1:10" ht="14.3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</row>
    <row r="633" spans="1:10" ht="14.3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</row>
    <row r="634" spans="1:10" ht="14.3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</row>
    <row r="635" spans="1:10" ht="14.3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</row>
    <row r="636" spans="1:10" ht="14.3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</row>
    <row r="637" spans="1:10" ht="14.3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</row>
    <row r="638" spans="1:10" ht="14.3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</row>
    <row r="639" spans="1:10" ht="14.3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</row>
    <row r="640" spans="1:10" ht="14.3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</row>
    <row r="641" spans="1:10" ht="14.3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</row>
    <row r="642" spans="1:10" ht="14.3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</row>
    <row r="643" spans="1:10" ht="14.3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</row>
    <row r="644" spans="1:10" ht="14.3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</row>
    <row r="645" spans="1:10" ht="14.3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</row>
    <row r="646" spans="1:10" ht="14.3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</row>
    <row r="647" spans="1:10" ht="14.3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</row>
    <row r="648" spans="1:10" ht="14.3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</row>
    <row r="649" spans="1:10" ht="14.3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</row>
    <row r="650" spans="1:10" ht="14.3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</row>
    <row r="651" spans="1:10" ht="14.3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</row>
    <row r="652" spans="1:10" ht="14.3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</row>
    <row r="653" spans="1:10" ht="14.3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</row>
    <row r="654" spans="1:10" ht="14.3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</row>
    <row r="655" spans="1:10" ht="14.3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</row>
    <row r="656" spans="1:10" ht="14.3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</row>
    <row r="657" spans="1:10" ht="14.3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</row>
    <row r="658" spans="1:10" ht="14.3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</row>
    <row r="659" spans="1:10" ht="14.3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</row>
    <row r="660" spans="1:10" ht="14.3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</row>
    <row r="661" spans="1:10" ht="14.3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</row>
    <row r="662" spans="1:10" ht="14.3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</row>
    <row r="663" spans="1:10" ht="14.3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</row>
    <row r="664" spans="1:10" ht="14.3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</row>
    <row r="665" spans="1:10" ht="14.3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</row>
    <row r="666" spans="1:10" ht="14.3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</row>
    <row r="667" spans="1:10" ht="14.3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</row>
    <row r="668" spans="1:10" ht="14.3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</row>
    <row r="669" spans="1:10" ht="14.3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</row>
    <row r="670" spans="1:10" ht="14.3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</row>
    <row r="671" spans="1:10" ht="14.3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</row>
    <row r="672" spans="1:10" ht="14.3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</row>
    <row r="673" spans="1:10" ht="14.3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</row>
    <row r="674" spans="1:10" ht="14.3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</row>
    <row r="675" spans="1:10" ht="14.3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</row>
    <row r="676" spans="1:10" ht="14.3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</row>
    <row r="677" spans="1:10" ht="14.3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</row>
    <row r="678" spans="1:10" ht="14.3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</row>
    <row r="679" spans="1:10" ht="14.3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</row>
    <row r="680" spans="1:10" ht="14.3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</row>
    <row r="681" spans="1:10" ht="14.3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</row>
    <row r="682" spans="1:10" ht="14.3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</row>
    <row r="683" spans="1:10" ht="14.3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</row>
    <row r="684" spans="1:10" ht="14.3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</row>
    <row r="685" spans="1:10" ht="14.3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</row>
    <row r="686" spans="1:10" ht="14.3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</row>
    <row r="687" spans="1:10" ht="14.3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</row>
    <row r="688" spans="1:10" ht="14.3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</row>
    <row r="689" spans="1:10" ht="14.3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</row>
    <row r="690" spans="1:10" ht="14.3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</row>
    <row r="691" spans="1:10" ht="14.3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</row>
    <row r="692" spans="1:10" ht="14.3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</row>
    <row r="693" spans="1:10" ht="14.3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</row>
    <row r="694" spans="1:10" ht="14.3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</row>
    <row r="695" spans="1:10" ht="14.3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</row>
    <row r="696" spans="1:10" ht="14.3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</row>
    <row r="697" spans="1:10" ht="14.3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</row>
    <row r="698" spans="1:10" ht="14.3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</row>
    <row r="699" spans="1:10" ht="14.3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</row>
    <row r="700" spans="1:10" ht="14.3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</row>
    <row r="701" spans="1:10" ht="14.3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</row>
    <row r="702" spans="1:10" ht="14.3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</row>
    <row r="703" spans="1:10" ht="14.3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</row>
    <row r="704" spans="1:10" ht="14.3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</row>
    <row r="705" spans="1:10" ht="14.3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</row>
    <row r="706" spans="1:10" ht="14.3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</row>
    <row r="707" spans="1:10" ht="14.3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</row>
    <row r="708" spans="1:10" ht="14.3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</row>
    <row r="709" spans="1:10" ht="14.3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</row>
    <row r="710" spans="1:10" ht="14.3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</row>
    <row r="711" spans="1:10" ht="14.3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</row>
    <row r="712" spans="1:10" ht="14.3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</row>
    <row r="713" spans="1:10" ht="14.3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</row>
    <row r="714" spans="1:10" ht="14.3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</row>
    <row r="715" spans="1:10" ht="14.3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</row>
    <row r="716" spans="1:10" ht="14.3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</row>
    <row r="717" spans="1:10" ht="14.3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</row>
    <row r="718" spans="1:10" ht="14.3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</row>
    <row r="719" spans="1:10" ht="14.3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</row>
    <row r="720" spans="1:10" ht="14.3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</row>
    <row r="721" spans="1:10" ht="14.3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</row>
    <row r="722" spans="1:10" ht="14.3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</row>
    <row r="723" spans="1:10" ht="14.3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</row>
    <row r="724" spans="1:10" ht="14.3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</row>
    <row r="725" spans="1:10" ht="14.3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</row>
    <row r="726" spans="1:10" ht="14.3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</row>
    <row r="727" spans="1:10" ht="14.3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</row>
    <row r="728" spans="1:10" ht="14.3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</row>
    <row r="729" spans="1:10" ht="14.3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</row>
    <row r="730" spans="1:10" ht="14.3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</row>
    <row r="731" spans="1:10" ht="14.3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</row>
    <row r="732" spans="1:10" ht="14.3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</row>
    <row r="733" spans="1:10" ht="14.3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</row>
    <row r="734" spans="1:10" ht="14.3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</row>
    <row r="735" spans="1:10" ht="14.3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</row>
    <row r="736" spans="1:10" ht="14.3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</row>
    <row r="737" spans="1:10" ht="14.3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</row>
    <row r="738" spans="1:10" ht="14.3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</row>
    <row r="739" spans="1:10" ht="14.3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</row>
    <row r="740" spans="1:10" ht="14.3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</row>
    <row r="741" spans="1:10" ht="14.3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</row>
    <row r="742" spans="1:10" ht="14.3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</row>
    <row r="743" spans="1:10" ht="14.3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</row>
    <row r="744" spans="1:10" ht="14.3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</row>
    <row r="745" spans="1:10" ht="14.3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</row>
    <row r="746" spans="1:10" ht="14.3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</row>
    <row r="747" spans="1:10" ht="14.3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</row>
    <row r="748" spans="1:10" ht="14.3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</row>
    <row r="749" spans="1:10" ht="14.3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</row>
    <row r="750" spans="1:10" ht="14.3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</row>
    <row r="751" spans="1:10" ht="14.3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</row>
    <row r="752" spans="1:10" ht="14.3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</row>
    <row r="753" spans="1:10" ht="14.3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</row>
    <row r="754" spans="1:10" ht="14.3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</row>
    <row r="755" spans="1:10" ht="14.3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</row>
    <row r="756" spans="1:10" ht="14.3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</row>
    <row r="757" spans="1:10" ht="14.3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</row>
    <row r="758" spans="1:10" ht="14.3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</row>
    <row r="759" spans="1:10" ht="14.3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</row>
    <row r="760" spans="1:10" ht="14.3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</row>
    <row r="761" spans="1:10" ht="14.3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</row>
    <row r="762" spans="1:10" ht="14.3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</row>
    <row r="763" spans="1:10" ht="14.3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</row>
    <row r="764" spans="1:10" ht="14.3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</row>
    <row r="765" spans="1:10" ht="14.3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</row>
    <row r="766" spans="1:10" ht="14.3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</row>
    <row r="767" spans="1:10" ht="14.3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</row>
    <row r="768" spans="1:10" ht="14.3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</row>
    <row r="769" spans="1:10" ht="14.3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</row>
    <row r="770" spans="1:10" ht="14.3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</row>
    <row r="771" spans="1:10" ht="14.3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</row>
    <row r="772" spans="1:10" ht="14.3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</row>
    <row r="773" spans="1:10" ht="14.3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</row>
    <row r="774" spans="1:10" ht="14.3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</row>
    <row r="775" spans="1:10" ht="14.3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</row>
    <row r="776" spans="1:10" ht="14.3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</row>
    <row r="777" spans="1:10" ht="14.3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</row>
    <row r="778" spans="1:10" ht="14.3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</row>
    <row r="779" spans="1:10" ht="14.3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</row>
    <row r="780" spans="1:10" ht="14.3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</row>
    <row r="781" spans="1:10" ht="14.3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</row>
    <row r="782" spans="1:10" ht="14.3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</row>
    <row r="783" spans="1:10" ht="14.3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</row>
    <row r="784" spans="1:10" ht="14.3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</row>
    <row r="785" spans="1:10" ht="14.3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</row>
    <row r="786" spans="1:10" ht="14.3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</row>
    <row r="787" spans="1:10" ht="14.3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</row>
    <row r="788" spans="1:10" ht="14.3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</row>
    <row r="789" spans="1:10" ht="14.3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</row>
    <row r="790" spans="1:10" ht="14.3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</row>
    <row r="791" spans="1:10" ht="14.3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</row>
    <row r="792" spans="1:10" ht="14.3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</row>
    <row r="793" spans="1:10" ht="14.3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</row>
    <row r="794" spans="1:10" ht="14.3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</row>
    <row r="795" spans="1:10" ht="14.3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</row>
    <row r="796" spans="1:10" ht="14.3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</row>
    <row r="797" spans="1:10" ht="14.3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</row>
    <row r="798" spans="1:10" ht="14.3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</row>
    <row r="799" spans="1:10" ht="14.3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</row>
    <row r="800" spans="1:10" ht="14.3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</row>
    <row r="801" spans="1:10" ht="14.3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</row>
    <row r="802" spans="1:10" ht="14.3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</row>
    <row r="803" spans="1:10" ht="14.3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</row>
    <row r="804" spans="1:10" ht="14.3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</row>
    <row r="805" spans="1:10" ht="14.3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</row>
    <row r="806" spans="1:10" ht="14.3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</row>
    <row r="807" spans="1:10" ht="14.3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</row>
    <row r="808" spans="1:10" ht="14.3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</row>
    <row r="809" spans="1:10" ht="14.3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</row>
    <row r="810" spans="1:10" ht="14.3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</row>
    <row r="811" spans="1:10" ht="14.3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</row>
    <row r="812" spans="1:10" ht="14.3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</row>
    <row r="813" spans="1:10" ht="14.3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</row>
    <row r="814" spans="1:10" ht="14.3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</row>
    <row r="815" spans="1:10" ht="14.3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</row>
    <row r="816" spans="1:10" ht="14.3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</row>
    <row r="817" spans="1:10" ht="14.3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</row>
    <row r="818" spans="1:10" ht="14.3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</row>
    <row r="819" spans="1:10" ht="14.3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</row>
    <row r="820" spans="1:10" ht="14.3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</row>
    <row r="821" spans="1:10" ht="14.3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</row>
    <row r="822" spans="1:10" ht="14.3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</row>
    <row r="823" spans="1:10" ht="14.3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</row>
    <row r="824" spans="1:10" ht="14.3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</row>
    <row r="825" spans="1:10" ht="14.3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</row>
    <row r="826" spans="1:10" ht="14.3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</row>
    <row r="827" spans="1:10" ht="14.3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</row>
    <row r="828" spans="1:10" ht="14.3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</row>
    <row r="829" spans="1:10" ht="14.3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</row>
    <row r="830" spans="1:10" ht="14.3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</row>
    <row r="831" spans="1:10" ht="14.3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</row>
    <row r="832" spans="1:10" ht="14.3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</row>
    <row r="833" spans="1:10" ht="14.3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</row>
    <row r="834" spans="1:10" ht="14.3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</row>
    <row r="835" spans="1:10" ht="14.3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</row>
    <row r="836" spans="1:10" ht="14.3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</row>
    <row r="837" spans="1:10" ht="14.3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</row>
    <row r="838" spans="1:10" ht="14.3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</row>
    <row r="839" spans="1:10" ht="14.3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</row>
    <row r="840" spans="1:10" ht="14.3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</row>
    <row r="841" spans="1:10" ht="14.3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</row>
    <row r="842" spans="1:10" ht="14.3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</row>
    <row r="843" spans="1:10" ht="14.3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</row>
    <row r="844" spans="1:10" ht="14.3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</row>
    <row r="845" spans="1:10" ht="14.3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</row>
    <row r="846" spans="1:10" ht="14.3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</row>
    <row r="847" spans="1:10" ht="14.3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</row>
    <row r="848" spans="1:10" ht="14.3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</row>
    <row r="849" spans="1:10" ht="14.3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</row>
    <row r="850" spans="1:10" ht="14.3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</row>
    <row r="851" spans="1:10" ht="14.3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</row>
    <row r="852" spans="1:10" ht="14.3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</row>
    <row r="853" spans="1:10" ht="14.3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</row>
    <row r="854" spans="1:10" ht="14.3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</row>
    <row r="855" spans="1:10" ht="14.3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</row>
    <row r="856" spans="1:10" ht="14.3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</row>
    <row r="857" spans="1:10" ht="14.3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</row>
    <row r="858" spans="1:10" ht="14.3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</row>
    <row r="859" spans="1:10" ht="14.3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</row>
    <row r="860" spans="1:10" ht="14.3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</row>
    <row r="861" spans="1:10" ht="14.3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</row>
    <row r="862" spans="1:10" ht="14.3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</row>
    <row r="863" spans="1:10" ht="14.3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</row>
    <row r="864" spans="1:10" ht="14.3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</row>
    <row r="865" spans="1:10" ht="14.3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</row>
    <row r="866" spans="1:10" ht="14.3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</row>
    <row r="867" spans="1:10" ht="14.3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</row>
    <row r="868" spans="1:10" ht="14.3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</row>
    <row r="869" spans="1:10" ht="14.3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</row>
    <row r="870" spans="1:10" ht="14.3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</row>
    <row r="871" spans="1:10" ht="14.3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</row>
    <row r="872" spans="1:10" ht="14.3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</row>
    <row r="873" spans="1:10" ht="14.3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</row>
    <row r="874" spans="1:10" ht="14.3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</row>
    <row r="875" spans="1:10" ht="14.3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</row>
    <row r="876" spans="1:10" ht="14.3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</row>
    <row r="877" spans="1:10" ht="14.3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</row>
    <row r="878" spans="1:10" ht="14.3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</row>
    <row r="879" spans="1:10" ht="14.3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</row>
    <row r="880" spans="1:10" ht="14.3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</row>
    <row r="881" spans="1:10" ht="14.3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</row>
    <row r="882" spans="1:10" ht="14.3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</row>
    <row r="883" spans="1:10" ht="14.3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</row>
    <row r="884" spans="1:10" ht="14.3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</row>
    <row r="885" spans="1:10" ht="14.3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</row>
    <row r="886" spans="1:10" ht="14.3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</row>
    <row r="887" spans="1:10" ht="14.3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</row>
    <row r="888" spans="1:10" ht="14.3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</row>
    <row r="889" spans="1:10" ht="14.3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</row>
    <row r="890" spans="1:10" ht="14.3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</row>
    <row r="891" spans="1:10" ht="14.3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</row>
    <row r="892" spans="1:10" ht="14.3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</row>
    <row r="893" spans="1:10" ht="14.3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</row>
    <row r="894" spans="1:10" ht="14.3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</row>
    <row r="895" spans="1:10" ht="14.3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</row>
    <row r="896" spans="1:10" ht="14.3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</row>
    <row r="897" spans="1:10" ht="14.3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</row>
    <row r="898" spans="1:10" ht="14.3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</row>
    <row r="899" spans="1:10" ht="14.3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</row>
    <row r="900" spans="1:10" ht="14.3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</row>
    <row r="901" spans="1:10" ht="14.3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</row>
    <row r="902" spans="1:10" ht="14.3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</row>
    <row r="903" spans="1:10" ht="14.3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</row>
    <row r="904" spans="1:10" ht="14.3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</row>
    <row r="905" spans="1:10" ht="14.3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</row>
    <row r="906" spans="1:10" ht="14.3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</row>
    <row r="907" spans="1:10" ht="14.3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</row>
    <row r="908" spans="1:10" ht="14.3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</row>
    <row r="909" spans="1:10" ht="14.3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</row>
    <row r="910" spans="1:10" ht="14.3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</row>
    <row r="911" spans="1:10" ht="14.3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</row>
    <row r="912" spans="1:10" ht="14.3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</row>
    <row r="913" spans="1:10" ht="14.3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</row>
    <row r="914" spans="1:10" ht="14.3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</row>
    <row r="915" spans="1:10" ht="14.3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</row>
    <row r="916" spans="1:10" ht="14.3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</row>
    <row r="917" spans="1:10" ht="14.3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</row>
    <row r="918" spans="1:10" ht="14.3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</row>
    <row r="919" spans="1:10" ht="14.3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</row>
    <row r="920" spans="1:10" ht="14.3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</row>
    <row r="921" spans="1:10" ht="14.3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</row>
    <row r="922" spans="1:10" ht="14.3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</row>
    <row r="923" spans="1:10" ht="14.3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</row>
    <row r="924" spans="1:10" ht="14.3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</row>
    <row r="925" spans="1:10" ht="14.3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</row>
    <row r="926" spans="1:10" ht="14.3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</row>
    <row r="927" spans="1:10" ht="14.3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</row>
    <row r="928" spans="1:10" ht="14.3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</row>
    <row r="929" spans="1:10" ht="14.3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</row>
    <row r="930" spans="1:10" ht="14.3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</row>
    <row r="931" spans="1:10" ht="14.3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</row>
    <row r="932" spans="1:10" ht="14.3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</row>
    <row r="933" spans="1:10" ht="14.3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</row>
    <row r="934" spans="1:10" ht="14.3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</row>
    <row r="935" spans="1:10" ht="14.3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</row>
    <row r="936" spans="1:10" ht="14.3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</row>
    <row r="937" spans="1:10" ht="14.3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</row>
    <row r="938" spans="1:10" ht="14.3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</row>
    <row r="939" spans="1:10" ht="14.3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</row>
    <row r="940" spans="1:10" ht="14.3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</row>
    <row r="941" spans="1:10" ht="14.3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</row>
    <row r="942" spans="1:10" ht="14.3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</row>
    <row r="943" spans="1:10" ht="14.3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</row>
    <row r="944" spans="1:10" ht="14.3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</row>
    <row r="945" spans="1:10" ht="14.3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</row>
    <row r="946" spans="1:10" ht="14.3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</row>
    <row r="947" spans="1:10" ht="14.3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</row>
    <row r="948" spans="1:10" ht="14.3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</row>
    <row r="949" spans="1:10" ht="14.3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</row>
    <row r="950" spans="1:10" ht="14.3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</row>
    <row r="951" spans="1:10" ht="14.3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</row>
    <row r="952" spans="1:10" ht="14.3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</row>
    <row r="953" spans="1:10" ht="14.3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</row>
    <row r="954" spans="1:10" ht="14.3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</row>
    <row r="955" spans="1:10" ht="14.3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</row>
    <row r="956" spans="1:10" ht="14.3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</row>
    <row r="957" spans="1:10" ht="14.3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</row>
    <row r="958" spans="1:10" ht="14.3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</row>
    <row r="959" spans="1:10" ht="14.3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</row>
    <row r="960" spans="1:10" ht="14.3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</row>
    <row r="961" spans="1:10" ht="14.3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</row>
    <row r="962" spans="1:10" ht="14.3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</row>
    <row r="963" spans="1:10" ht="14.3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</row>
    <row r="964" spans="1:10" ht="14.3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</row>
    <row r="965" spans="1:10" ht="14.3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</row>
    <row r="966" spans="1:10" ht="14.3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</row>
    <row r="967" spans="1:10" ht="14.3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</row>
    <row r="968" spans="1:10" ht="14.3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</row>
    <row r="969" spans="1:10" ht="14.3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</row>
    <row r="970" spans="1:10" ht="14.3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</row>
    <row r="971" spans="1:10" ht="14.3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</row>
    <row r="972" spans="1:10" ht="14.3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</row>
    <row r="973" spans="1:10" ht="14.3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</row>
    <row r="974" spans="1:10" ht="14.3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</row>
    <row r="975" spans="1:10" ht="14.3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</row>
    <row r="976" spans="1:10" ht="14.3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</row>
    <row r="977" spans="1:10" ht="14.3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</row>
    <row r="978" spans="1:10" ht="14.3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</row>
    <row r="979" spans="1:10" ht="14.3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</row>
    <row r="980" spans="1:10" ht="14.3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</row>
    <row r="981" spans="1:10" ht="14.3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</row>
    <row r="982" spans="1:10" ht="14.3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</row>
    <row r="983" spans="1:10" ht="14.3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</row>
    <row r="984" spans="1:10" ht="14.3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</row>
    <row r="985" spans="1:10" ht="14.3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</row>
    <row r="986" spans="1:10" ht="14.3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</row>
    <row r="987" spans="1:10" ht="14.3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</row>
    <row r="988" spans="1:10" ht="14.3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</row>
    <row r="989" spans="1:10" ht="14.3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</row>
    <row r="990" spans="1:10" ht="14.3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</row>
    <row r="991" spans="1:10" ht="14.3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</row>
  </sheetData>
  <autoFilter ref="A1:J349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25" defaultRowHeight="14.95" customHeight="1" x14ac:dyDescent="0.25"/>
  <cols>
    <col min="1" max="1" width="17.125" customWidth="1"/>
    <col min="2" max="2" width="6.125" customWidth="1"/>
    <col min="3" max="12" width="6.625" customWidth="1"/>
    <col min="13" max="26" width="11" customWidth="1"/>
  </cols>
  <sheetData>
    <row r="1" spans="1:26" ht="14.3" customHeight="1" x14ac:dyDescent="0.25">
      <c r="A1" s="29"/>
      <c r="B1" s="29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4.3" customHeight="1" x14ac:dyDescent="0.25">
      <c r="A2" s="186" t="s">
        <v>557</v>
      </c>
      <c r="B2" s="187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4.3" customHeight="1" x14ac:dyDescent="0.25">
      <c r="A3" s="12" t="s">
        <v>195</v>
      </c>
      <c r="B3" s="15">
        <v>2580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4.3" customHeight="1" x14ac:dyDescent="0.25">
      <c r="A4" s="12" t="s">
        <v>64</v>
      </c>
      <c r="B4" s="15">
        <v>7048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4.3" customHeight="1" x14ac:dyDescent="0.25">
      <c r="A5" s="12" t="s">
        <v>85</v>
      </c>
      <c r="B5" s="15">
        <v>5299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4.3" customHeight="1" x14ac:dyDescent="0.25">
      <c r="A6" s="12" t="s">
        <v>67</v>
      </c>
      <c r="B6" s="15">
        <v>4560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4.3" customHeight="1" x14ac:dyDescent="0.25">
      <c r="A7" s="12" t="s">
        <v>98</v>
      </c>
      <c r="B7" s="15">
        <v>5640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4.3" customHeight="1" x14ac:dyDescent="0.25">
      <c r="A8" s="12" t="s">
        <v>78</v>
      </c>
      <c r="B8" s="15">
        <v>5923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4.3" customHeight="1" x14ac:dyDescent="0.25">
      <c r="A9" s="12" t="s">
        <v>81</v>
      </c>
      <c r="B9" s="15">
        <v>8455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4.3" customHeight="1" x14ac:dyDescent="0.25">
      <c r="A10" s="12" t="s">
        <v>61</v>
      </c>
      <c r="B10" s="15">
        <v>8718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3" customHeight="1" x14ac:dyDescent="0.25">
      <c r="A11" s="12" t="s">
        <v>93</v>
      </c>
      <c r="B11" s="15">
        <v>5317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3" customHeight="1" x14ac:dyDescent="0.25">
      <c r="A12" s="12" t="s">
        <v>105</v>
      </c>
      <c r="B12" s="15">
        <v>3060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3" customHeight="1" x14ac:dyDescent="0.25">
      <c r="A13" s="12" t="s">
        <v>26</v>
      </c>
      <c r="B13" s="15">
        <v>5264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3" customHeight="1" x14ac:dyDescent="0.25">
      <c r="A14" s="12" t="s">
        <v>549</v>
      </c>
      <c r="B14" s="15">
        <v>1821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4.3" customHeight="1" x14ac:dyDescent="0.25">
      <c r="A15" s="56" t="s">
        <v>505</v>
      </c>
      <c r="B15" s="57">
        <v>63686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4.3" customHeight="1" x14ac:dyDescent="0.25">
      <c r="A16" s="29"/>
      <c r="B16" s="29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4.3" customHeight="1" x14ac:dyDescent="0.25">
      <c r="A17" s="29" t="s">
        <v>558</v>
      </c>
      <c r="B17" s="29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3" customHeight="1" x14ac:dyDescent="0.25">
      <c r="A18" s="29"/>
      <c r="B18" s="29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3" customHeight="1" x14ac:dyDescent="0.25">
      <c r="A19" s="29"/>
      <c r="B19" s="29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3" customHeight="1" x14ac:dyDescent="0.25">
      <c r="A20" s="29"/>
      <c r="B20" s="29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4.3" customHeight="1" x14ac:dyDescent="0.25">
      <c r="A21" s="29"/>
      <c r="B21" s="29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4.3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4.3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4.3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4.3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4.3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4.3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4.3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4.3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4.3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4.3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4.3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4.3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4.3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4.3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4.3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4.3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4.3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4.3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4.3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4.3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4.3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4.3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4.3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4.3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4.3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4.3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4.3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4.3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4.3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4.3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4.3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4.3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4.3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4.3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4.3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4.3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4.3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4.3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4.3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4.3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4.3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4.3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4.3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4.3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4.3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4.3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4.3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4.3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4.3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4.3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4.3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4.3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4.3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4.3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4.3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4.3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4.3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4.3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4.3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4.3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4.3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4.3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4.3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4.3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4.3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4.3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4.3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4.3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4.3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4.3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4.3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4.3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4.3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4.3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4.3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4.3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4.3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4.3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4.3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4.3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4.3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4.3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4.3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4.3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4.3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4.3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4.3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4.3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4.3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4.3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4.3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4.3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4.3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4.3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4.3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4.3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4.3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4.3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4.3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4.3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4.3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4.3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4.3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4.3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4.3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4.3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4.3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4.3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4.3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4.3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4.3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4.3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4.3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4.3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4.3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4.3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4.3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4.3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4.3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4.3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4.3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4.3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4.3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4.3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4.3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4.3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4.3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4.3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4.3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4.3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4.3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4.3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4.3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4.3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4.3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4.3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4.3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4.3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4.3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4.3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4.3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4.3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4.3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4.3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4.3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4.3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4.3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4.3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4.3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4.3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4.3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4.3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4.3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4.3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4.3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4.3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4.3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4.3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4.3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4.3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4.3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4.3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4.3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4.3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4.3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4.3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4.3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4.3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4.3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4.3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4.3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4.3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4.3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4.3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4.3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4.3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4.3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4.3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4.3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4.3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4.3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4.3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4.3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4.3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4.3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4.3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4.3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4.3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4.3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4.3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4.3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4.3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4.3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4.3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4.3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4.3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4.3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4.3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4.3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4.3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4.3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4.3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4.3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4.3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4.3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4.3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4.3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4.3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4.3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4.3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4.3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4.3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4.3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4.3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4.3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4.3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4.3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4.3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4.3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4.3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4.3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4.3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4.3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4.3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4.3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4.3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4.3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4.3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4.3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4.3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4.3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4.3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4.3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4.3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4.3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4.3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4.3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4.3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4.3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4.3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4.3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4.3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4.3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4.3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4.3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4.3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4.3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4.3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4.3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4.3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4.3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4.3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4.3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4.3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4.3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4.3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4.3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4.3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4.3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4.3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4.3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4.3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4.3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4.3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4.3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4.3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4.3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4.3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4.3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4.3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4.3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4.3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4.3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4.3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4.3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4.3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4.3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4.3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4.3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4.3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4.3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4.3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4.3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4.3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4.3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4.3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4.3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4.3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4.3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4.3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4.3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4.3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4.3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4.3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4.3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4.3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4.3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4.3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4.3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4.3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4.3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4.3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4.3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4.3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4.3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4.3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4.3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4.3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4.3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4.3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4.3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4.3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4.3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4.3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4.3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4.3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4.3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4.3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4.3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4.3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4.3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4.3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4.3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4.3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4.3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4.3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4.3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4.3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4.3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4.3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4.3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4.3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4.3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4.3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4.3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4.3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4.3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4.3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4.3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4.3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4.3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4.3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4.3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4.3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4.3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4.3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4.3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4.3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4.3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4.3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4.3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4.3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4.3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4.3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4.3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4.3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4.3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4.3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4.3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4.3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4.3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4.3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4.3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4.3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4.3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4.3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4.3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4.3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4.3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4.3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4.3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4.3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4.3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4.3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4.3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4.3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4.3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4.3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4.3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4.3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4.3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4.3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4.3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4.3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4.3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4.3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4.3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4.3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4.3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4.3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4.3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4.3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4.3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4.3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4.3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4.3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4.3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4.3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4.3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4.3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4.3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4.3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4.3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4.3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4.3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4.3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4.3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4.3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4.3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4.3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4.3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4.3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4.3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4.3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4.3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4.3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4.3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4.3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4.3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4.3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4.3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4.3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4.3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4.3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4.3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4.3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4.3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4.3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4.3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4.3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4.3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4.3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4.3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4.3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4.3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4.3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4.3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4.3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4.3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4.3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4.3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4.3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4.3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4.3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4.3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4.3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4.3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4.3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4.3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4.3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4.3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4.3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4.3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4.3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4.3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4.3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4.3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4.3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4.3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4.3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4.3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4.3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4.3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4.3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4.3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4.3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4.3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4.3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4.3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4.3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4.3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4.3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4.3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4.3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4.3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4.3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4.3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4.3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4.3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4.3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4.3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4.3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4.3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4.3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4.3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4.3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4.3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4.3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4.3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4.3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4.3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4.3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4.3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4.3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4.3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4.3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4.3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4.3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4.3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4.3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4.3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4.3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4.3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4.3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4.3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4.3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4.3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4.3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4.3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4.3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4.3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4.3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4.3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4.3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4.3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4.3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4.3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4.3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4.3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4.3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4.3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4.3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4.3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4.3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4.3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4.3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4.3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4.3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4.3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4.3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4.3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4.3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4.3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4.3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4.3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4.3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4.3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4.3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4.3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4.3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4.3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4.3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4.3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4.3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4.3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4.3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4.3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4.3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4.3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4.3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4.3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4.3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4.3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4.3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4.3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4.3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4.3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4.3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4.3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4.3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4.3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4.3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4.3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4.3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4.3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4.3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4.3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4.3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4.3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4.3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4.3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4.3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4.3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4.3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4.3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4.3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4.3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4.3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4.3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4.3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4.3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4.3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4.3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4.3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4.3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4.3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4.3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4.3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4.3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4.3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4.3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4.3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4.3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4.3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4.3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4.3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4.3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4.3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4.3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4.3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4.3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4.3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4.3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4.3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4.3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4.3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4.3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4.3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4.3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4.3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4.3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4.3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4.3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4.3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4.3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4.3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4.3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4.3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4.3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4.3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4.3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4.3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4.3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4.3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4.3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4.3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4.3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4.3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4.3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4.3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4.3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4.3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4.3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4.3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4.3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4.3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4.3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4.3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4.3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4.3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4.3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4.3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4.3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4.3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4.3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4.3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4.3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4.3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4.3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4.3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4.3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4.3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4.3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4.3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4.3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4.3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4.3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4.3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4.3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4.3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4.3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4.3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4.3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4.3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4.3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4.3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4.3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4.3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4.3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4.3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4.3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4.3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4.3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4.3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4.3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4.3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4.3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4.3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4.3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4.3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4.3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4.3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4.3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4.3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4.3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4.3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4.3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4.3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4.3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4.3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4.3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4.3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4.3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4.3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4.3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4.3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4.3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4.3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4.3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4.3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4.3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4.3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4.3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4.3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4.3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4.3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4.3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4.3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4.3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4.3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4.3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4.3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4.3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4.3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4.3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4.3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4.3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4.3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4.3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4.3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4.3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4.3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4.3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4.3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4.3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4.3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4.3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4.3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4.3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4.3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4.3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4.3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4.3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4.3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4.3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4.3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4.3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4.3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4.3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4.3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4.3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4.3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4.3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4.3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4.3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4.3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4.3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4.3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4.3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4.3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4.3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4.3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4.3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4.3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4.3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4.3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4.3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4.3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4.3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4.3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4.3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4.3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4.3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4.3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4.3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4.3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4.3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4.3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4.3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4.3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4.3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4.3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4.3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4.3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4.3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4.3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4.3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4.3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4.3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4.3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4.3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4.3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4.3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4.3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4.3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4.3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4.3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4.3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4.3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4.3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4.3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4.3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4.3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4.3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4.3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4.3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4.3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4.3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4.3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4.3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4.3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4.3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4.3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4.3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4.3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4.3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4.3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4.3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4.3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4.3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4.3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4.3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4.3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4.3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4.3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4.3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4.3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4.3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4.3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4.3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4.3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4.3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4.3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4.3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4.3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4.3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4.3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4.3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4.3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4.3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4.3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4.3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4.3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4.3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4.3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4.3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4.3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4.3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4.3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4.3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4.3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4.3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4.3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4.3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4.3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4.3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4.3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4.3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4.3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4.3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4.3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4.3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4.3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4.3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4.3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4.3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4.3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4.3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4.3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4.3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4.3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4.3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4.3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4.3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4.3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4.3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4.3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4.3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4.3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4.3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4.3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4.3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4.3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4.3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4.3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4.3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4.3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4.3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4.3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4.3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4.3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4.3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4.3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4.3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4.3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4.3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4.3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4.3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4.3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4.3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4.3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4.3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4.3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4.3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4.3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4.3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4.3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4.3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4.3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4.3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4.3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4.3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4.3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4.3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4.3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4.3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4.3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4.3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4.3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4.3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4.3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4.3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4.3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4.3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4.3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4.3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4.3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4.3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4.3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4.3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4.3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4.3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4.3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4.3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4.3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4.3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4.3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4.3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4.3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4.3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4.3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4.3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4.3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4.3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4.3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4.3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4.3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4.3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4.3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4.3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4.3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4.3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4.3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4.3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4.3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4.3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4.3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4.3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4.3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4.3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4.3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4.3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4.3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4.3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4.3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4.3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4.3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4.3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4.3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4.3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4.3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4.3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4.3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4.3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4.3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4.3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4.3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4.3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4.3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4.3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4.3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4.3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4.3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4.3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4.3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4.3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4.3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4.3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4.3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1">
    <mergeCell ref="A2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4.95" customHeight="1" x14ac:dyDescent="0.25"/>
  <cols>
    <col min="1" max="26" width="11" customWidth="1"/>
  </cols>
  <sheetData>
    <row r="1" ht="14.3" customHeight="1" x14ac:dyDescent="0.25"/>
    <row r="2" ht="14.3" customHeight="1" x14ac:dyDescent="0.25"/>
    <row r="3" ht="14.3" customHeight="1" x14ac:dyDescent="0.25"/>
    <row r="4" ht="14.3" customHeight="1" x14ac:dyDescent="0.25"/>
    <row r="5" ht="14.3" customHeight="1" x14ac:dyDescent="0.25"/>
    <row r="6" ht="14.3" customHeight="1" x14ac:dyDescent="0.25"/>
    <row r="7" ht="14.3" customHeight="1" x14ac:dyDescent="0.25"/>
    <row r="8" ht="14.3" customHeight="1" x14ac:dyDescent="0.25"/>
    <row r="9" ht="14.3" customHeight="1" x14ac:dyDescent="0.25"/>
    <row r="10" ht="14.3" customHeight="1" x14ac:dyDescent="0.25"/>
    <row r="11" ht="14.3" customHeight="1" x14ac:dyDescent="0.25"/>
    <row r="12" ht="14.3" customHeight="1" x14ac:dyDescent="0.25"/>
    <row r="13" ht="14.3" customHeight="1" x14ac:dyDescent="0.25"/>
    <row r="14" ht="14.3" customHeight="1" x14ac:dyDescent="0.25"/>
    <row r="15" ht="14.3" customHeight="1" x14ac:dyDescent="0.25"/>
    <row r="16" ht="14.3" customHeight="1" x14ac:dyDescent="0.25"/>
    <row r="17" ht="14.3" customHeight="1" x14ac:dyDescent="0.25"/>
    <row r="18" ht="14.3" customHeight="1" x14ac:dyDescent="0.25"/>
    <row r="19" ht="14.3" customHeight="1" x14ac:dyDescent="0.25"/>
    <row r="20" ht="14.3" customHeight="1" x14ac:dyDescent="0.25"/>
    <row r="21" ht="14.3" customHeight="1" x14ac:dyDescent="0.25"/>
    <row r="22" ht="14.3" customHeight="1" x14ac:dyDescent="0.25"/>
    <row r="23" ht="14.3" customHeight="1" x14ac:dyDescent="0.25"/>
    <row r="24" ht="14.3" customHeight="1" x14ac:dyDescent="0.25"/>
    <row r="25" ht="14.3" customHeight="1" x14ac:dyDescent="0.25"/>
    <row r="26" ht="14.3" customHeight="1" x14ac:dyDescent="0.25"/>
    <row r="27" ht="14.3" customHeight="1" x14ac:dyDescent="0.25"/>
    <row r="28" ht="14.3" customHeight="1" x14ac:dyDescent="0.25"/>
    <row r="29" ht="14.3" customHeight="1" x14ac:dyDescent="0.25"/>
    <row r="30" ht="14.3" customHeight="1" x14ac:dyDescent="0.25"/>
    <row r="31" ht="14.3" customHeight="1" x14ac:dyDescent="0.25"/>
    <row r="32" ht="14.3" customHeight="1" x14ac:dyDescent="0.25"/>
    <row r="33" ht="14.3" customHeight="1" x14ac:dyDescent="0.25"/>
    <row r="34" ht="14.3" customHeight="1" x14ac:dyDescent="0.25"/>
    <row r="35" ht="14.3" customHeight="1" x14ac:dyDescent="0.25"/>
    <row r="36" ht="14.3" customHeight="1" x14ac:dyDescent="0.25"/>
    <row r="37" ht="14.3" customHeight="1" x14ac:dyDescent="0.25"/>
    <row r="38" ht="14.3" customHeight="1" x14ac:dyDescent="0.25"/>
    <row r="39" ht="14.3" customHeight="1" x14ac:dyDescent="0.25"/>
    <row r="40" ht="14.3" customHeight="1" x14ac:dyDescent="0.25"/>
    <row r="41" ht="14.3" customHeight="1" x14ac:dyDescent="0.25"/>
    <row r="42" ht="14.3" customHeight="1" x14ac:dyDescent="0.25"/>
    <row r="43" ht="14.3" customHeight="1" x14ac:dyDescent="0.25"/>
    <row r="44" ht="14.3" customHeight="1" x14ac:dyDescent="0.25"/>
    <row r="45" ht="14.3" customHeight="1" x14ac:dyDescent="0.25"/>
    <row r="46" ht="14.3" customHeight="1" x14ac:dyDescent="0.25"/>
    <row r="47" ht="14.3" customHeight="1" x14ac:dyDescent="0.25"/>
    <row r="48" ht="14.3" customHeight="1" x14ac:dyDescent="0.25"/>
    <row r="49" ht="14.3" customHeight="1" x14ac:dyDescent="0.25"/>
    <row r="50" ht="14.3" customHeight="1" x14ac:dyDescent="0.25"/>
    <row r="51" ht="14.3" customHeight="1" x14ac:dyDescent="0.25"/>
    <row r="52" ht="14.3" customHeight="1" x14ac:dyDescent="0.25"/>
    <row r="53" ht="14.3" customHeight="1" x14ac:dyDescent="0.25"/>
    <row r="54" ht="14.3" customHeight="1" x14ac:dyDescent="0.25"/>
    <row r="55" ht="14.3" customHeight="1" x14ac:dyDescent="0.25"/>
    <row r="56" ht="14.3" customHeight="1" x14ac:dyDescent="0.25"/>
    <row r="57" ht="14.3" customHeight="1" x14ac:dyDescent="0.25"/>
    <row r="58" ht="14.3" customHeight="1" x14ac:dyDescent="0.25"/>
    <row r="59" ht="14.3" customHeight="1" x14ac:dyDescent="0.25"/>
    <row r="60" ht="14.3" customHeight="1" x14ac:dyDescent="0.25"/>
    <row r="61" ht="14.3" customHeight="1" x14ac:dyDescent="0.25"/>
    <row r="62" ht="14.3" customHeight="1" x14ac:dyDescent="0.25"/>
    <row r="63" ht="14.3" customHeight="1" x14ac:dyDescent="0.25"/>
    <row r="64" ht="14.3" customHeight="1" x14ac:dyDescent="0.25"/>
    <row r="65" ht="14.3" customHeight="1" x14ac:dyDescent="0.25"/>
    <row r="66" ht="14.3" customHeight="1" x14ac:dyDescent="0.25"/>
    <row r="67" ht="14.3" customHeight="1" x14ac:dyDescent="0.25"/>
    <row r="68" ht="14.3" customHeight="1" x14ac:dyDescent="0.25"/>
    <row r="69" ht="14.3" customHeight="1" x14ac:dyDescent="0.25"/>
    <row r="70" ht="14.3" customHeight="1" x14ac:dyDescent="0.25"/>
    <row r="71" ht="14.3" customHeight="1" x14ac:dyDescent="0.25"/>
    <row r="72" ht="14.3" customHeight="1" x14ac:dyDescent="0.25"/>
    <row r="73" ht="14.3" customHeight="1" x14ac:dyDescent="0.25"/>
    <row r="74" ht="14.3" customHeight="1" x14ac:dyDescent="0.25"/>
    <row r="75" ht="14.3" customHeight="1" x14ac:dyDescent="0.25"/>
    <row r="76" ht="14.3" customHeight="1" x14ac:dyDescent="0.25"/>
    <row r="77" ht="14.3" customHeight="1" x14ac:dyDescent="0.25"/>
    <row r="78" ht="14.3" customHeight="1" x14ac:dyDescent="0.25"/>
    <row r="79" ht="14.3" customHeight="1" x14ac:dyDescent="0.25"/>
    <row r="80" ht="14.3" customHeight="1" x14ac:dyDescent="0.25"/>
    <row r="81" ht="14.3" customHeight="1" x14ac:dyDescent="0.25"/>
    <row r="82" ht="14.3" customHeight="1" x14ac:dyDescent="0.25"/>
    <row r="83" ht="14.3" customHeight="1" x14ac:dyDescent="0.25"/>
    <row r="84" ht="14.3" customHeight="1" x14ac:dyDescent="0.25"/>
    <row r="85" ht="14.3" customHeight="1" x14ac:dyDescent="0.25"/>
    <row r="86" ht="14.3" customHeight="1" x14ac:dyDescent="0.25"/>
    <row r="87" ht="14.3" customHeight="1" x14ac:dyDescent="0.25"/>
    <row r="88" ht="14.3" customHeight="1" x14ac:dyDescent="0.25"/>
    <row r="89" ht="14.3" customHeight="1" x14ac:dyDescent="0.25"/>
    <row r="90" ht="14.3" customHeight="1" x14ac:dyDescent="0.25"/>
    <row r="91" ht="14.3" customHeight="1" x14ac:dyDescent="0.25"/>
    <row r="92" ht="14.3" customHeight="1" x14ac:dyDescent="0.25"/>
    <row r="93" ht="14.3" customHeight="1" x14ac:dyDescent="0.25"/>
    <row r="94" ht="14.3" customHeight="1" x14ac:dyDescent="0.25"/>
    <row r="95" ht="14.3" customHeight="1" x14ac:dyDescent="0.25"/>
    <row r="96" ht="14.3" customHeight="1" x14ac:dyDescent="0.25"/>
    <row r="97" ht="14.3" customHeight="1" x14ac:dyDescent="0.25"/>
    <row r="98" ht="14.3" customHeight="1" x14ac:dyDescent="0.25"/>
    <row r="99" ht="14.3" customHeight="1" x14ac:dyDescent="0.25"/>
    <row r="100" ht="14.3" customHeight="1" x14ac:dyDescent="0.25"/>
    <row r="101" ht="14.3" customHeight="1" x14ac:dyDescent="0.25"/>
    <row r="102" ht="14.3" customHeight="1" x14ac:dyDescent="0.25"/>
    <row r="103" ht="14.3" customHeight="1" x14ac:dyDescent="0.25"/>
    <row r="104" ht="14.3" customHeight="1" x14ac:dyDescent="0.25"/>
    <row r="105" ht="14.3" customHeight="1" x14ac:dyDescent="0.25"/>
    <row r="106" ht="14.3" customHeight="1" x14ac:dyDescent="0.25"/>
    <row r="107" ht="14.3" customHeight="1" x14ac:dyDescent="0.25"/>
    <row r="108" ht="14.3" customHeight="1" x14ac:dyDescent="0.25"/>
    <row r="109" ht="14.3" customHeight="1" x14ac:dyDescent="0.25"/>
    <row r="110" ht="14.3" customHeight="1" x14ac:dyDescent="0.25"/>
    <row r="111" ht="14.3" customHeight="1" x14ac:dyDescent="0.25"/>
    <row r="112" ht="14.3" customHeight="1" x14ac:dyDescent="0.25"/>
    <row r="113" ht="14.3" customHeight="1" x14ac:dyDescent="0.25"/>
    <row r="114" ht="14.3" customHeight="1" x14ac:dyDescent="0.25"/>
    <row r="115" ht="14.3" customHeight="1" x14ac:dyDescent="0.25"/>
    <row r="116" ht="14.3" customHeight="1" x14ac:dyDescent="0.25"/>
    <row r="117" ht="14.3" customHeight="1" x14ac:dyDescent="0.25"/>
    <row r="118" ht="14.3" customHeight="1" x14ac:dyDescent="0.25"/>
    <row r="119" ht="14.3" customHeight="1" x14ac:dyDescent="0.25"/>
    <row r="120" ht="14.3" customHeight="1" x14ac:dyDescent="0.25"/>
    <row r="121" ht="14.3" customHeight="1" x14ac:dyDescent="0.25"/>
    <row r="122" ht="14.3" customHeight="1" x14ac:dyDescent="0.25"/>
    <row r="123" ht="14.3" customHeight="1" x14ac:dyDescent="0.25"/>
    <row r="124" ht="14.3" customHeight="1" x14ac:dyDescent="0.25"/>
    <row r="125" ht="14.3" customHeight="1" x14ac:dyDescent="0.25"/>
    <row r="126" ht="14.3" customHeight="1" x14ac:dyDescent="0.25"/>
    <row r="127" ht="14.3" customHeight="1" x14ac:dyDescent="0.25"/>
    <row r="128" ht="14.3" customHeight="1" x14ac:dyDescent="0.25"/>
    <row r="129" ht="14.3" customHeight="1" x14ac:dyDescent="0.25"/>
    <row r="130" ht="14.3" customHeight="1" x14ac:dyDescent="0.25"/>
    <row r="131" ht="14.3" customHeight="1" x14ac:dyDescent="0.25"/>
    <row r="132" ht="14.3" customHeight="1" x14ac:dyDescent="0.25"/>
    <row r="133" ht="14.3" customHeight="1" x14ac:dyDescent="0.25"/>
    <row r="134" ht="14.3" customHeight="1" x14ac:dyDescent="0.25"/>
    <row r="135" ht="14.3" customHeight="1" x14ac:dyDescent="0.25"/>
    <row r="136" ht="14.3" customHeight="1" x14ac:dyDescent="0.25"/>
    <row r="137" ht="14.3" customHeight="1" x14ac:dyDescent="0.25"/>
    <row r="138" ht="14.3" customHeight="1" x14ac:dyDescent="0.25"/>
    <row r="139" ht="14.3" customHeight="1" x14ac:dyDescent="0.25"/>
    <row r="140" ht="14.3" customHeight="1" x14ac:dyDescent="0.25"/>
    <row r="141" ht="14.3" customHeight="1" x14ac:dyDescent="0.25"/>
    <row r="142" ht="14.3" customHeight="1" x14ac:dyDescent="0.25"/>
    <row r="143" ht="14.3" customHeight="1" x14ac:dyDescent="0.25"/>
    <row r="144" ht="14.3" customHeight="1" x14ac:dyDescent="0.25"/>
    <row r="145" ht="14.3" customHeight="1" x14ac:dyDescent="0.25"/>
    <row r="146" ht="14.3" customHeight="1" x14ac:dyDescent="0.25"/>
    <row r="147" ht="14.3" customHeight="1" x14ac:dyDescent="0.25"/>
    <row r="148" ht="14.3" customHeight="1" x14ac:dyDescent="0.25"/>
    <row r="149" ht="14.3" customHeight="1" x14ac:dyDescent="0.25"/>
    <row r="150" ht="14.3" customHeight="1" x14ac:dyDescent="0.25"/>
    <row r="151" ht="14.3" customHeight="1" x14ac:dyDescent="0.25"/>
    <row r="152" ht="14.3" customHeight="1" x14ac:dyDescent="0.25"/>
    <row r="153" ht="14.3" customHeight="1" x14ac:dyDescent="0.25"/>
    <row r="154" ht="14.3" customHeight="1" x14ac:dyDescent="0.25"/>
    <row r="155" ht="14.3" customHeight="1" x14ac:dyDescent="0.25"/>
    <row r="156" ht="14.3" customHeight="1" x14ac:dyDescent="0.25"/>
    <row r="157" ht="14.3" customHeight="1" x14ac:dyDescent="0.25"/>
    <row r="158" ht="14.3" customHeight="1" x14ac:dyDescent="0.25"/>
    <row r="159" ht="14.3" customHeight="1" x14ac:dyDescent="0.25"/>
    <row r="160" ht="14.3" customHeight="1" x14ac:dyDescent="0.25"/>
    <row r="161" ht="14.3" customHeight="1" x14ac:dyDescent="0.25"/>
    <row r="162" ht="14.3" customHeight="1" x14ac:dyDescent="0.25"/>
    <row r="163" ht="14.3" customHeight="1" x14ac:dyDescent="0.25"/>
    <row r="164" ht="14.3" customHeight="1" x14ac:dyDescent="0.25"/>
    <row r="165" ht="14.3" customHeight="1" x14ac:dyDescent="0.25"/>
    <row r="166" ht="14.3" customHeight="1" x14ac:dyDescent="0.25"/>
    <row r="167" ht="14.3" customHeight="1" x14ac:dyDescent="0.25"/>
    <row r="168" ht="14.3" customHeight="1" x14ac:dyDescent="0.25"/>
    <row r="169" ht="14.3" customHeight="1" x14ac:dyDescent="0.25"/>
    <row r="170" ht="14.3" customHeight="1" x14ac:dyDescent="0.25"/>
    <row r="171" ht="14.3" customHeight="1" x14ac:dyDescent="0.25"/>
    <row r="172" ht="14.3" customHeight="1" x14ac:dyDescent="0.25"/>
    <row r="173" ht="14.3" customHeight="1" x14ac:dyDescent="0.25"/>
    <row r="174" ht="14.3" customHeight="1" x14ac:dyDescent="0.25"/>
    <row r="175" ht="14.3" customHeight="1" x14ac:dyDescent="0.25"/>
    <row r="176" ht="14.3" customHeight="1" x14ac:dyDescent="0.25"/>
    <row r="177" ht="14.3" customHeight="1" x14ac:dyDescent="0.25"/>
    <row r="178" ht="14.3" customHeight="1" x14ac:dyDescent="0.25"/>
    <row r="179" ht="14.3" customHeight="1" x14ac:dyDescent="0.25"/>
    <row r="180" ht="14.3" customHeight="1" x14ac:dyDescent="0.25"/>
    <row r="181" ht="14.3" customHeight="1" x14ac:dyDescent="0.25"/>
    <row r="182" ht="14.3" customHeight="1" x14ac:dyDescent="0.25"/>
    <row r="183" ht="14.3" customHeight="1" x14ac:dyDescent="0.25"/>
    <row r="184" ht="14.3" customHeight="1" x14ac:dyDescent="0.25"/>
    <row r="185" ht="14.3" customHeight="1" x14ac:dyDescent="0.25"/>
    <row r="186" ht="14.3" customHeight="1" x14ac:dyDescent="0.25"/>
    <row r="187" ht="14.3" customHeight="1" x14ac:dyDescent="0.25"/>
    <row r="188" ht="14.3" customHeight="1" x14ac:dyDescent="0.25"/>
    <row r="189" ht="14.3" customHeight="1" x14ac:dyDescent="0.25"/>
    <row r="190" ht="14.3" customHeight="1" x14ac:dyDescent="0.25"/>
    <row r="191" ht="14.3" customHeight="1" x14ac:dyDescent="0.25"/>
    <row r="192" ht="14.3" customHeight="1" x14ac:dyDescent="0.25"/>
    <row r="193" ht="14.3" customHeight="1" x14ac:dyDescent="0.25"/>
    <row r="194" ht="14.3" customHeight="1" x14ac:dyDescent="0.25"/>
    <row r="195" ht="14.3" customHeight="1" x14ac:dyDescent="0.25"/>
    <row r="196" ht="14.3" customHeight="1" x14ac:dyDescent="0.25"/>
    <row r="197" ht="14.3" customHeight="1" x14ac:dyDescent="0.25"/>
    <row r="198" ht="14.3" customHeight="1" x14ac:dyDescent="0.25"/>
    <row r="199" ht="14.3" customHeight="1" x14ac:dyDescent="0.25"/>
    <row r="200" ht="14.3" customHeight="1" x14ac:dyDescent="0.25"/>
    <row r="201" ht="14.3" customHeight="1" x14ac:dyDescent="0.25"/>
    <row r="202" ht="14.3" customHeight="1" x14ac:dyDescent="0.25"/>
    <row r="203" ht="14.3" customHeight="1" x14ac:dyDescent="0.25"/>
    <row r="204" ht="14.3" customHeight="1" x14ac:dyDescent="0.25"/>
    <row r="205" ht="14.3" customHeight="1" x14ac:dyDescent="0.25"/>
    <row r="206" ht="14.3" customHeight="1" x14ac:dyDescent="0.25"/>
    <row r="207" ht="14.3" customHeight="1" x14ac:dyDescent="0.25"/>
    <row r="208" ht="14.3" customHeight="1" x14ac:dyDescent="0.25"/>
    <row r="209" ht="14.3" customHeight="1" x14ac:dyDescent="0.25"/>
    <row r="210" ht="14.3" customHeight="1" x14ac:dyDescent="0.25"/>
    <row r="211" ht="14.3" customHeight="1" x14ac:dyDescent="0.25"/>
    <row r="212" ht="14.3" customHeight="1" x14ac:dyDescent="0.25"/>
    <row r="213" ht="14.3" customHeight="1" x14ac:dyDescent="0.25"/>
    <row r="214" ht="14.3" customHeight="1" x14ac:dyDescent="0.25"/>
    <row r="215" ht="14.3" customHeight="1" x14ac:dyDescent="0.25"/>
    <row r="216" ht="14.3" customHeight="1" x14ac:dyDescent="0.25"/>
    <row r="217" ht="14.3" customHeight="1" x14ac:dyDescent="0.25"/>
    <row r="218" ht="14.3" customHeight="1" x14ac:dyDescent="0.25"/>
    <row r="219" ht="14.3" customHeight="1" x14ac:dyDescent="0.25"/>
    <row r="220" ht="14.3" customHeight="1" x14ac:dyDescent="0.25"/>
    <row r="221" ht="14.3" customHeight="1" x14ac:dyDescent="0.25"/>
    <row r="222" ht="14.3" customHeight="1" x14ac:dyDescent="0.25"/>
    <row r="223" ht="14.3" customHeight="1" x14ac:dyDescent="0.25"/>
    <row r="224" ht="14.3" customHeight="1" x14ac:dyDescent="0.25"/>
    <row r="225" ht="14.3" customHeight="1" x14ac:dyDescent="0.25"/>
    <row r="226" ht="14.3" customHeight="1" x14ac:dyDescent="0.25"/>
    <row r="227" ht="14.3" customHeight="1" x14ac:dyDescent="0.25"/>
    <row r="228" ht="14.3" customHeight="1" x14ac:dyDescent="0.25"/>
    <row r="229" ht="14.3" customHeight="1" x14ac:dyDescent="0.25"/>
    <row r="230" ht="14.3" customHeight="1" x14ac:dyDescent="0.25"/>
    <row r="231" ht="14.3" customHeight="1" x14ac:dyDescent="0.25"/>
    <row r="232" ht="14.3" customHeight="1" x14ac:dyDescent="0.25"/>
    <row r="233" ht="14.3" customHeight="1" x14ac:dyDescent="0.25"/>
    <row r="234" ht="14.3" customHeight="1" x14ac:dyDescent="0.25"/>
    <row r="235" ht="14.3" customHeight="1" x14ac:dyDescent="0.25"/>
    <row r="236" ht="14.3" customHeight="1" x14ac:dyDescent="0.25"/>
    <row r="237" ht="14.3" customHeight="1" x14ac:dyDescent="0.25"/>
    <row r="238" ht="14.3" customHeight="1" x14ac:dyDescent="0.25"/>
    <row r="239" ht="14.3" customHeight="1" x14ac:dyDescent="0.25"/>
    <row r="240" ht="14.3" customHeight="1" x14ac:dyDescent="0.25"/>
    <row r="241" ht="14.3" customHeight="1" x14ac:dyDescent="0.25"/>
    <row r="242" ht="14.3" customHeight="1" x14ac:dyDescent="0.25"/>
    <row r="243" ht="14.3" customHeight="1" x14ac:dyDescent="0.25"/>
    <row r="244" ht="14.3" customHeight="1" x14ac:dyDescent="0.25"/>
    <row r="245" ht="14.3" customHeight="1" x14ac:dyDescent="0.25"/>
    <row r="246" ht="14.3" customHeight="1" x14ac:dyDescent="0.25"/>
    <row r="247" ht="14.3" customHeight="1" x14ac:dyDescent="0.25"/>
    <row r="248" ht="14.3" customHeight="1" x14ac:dyDescent="0.25"/>
    <row r="249" ht="14.3" customHeight="1" x14ac:dyDescent="0.25"/>
    <row r="250" ht="14.3" customHeight="1" x14ac:dyDescent="0.25"/>
    <row r="251" ht="14.3" customHeight="1" x14ac:dyDescent="0.25"/>
    <row r="252" ht="14.3" customHeight="1" x14ac:dyDescent="0.25"/>
    <row r="253" ht="14.3" customHeight="1" x14ac:dyDescent="0.25"/>
    <row r="254" ht="14.3" customHeight="1" x14ac:dyDescent="0.25"/>
    <row r="255" ht="14.3" customHeight="1" x14ac:dyDescent="0.25"/>
    <row r="256" ht="14.3" customHeight="1" x14ac:dyDescent="0.25"/>
    <row r="257" ht="14.3" customHeight="1" x14ac:dyDescent="0.25"/>
    <row r="258" ht="14.3" customHeight="1" x14ac:dyDescent="0.25"/>
    <row r="259" ht="14.3" customHeight="1" x14ac:dyDescent="0.25"/>
    <row r="260" ht="14.3" customHeight="1" x14ac:dyDescent="0.25"/>
    <row r="261" ht="14.3" customHeight="1" x14ac:dyDescent="0.25"/>
    <row r="262" ht="14.3" customHeight="1" x14ac:dyDescent="0.25"/>
    <row r="263" ht="14.3" customHeight="1" x14ac:dyDescent="0.25"/>
    <row r="264" ht="14.3" customHeight="1" x14ac:dyDescent="0.25"/>
    <row r="265" ht="14.3" customHeight="1" x14ac:dyDescent="0.25"/>
    <row r="266" ht="14.3" customHeight="1" x14ac:dyDescent="0.25"/>
    <row r="267" ht="14.3" customHeight="1" x14ac:dyDescent="0.25"/>
    <row r="268" ht="14.3" customHeight="1" x14ac:dyDescent="0.25"/>
    <row r="269" ht="14.3" customHeight="1" x14ac:dyDescent="0.25"/>
    <row r="270" ht="14.3" customHeight="1" x14ac:dyDescent="0.25"/>
    <row r="271" ht="14.3" customHeight="1" x14ac:dyDescent="0.25"/>
    <row r="272" ht="14.3" customHeight="1" x14ac:dyDescent="0.25"/>
    <row r="273" ht="14.3" customHeight="1" x14ac:dyDescent="0.25"/>
    <row r="274" ht="14.3" customHeight="1" x14ac:dyDescent="0.25"/>
    <row r="275" ht="14.3" customHeight="1" x14ac:dyDescent="0.25"/>
    <row r="276" ht="14.3" customHeight="1" x14ac:dyDescent="0.25"/>
    <row r="277" ht="14.3" customHeight="1" x14ac:dyDescent="0.25"/>
    <row r="278" ht="14.3" customHeight="1" x14ac:dyDescent="0.25"/>
    <row r="279" ht="14.3" customHeight="1" x14ac:dyDescent="0.25"/>
    <row r="280" ht="14.3" customHeight="1" x14ac:dyDescent="0.25"/>
    <row r="281" ht="14.3" customHeight="1" x14ac:dyDescent="0.25"/>
    <row r="282" ht="14.3" customHeight="1" x14ac:dyDescent="0.25"/>
    <row r="283" ht="14.3" customHeight="1" x14ac:dyDescent="0.25"/>
    <row r="284" ht="14.3" customHeight="1" x14ac:dyDescent="0.25"/>
    <row r="285" ht="14.3" customHeight="1" x14ac:dyDescent="0.25"/>
    <row r="286" ht="14.3" customHeight="1" x14ac:dyDescent="0.25"/>
    <row r="287" ht="14.3" customHeight="1" x14ac:dyDescent="0.25"/>
    <row r="288" ht="14.3" customHeight="1" x14ac:dyDescent="0.25"/>
    <row r="289" ht="14.3" customHeight="1" x14ac:dyDescent="0.25"/>
    <row r="290" ht="14.3" customHeight="1" x14ac:dyDescent="0.25"/>
    <row r="291" ht="14.3" customHeight="1" x14ac:dyDescent="0.25"/>
    <row r="292" ht="14.3" customHeight="1" x14ac:dyDescent="0.25"/>
    <row r="293" ht="14.3" customHeight="1" x14ac:dyDescent="0.25"/>
    <row r="294" ht="14.3" customHeight="1" x14ac:dyDescent="0.25"/>
    <row r="295" ht="14.3" customHeight="1" x14ac:dyDescent="0.25"/>
    <row r="296" ht="14.3" customHeight="1" x14ac:dyDescent="0.25"/>
    <row r="297" ht="14.3" customHeight="1" x14ac:dyDescent="0.25"/>
    <row r="298" ht="14.3" customHeight="1" x14ac:dyDescent="0.25"/>
    <row r="299" ht="14.3" customHeight="1" x14ac:dyDescent="0.25"/>
    <row r="300" ht="14.3" customHeight="1" x14ac:dyDescent="0.25"/>
    <row r="301" ht="14.3" customHeight="1" x14ac:dyDescent="0.25"/>
    <row r="302" ht="14.3" customHeight="1" x14ac:dyDescent="0.25"/>
    <row r="303" ht="14.3" customHeight="1" x14ac:dyDescent="0.25"/>
    <row r="304" ht="14.3" customHeight="1" x14ac:dyDescent="0.25"/>
    <row r="305" ht="14.3" customHeight="1" x14ac:dyDescent="0.25"/>
    <row r="306" ht="14.3" customHeight="1" x14ac:dyDescent="0.25"/>
    <row r="307" ht="14.3" customHeight="1" x14ac:dyDescent="0.25"/>
    <row r="308" ht="14.3" customHeight="1" x14ac:dyDescent="0.25"/>
    <row r="309" ht="14.3" customHeight="1" x14ac:dyDescent="0.25"/>
    <row r="310" ht="14.3" customHeight="1" x14ac:dyDescent="0.25"/>
    <row r="311" ht="14.3" customHeight="1" x14ac:dyDescent="0.25"/>
    <row r="312" ht="14.3" customHeight="1" x14ac:dyDescent="0.25"/>
    <row r="313" ht="14.3" customHeight="1" x14ac:dyDescent="0.25"/>
    <row r="314" ht="14.3" customHeight="1" x14ac:dyDescent="0.25"/>
    <row r="315" ht="14.3" customHeight="1" x14ac:dyDescent="0.25"/>
    <row r="316" ht="14.3" customHeight="1" x14ac:dyDescent="0.25"/>
    <row r="317" ht="14.3" customHeight="1" x14ac:dyDescent="0.25"/>
    <row r="318" ht="14.3" customHeight="1" x14ac:dyDescent="0.25"/>
    <row r="319" ht="14.3" customHeight="1" x14ac:dyDescent="0.25"/>
    <row r="320" ht="14.3" customHeight="1" x14ac:dyDescent="0.25"/>
    <row r="321" ht="14.3" customHeight="1" x14ac:dyDescent="0.25"/>
    <row r="322" ht="14.3" customHeight="1" x14ac:dyDescent="0.25"/>
    <row r="323" ht="14.3" customHeight="1" x14ac:dyDescent="0.25"/>
    <row r="324" ht="14.3" customHeight="1" x14ac:dyDescent="0.25"/>
    <row r="325" ht="14.3" customHeight="1" x14ac:dyDescent="0.25"/>
    <row r="326" ht="14.3" customHeight="1" x14ac:dyDescent="0.25"/>
    <row r="327" ht="14.3" customHeight="1" x14ac:dyDescent="0.25"/>
    <row r="328" ht="14.3" customHeight="1" x14ac:dyDescent="0.25"/>
    <row r="329" ht="14.3" customHeight="1" x14ac:dyDescent="0.25"/>
    <row r="330" ht="14.3" customHeight="1" x14ac:dyDescent="0.25"/>
    <row r="331" ht="14.3" customHeight="1" x14ac:dyDescent="0.25"/>
    <row r="332" ht="14.3" customHeight="1" x14ac:dyDescent="0.25"/>
    <row r="333" ht="14.3" customHeight="1" x14ac:dyDescent="0.25"/>
    <row r="334" ht="14.3" customHeight="1" x14ac:dyDescent="0.25"/>
    <row r="335" ht="14.3" customHeight="1" x14ac:dyDescent="0.25"/>
    <row r="336" ht="14.3" customHeight="1" x14ac:dyDescent="0.25"/>
    <row r="337" ht="14.3" customHeight="1" x14ac:dyDescent="0.25"/>
    <row r="338" ht="14.3" customHeight="1" x14ac:dyDescent="0.25"/>
    <row r="339" ht="14.3" customHeight="1" x14ac:dyDescent="0.25"/>
    <row r="340" ht="14.3" customHeight="1" x14ac:dyDescent="0.25"/>
    <row r="341" ht="14.3" customHeight="1" x14ac:dyDescent="0.25"/>
    <row r="342" ht="14.3" customHeight="1" x14ac:dyDescent="0.25"/>
    <row r="343" ht="14.3" customHeight="1" x14ac:dyDescent="0.25"/>
    <row r="344" ht="14.3" customHeight="1" x14ac:dyDescent="0.25"/>
    <row r="345" ht="14.3" customHeight="1" x14ac:dyDescent="0.25"/>
    <row r="346" ht="14.3" customHeight="1" x14ac:dyDescent="0.25"/>
    <row r="347" ht="14.3" customHeight="1" x14ac:dyDescent="0.25"/>
    <row r="348" ht="14.3" customHeight="1" x14ac:dyDescent="0.25"/>
    <row r="349" ht="14.3" customHeight="1" x14ac:dyDescent="0.25"/>
    <row r="350" ht="14.3" customHeight="1" x14ac:dyDescent="0.25"/>
    <row r="351" ht="14.3" customHeight="1" x14ac:dyDescent="0.25"/>
    <row r="352" ht="14.3" customHeight="1" x14ac:dyDescent="0.25"/>
    <row r="353" ht="14.3" customHeight="1" x14ac:dyDescent="0.25"/>
    <row r="354" ht="14.3" customHeight="1" x14ac:dyDescent="0.25"/>
    <row r="355" ht="14.3" customHeight="1" x14ac:dyDescent="0.25"/>
    <row r="356" ht="14.3" customHeight="1" x14ac:dyDescent="0.25"/>
    <row r="357" ht="14.3" customHeight="1" x14ac:dyDescent="0.25"/>
    <row r="358" ht="14.3" customHeight="1" x14ac:dyDescent="0.25"/>
    <row r="359" ht="14.3" customHeight="1" x14ac:dyDescent="0.25"/>
    <row r="360" ht="14.3" customHeight="1" x14ac:dyDescent="0.25"/>
    <row r="361" ht="14.3" customHeight="1" x14ac:dyDescent="0.25"/>
    <row r="362" ht="14.3" customHeight="1" x14ac:dyDescent="0.25"/>
    <row r="363" ht="14.3" customHeight="1" x14ac:dyDescent="0.25"/>
    <row r="364" ht="14.3" customHeight="1" x14ac:dyDescent="0.25"/>
    <row r="365" ht="14.3" customHeight="1" x14ac:dyDescent="0.25"/>
    <row r="366" ht="14.3" customHeight="1" x14ac:dyDescent="0.25"/>
    <row r="367" ht="14.3" customHeight="1" x14ac:dyDescent="0.25"/>
    <row r="368" ht="14.3" customHeight="1" x14ac:dyDescent="0.25"/>
    <row r="369" ht="14.3" customHeight="1" x14ac:dyDescent="0.25"/>
    <row r="370" ht="14.3" customHeight="1" x14ac:dyDescent="0.25"/>
    <row r="371" ht="14.3" customHeight="1" x14ac:dyDescent="0.25"/>
    <row r="372" ht="14.3" customHeight="1" x14ac:dyDescent="0.25"/>
    <row r="373" ht="14.3" customHeight="1" x14ac:dyDescent="0.25"/>
    <row r="374" ht="14.3" customHeight="1" x14ac:dyDescent="0.25"/>
    <row r="375" ht="14.3" customHeight="1" x14ac:dyDescent="0.25"/>
    <row r="376" ht="14.3" customHeight="1" x14ac:dyDescent="0.25"/>
    <row r="377" ht="14.3" customHeight="1" x14ac:dyDescent="0.25"/>
    <row r="378" ht="14.3" customHeight="1" x14ac:dyDescent="0.25"/>
    <row r="379" ht="14.3" customHeight="1" x14ac:dyDescent="0.25"/>
    <row r="380" ht="14.3" customHeight="1" x14ac:dyDescent="0.25"/>
    <row r="381" ht="14.3" customHeight="1" x14ac:dyDescent="0.25"/>
    <row r="382" ht="14.3" customHeight="1" x14ac:dyDescent="0.25"/>
    <row r="383" ht="14.3" customHeight="1" x14ac:dyDescent="0.25"/>
    <row r="384" ht="14.3" customHeight="1" x14ac:dyDescent="0.25"/>
    <row r="385" ht="14.3" customHeight="1" x14ac:dyDescent="0.25"/>
    <row r="386" ht="14.3" customHeight="1" x14ac:dyDescent="0.25"/>
    <row r="387" ht="14.3" customHeight="1" x14ac:dyDescent="0.25"/>
    <row r="388" ht="14.3" customHeight="1" x14ac:dyDescent="0.25"/>
    <row r="389" ht="14.3" customHeight="1" x14ac:dyDescent="0.25"/>
    <row r="390" ht="14.3" customHeight="1" x14ac:dyDescent="0.25"/>
    <row r="391" ht="14.3" customHeight="1" x14ac:dyDescent="0.25"/>
    <row r="392" ht="14.3" customHeight="1" x14ac:dyDescent="0.25"/>
    <row r="393" ht="14.3" customHeight="1" x14ac:dyDescent="0.25"/>
    <row r="394" ht="14.3" customHeight="1" x14ac:dyDescent="0.25"/>
    <row r="395" ht="14.3" customHeight="1" x14ac:dyDescent="0.25"/>
    <row r="396" ht="14.3" customHeight="1" x14ac:dyDescent="0.25"/>
    <row r="397" ht="14.3" customHeight="1" x14ac:dyDescent="0.25"/>
    <row r="398" ht="14.3" customHeight="1" x14ac:dyDescent="0.25"/>
    <row r="399" ht="14.3" customHeight="1" x14ac:dyDescent="0.25"/>
    <row r="400" ht="14.3" customHeight="1" x14ac:dyDescent="0.25"/>
    <row r="401" ht="14.3" customHeight="1" x14ac:dyDescent="0.25"/>
    <row r="402" ht="14.3" customHeight="1" x14ac:dyDescent="0.25"/>
    <row r="403" ht="14.3" customHeight="1" x14ac:dyDescent="0.25"/>
    <row r="404" ht="14.3" customHeight="1" x14ac:dyDescent="0.25"/>
    <row r="405" ht="14.3" customHeight="1" x14ac:dyDescent="0.25"/>
    <row r="406" ht="14.3" customHeight="1" x14ac:dyDescent="0.25"/>
    <row r="407" ht="14.3" customHeight="1" x14ac:dyDescent="0.25"/>
    <row r="408" ht="14.3" customHeight="1" x14ac:dyDescent="0.25"/>
    <row r="409" ht="14.3" customHeight="1" x14ac:dyDescent="0.25"/>
    <row r="410" ht="14.3" customHeight="1" x14ac:dyDescent="0.25"/>
    <row r="411" ht="14.3" customHeight="1" x14ac:dyDescent="0.25"/>
    <row r="412" ht="14.3" customHeight="1" x14ac:dyDescent="0.25"/>
    <row r="413" ht="14.3" customHeight="1" x14ac:dyDescent="0.25"/>
    <row r="414" ht="14.3" customHeight="1" x14ac:dyDescent="0.25"/>
    <row r="415" ht="14.3" customHeight="1" x14ac:dyDescent="0.25"/>
    <row r="416" ht="14.3" customHeight="1" x14ac:dyDescent="0.25"/>
    <row r="417" ht="14.3" customHeight="1" x14ac:dyDescent="0.25"/>
    <row r="418" ht="14.3" customHeight="1" x14ac:dyDescent="0.25"/>
    <row r="419" ht="14.3" customHeight="1" x14ac:dyDescent="0.25"/>
    <row r="420" ht="14.3" customHeight="1" x14ac:dyDescent="0.25"/>
    <row r="421" ht="14.3" customHeight="1" x14ac:dyDescent="0.25"/>
    <row r="422" ht="14.3" customHeight="1" x14ac:dyDescent="0.25"/>
    <row r="423" ht="14.3" customHeight="1" x14ac:dyDescent="0.25"/>
    <row r="424" ht="14.3" customHeight="1" x14ac:dyDescent="0.25"/>
    <row r="425" ht="14.3" customHeight="1" x14ac:dyDescent="0.25"/>
    <row r="426" ht="14.3" customHeight="1" x14ac:dyDescent="0.25"/>
    <row r="427" ht="14.3" customHeight="1" x14ac:dyDescent="0.25"/>
    <row r="428" ht="14.3" customHeight="1" x14ac:dyDescent="0.25"/>
    <row r="429" ht="14.3" customHeight="1" x14ac:dyDescent="0.25"/>
    <row r="430" ht="14.3" customHeight="1" x14ac:dyDescent="0.25"/>
    <row r="431" ht="14.3" customHeight="1" x14ac:dyDescent="0.25"/>
    <row r="432" ht="14.3" customHeight="1" x14ac:dyDescent="0.25"/>
    <row r="433" ht="14.3" customHeight="1" x14ac:dyDescent="0.25"/>
    <row r="434" ht="14.3" customHeight="1" x14ac:dyDescent="0.25"/>
    <row r="435" ht="14.3" customHeight="1" x14ac:dyDescent="0.25"/>
    <row r="436" ht="14.3" customHeight="1" x14ac:dyDescent="0.25"/>
    <row r="437" ht="14.3" customHeight="1" x14ac:dyDescent="0.25"/>
    <row r="438" ht="14.3" customHeight="1" x14ac:dyDescent="0.25"/>
    <row r="439" ht="14.3" customHeight="1" x14ac:dyDescent="0.25"/>
    <row r="440" ht="14.3" customHeight="1" x14ac:dyDescent="0.25"/>
    <row r="441" ht="14.3" customHeight="1" x14ac:dyDescent="0.25"/>
    <row r="442" ht="14.3" customHeight="1" x14ac:dyDescent="0.25"/>
    <row r="443" ht="14.3" customHeight="1" x14ac:dyDescent="0.25"/>
    <row r="444" ht="14.3" customHeight="1" x14ac:dyDescent="0.25"/>
    <row r="445" ht="14.3" customHeight="1" x14ac:dyDescent="0.25"/>
    <row r="446" ht="14.3" customHeight="1" x14ac:dyDescent="0.25"/>
    <row r="447" ht="14.3" customHeight="1" x14ac:dyDescent="0.25"/>
    <row r="448" ht="14.3" customHeight="1" x14ac:dyDescent="0.25"/>
    <row r="449" ht="14.3" customHeight="1" x14ac:dyDescent="0.25"/>
    <row r="450" ht="14.3" customHeight="1" x14ac:dyDescent="0.25"/>
    <row r="451" ht="14.3" customHeight="1" x14ac:dyDescent="0.25"/>
    <row r="452" ht="14.3" customHeight="1" x14ac:dyDescent="0.25"/>
    <row r="453" ht="14.3" customHeight="1" x14ac:dyDescent="0.25"/>
    <row r="454" ht="14.3" customHeight="1" x14ac:dyDescent="0.25"/>
    <row r="455" ht="14.3" customHeight="1" x14ac:dyDescent="0.25"/>
    <row r="456" ht="14.3" customHeight="1" x14ac:dyDescent="0.25"/>
    <row r="457" ht="14.3" customHeight="1" x14ac:dyDescent="0.25"/>
    <row r="458" ht="14.3" customHeight="1" x14ac:dyDescent="0.25"/>
    <row r="459" ht="14.3" customHeight="1" x14ac:dyDescent="0.25"/>
    <row r="460" ht="14.3" customHeight="1" x14ac:dyDescent="0.25"/>
    <row r="461" ht="14.3" customHeight="1" x14ac:dyDescent="0.25"/>
    <row r="462" ht="14.3" customHeight="1" x14ac:dyDescent="0.25"/>
    <row r="463" ht="14.3" customHeight="1" x14ac:dyDescent="0.25"/>
    <row r="464" ht="14.3" customHeight="1" x14ac:dyDescent="0.25"/>
    <row r="465" ht="14.3" customHeight="1" x14ac:dyDescent="0.25"/>
    <row r="466" ht="14.3" customHeight="1" x14ac:dyDescent="0.25"/>
    <row r="467" ht="14.3" customHeight="1" x14ac:dyDescent="0.25"/>
    <row r="468" ht="14.3" customHeight="1" x14ac:dyDescent="0.25"/>
    <row r="469" ht="14.3" customHeight="1" x14ac:dyDescent="0.25"/>
    <row r="470" ht="14.3" customHeight="1" x14ac:dyDescent="0.25"/>
    <row r="471" ht="14.3" customHeight="1" x14ac:dyDescent="0.25"/>
    <row r="472" ht="14.3" customHeight="1" x14ac:dyDescent="0.25"/>
    <row r="473" ht="14.3" customHeight="1" x14ac:dyDescent="0.25"/>
    <row r="474" ht="14.3" customHeight="1" x14ac:dyDescent="0.25"/>
    <row r="475" ht="14.3" customHeight="1" x14ac:dyDescent="0.25"/>
    <row r="476" ht="14.3" customHeight="1" x14ac:dyDescent="0.25"/>
    <row r="477" ht="14.3" customHeight="1" x14ac:dyDescent="0.25"/>
    <row r="478" ht="14.3" customHeight="1" x14ac:dyDescent="0.25"/>
    <row r="479" ht="14.3" customHeight="1" x14ac:dyDescent="0.25"/>
    <row r="480" ht="14.3" customHeight="1" x14ac:dyDescent="0.25"/>
    <row r="481" ht="14.3" customHeight="1" x14ac:dyDescent="0.25"/>
    <row r="482" ht="14.3" customHeight="1" x14ac:dyDescent="0.25"/>
    <row r="483" ht="14.3" customHeight="1" x14ac:dyDescent="0.25"/>
    <row r="484" ht="14.3" customHeight="1" x14ac:dyDescent="0.25"/>
    <row r="485" ht="14.3" customHeight="1" x14ac:dyDescent="0.25"/>
    <row r="486" ht="14.3" customHeight="1" x14ac:dyDescent="0.25"/>
    <row r="487" ht="14.3" customHeight="1" x14ac:dyDescent="0.25"/>
    <row r="488" ht="14.3" customHeight="1" x14ac:dyDescent="0.25"/>
    <row r="489" ht="14.3" customHeight="1" x14ac:dyDescent="0.25"/>
    <row r="490" ht="14.3" customHeight="1" x14ac:dyDescent="0.25"/>
    <row r="491" ht="14.3" customHeight="1" x14ac:dyDescent="0.25"/>
    <row r="492" ht="14.3" customHeight="1" x14ac:dyDescent="0.25"/>
    <row r="493" ht="14.3" customHeight="1" x14ac:dyDescent="0.25"/>
    <row r="494" ht="14.3" customHeight="1" x14ac:dyDescent="0.25"/>
    <row r="495" ht="14.3" customHeight="1" x14ac:dyDescent="0.25"/>
    <row r="496" ht="14.3" customHeight="1" x14ac:dyDescent="0.25"/>
    <row r="497" ht="14.3" customHeight="1" x14ac:dyDescent="0.25"/>
    <row r="498" ht="14.3" customHeight="1" x14ac:dyDescent="0.25"/>
    <row r="499" ht="14.3" customHeight="1" x14ac:dyDescent="0.25"/>
    <row r="500" ht="14.3" customHeight="1" x14ac:dyDescent="0.25"/>
    <row r="501" ht="14.3" customHeight="1" x14ac:dyDescent="0.25"/>
    <row r="502" ht="14.3" customHeight="1" x14ac:dyDescent="0.25"/>
    <row r="503" ht="14.3" customHeight="1" x14ac:dyDescent="0.25"/>
    <row r="504" ht="14.3" customHeight="1" x14ac:dyDescent="0.25"/>
    <row r="505" ht="14.3" customHeight="1" x14ac:dyDescent="0.25"/>
    <row r="506" ht="14.3" customHeight="1" x14ac:dyDescent="0.25"/>
    <row r="507" ht="14.3" customHeight="1" x14ac:dyDescent="0.25"/>
    <row r="508" ht="14.3" customHeight="1" x14ac:dyDescent="0.25"/>
    <row r="509" ht="14.3" customHeight="1" x14ac:dyDescent="0.25"/>
    <row r="510" ht="14.3" customHeight="1" x14ac:dyDescent="0.25"/>
    <row r="511" ht="14.3" customHeight="1" x14ac:dyDescent="0.25"/>
    <row r="512" ht="14.3" customHeight="1" x14ac:dyDescent="0.25"/>
    <row r="513" ht="14.3" customHeight="1" x14ac:dyDescent="0.25"/>
    <row r="514" ht="14.3" customHeight="1" x14ac:dyDescent="0.25"/>
    <row r="515" ht="14.3" customHeight="1" x14ac:dyDescent="0.25"/>
    <row r="516" ht="14.3" customHeight="1" x14ac:dyDescent="0.25"/>
    <row r="517" ht="14.3" customHeight="1" x14ac:dyDescent="0.25"/>
    <row r="518" ht="14.3" customHeight="1" x14ac:dyDescent="0.25"/>
    <row r="519" ht="14.3" customHeight="1" x14ac:dyDescent="0.25"/>
    <row r="520" ht="14.3" customHeight="1" x14ac:dyDescent="0.25"/>
    <row r="521" ht="14.3" customHeight="1" x14ac:dyDescent="0.25"/>
    <row r="522" ht="14.3" customHeight="1" x14ac:dyDescent="0.25"/>
    <row r="523" ht="14.3" customHeight="1" x14ac:dyDescent="0.25"/>
    <row r="524" ht="14.3" customHeight="1" x14ac:dyDescent="0.25"/>
    <row r="525" ht="14.3" customHeight="1" x14ac:dyDescent="0.25"/>
    <row r="526" ht="14.3" customHeight="1" x14ac:dyDescent="0.25"/>
    <row r="527" ht="14.3" customHeight="1" x14ac:dyDescent="0.25"/>
    <row r="528" ht="14.3" customHeight="1" x14ac:dyDescent="0.25"/>
    <row r="529" ht="14.3" customHeight="1" x14ac:dyDescent="0.25"/>
    <row r="530" ht="14.3" customHeight="1" x14ac:dyDescent="0.25"/>
    <row r="531" ht="14.3" customHeight="1" x14ac:dyDescent="0.25"/>
    <row r="532" ht="14.3" customHeight="1" x14ac:dyDescent="0.25"/>
    <row r="533" ht="14.3" customHeight="1" x14ac:dyDescent="0.25"/>
    <row r="534" ht="14.3" customHeight="1" x14ac:dyDescent="0.25"/>
    <row r="535" ht="14.3" customHeight="1" x14ac:dyDescent="0.25"/>
    <row r="536" ht="14.3" customHeight="1" x14ac:dyDescent="0.25"/>
    <row r="537" ht="14.3" customHeight="1" x14ac:dyDescent="0.25"/>
    <row r="538" ht="14.3" customHeight="1" x14ac:dyDescent="0.25"/>
    <row r="539" ht="14.3" customHeight="1" x14ac:dyDescent="0.25"/>
    <row r="540" ht="14.3" customHeight="1" x14ac:dyDescent="0.25"/>
    <row r="541" ht="14.3" customHeight="1" x14ac:dyDescent="0.25"/>
    <row r="542" ht="14.3" customHeight="1" x14ac:dyDescent="0.25"/>
    <row r="543" ht="14.3" customHeight="1" x14ac:dyDescent="0.25"/>
    <row r="544" ht="14.3" customHeight="1" x14ac:dyDescent="0.25"/>
    <row r="545" ht="14.3" customHeight="1" x14ac:dyDescent="0.25"/>
    <row r="546" ht="14.3" customHeight="1" x14ac:dyDescent="0.25"/>
    <row r="547" ht="14.3" customHeight="1" x14ac:dyDescent="0.25"/>
    <row r="548" ht="14.3" customHeight="1" x14ac:dyDescent="0.25"/>
    <row r="549" ht="14.3" customHeight="1" x14ac:dyDescent="0.25"/>
    <row r="550" ht="14.3" customHeight="1" x14ac:dyDescent="0.25"/>
    <row r="551" ht="14.3" customHeight="1" x14ac:dyDescent="0.25"/>
    <row r="552" ht="14.3" customHeight="1" x14ac:dyDescent="0.25"/>
    <row r="553" ht="14.3" customHeight="1" x14ac:dyDescent="0.25"/>
    <row r="554" ht="14.3" customHeight="1" x14ac:dyDescent="0.25"/>
    <row r="555" ht="14.3" customHeight="1" x14ac:dyDescent="0.25"/>
    <row r="556" ht="14.3" customHeight="1" x14ac:dyDescent="0.25"/>
    <row r="557" ht="14.3" customHeight="1" x14ac:dyDescent="0.25"/>
    <row r="558" ht="14.3" customHeight="1" x14ac:dyDescent="0.25"/>
    <row r="559" ht="14.3" customHeight="1" x14ac:dyDescent="0.25"/>
    <row r="560" ht="14.3" customHeight="1" x14ac:dyDescent="0.25"/>
    <row r="561" ht="14.3" customHeight="1" x14ac:dyDescent="0.25"/>
    <row r="562" ht="14.3" customHeight="1" x14ac:dyDescent="0.25"/>
    <row r="563" ht="14.3" customHeight="1" x14ac:dyDescent="0.25"/>
    <row r="564" ht="14.3" customHeight="1" x14ac:dyDescent="0.25"/>
    <row r="565" ht="14.3" customHeight="1" x14ac:dyDescent="0.25"/>
    <row r="566" ht="14.3" customHeight="1" x14ac:dyDescent="0.25"/>
    <row r="567" ht="14.3" customHeight="1" x14ac:dyDescent="0.25"/>
    <row r="568" ht="14.3" customHeight="1" x14ac:dyDescent="0.25"/>
    <row r="569" ht="14.3" customHeight="1" x14ac:dyDescent="0.25"/>
    <row r="570" ht="14.3" customHeight="1" x14ac:dyDescent="0.25"/>
    <row r="571" ht="14.3" customHeight="1" x14ac:dyDescent="0.25"/>
    <row r="572" ht="14.3" customHeight="1" x14ac:dyDescent="0.25"/>
    <row r="573" ht="14.3" customHeight="1" x14ac:dyDescent="0.25"/>
    <row r="574" ht="14.3" customHeight="1" x14ac:dyDescent="0.25"/>
    <row r="575" ht="14.3" customHeight="1" x14ac:dyDescent="0.25"/>
    <row r="576" ht="14.3" customHeight="1" x14ac:dyDescent="0.25"/>
    <row r="577" ht="14.3" customHeight="1" x14ac:dyDescent="0.25"/>
    <row r="578" ht="14.3" customHeight="1" x14ac:dyDescent="0.25"/>
    <row r="579" ht="14.3" customHeight="1" x14ac:dyDescent="0.25"/>
    <row r="580" ht="14.3" customHeight="1" x14ac:dyDescent="0.25"/>
    <row r="581" ht="14.3" customHeight="1" x14ac:dyDescent="0.25"/>
    <row r="582" ht="14.3" customHeight="1" x14ac:dyDescent="0.25"/>
    <row r="583" ht="14.3" customHeight="1" x14ac:dyDescent="0.25"/>
    <row r="584" ht="14.3" customHeight="1" x14ac:dyDescent="0.25"/>
    <row r="585" ht="14.3" customHeight="1" x14ac:dyDescent="0.25"/>
    <row r="586" ht="14.3" customHeight="1" x14ac:dyDescent="0.25"/>
    <row r="587" ht="14.3" customHeight="1" x14ac:dyDescent="0.25"/>
    <row r="588" ht="14.3" customHeight="1" x14ac:dyDescent="0.25"/>
    <row r="589" ht="14.3" customHeight="1" x14ac:dyDescent="0.25"/>
    <row r="590" ht="14.3" customHeight="1" x14ac:dyDescent="0.25"/>
    <row r="591" ht="14.3" customHeight="1" x14ac:dyDescent="0.25"/>
    <row r="592" ht="14.3" customHeight="1" x14ac:dyDescent="0.25"/>
    <row r="593" ht="14.3" customHeight="1" x14ac:dyDescent="0.25"/>
    <row r="594" ht="14.3" customHeight="1" x14ac:dyDescent="0.25"/>
    <row r="595" ht="14.3" customHeight="1" x14ac:dyDescent="0.25"/>
    <row r="596" ht="14.3" customHeight="1" x14ac:dyDescent="0.25"/>
    <row r="597" ht="14.3" customHeight="1" x14ac:dyDescent="0.25"/>
    <row r="598" ht="14.3" customHeight="1" x14ac:dyDescent="0.25"/>
    <row r="599" ht="14.3" customHeight="1" x14ac:dyDescent="0.25"/>
    <row r="600" ht="14.3" customHeight="1" x14ac:dyDescent="0.25"/>
    <row r="601" ht="14.3" customHeight="1" x14ac:dyDescent="0.25"/>
    <row r="602" ht="14.3" customHeight="1" x14ac:dyDescent="0.25"/>
    <row r="603" ht="14.3" customHeight="1" x14ac:dyDescent="0.25"/>
    <row r="604" ht="14.3" customHeight="1" x14ac:dyDescent="0.25"/>
    <row r="605" ht="14.3" customHeight="1" x14ac:dyDescent="0.25"/>
    <row r="606" ht="14.3" customHeight="1" x14ac:dyDescent="0.25"/>
    <row r="607" ht="14.3" customHeight="1" x14ac:dyDescent="0.25"/>
    <row r="608" ht="14.3" customHeight="1" x14ac:dyDescent="0.25"/>
    <row r="609" ht="14.3" customHeight="1" x14ac:dyDescent="0.25"/>
    <row r="610" ht="14.3" customHeight="1" x14ac:dyDescent="0.25"/>
    <row r="611" ht="14.3" customHeight="1" x14ac:dyDescent="0.25"/>
    <row r="612" ht="14.3" customHeight="1" x14ac:dyDescent="0.25"/>
    <row r="613" ht="14.3" customHeight="1" x14ac:dyDescent="0.25"/>
    <row r="614" ht="14.3" customHeight="1" x14ac:dyDescent="0.25"/>
    <row r="615" ht="14.3" customHeight="1" x14ac:dyDescent="0.25"/>
    <row r="616" ht="14.3" customHeight="1" x14ac:dyDescent="0.25"/>
    <row r="617" ht="14.3" customHeight="1" x14ac:dyDescent="0.25"/>
    <row r="618" ht="14.3" customHeight="1" x14ac:dyDescent="0.25"/>
    <row r="619" ht="14.3" customHeight="1" x14ac:dyDescent="0.25"/>
    <row r="620" ht="14.3" customHeight="1" x14ac:dyDescent="0.25"/>
    <row r="621" ht="14.3" customHeight="1" x14ac:dyDescent="0.25"/>
    <row r="622" ht="14.3" customHeight="1" x14ac:dyDescent="0.25"/>
    <row r="623" ht="14.3" customHeight="1" x14ac:dyDescent="0.25"/>
    <row r="624" ht="14.3" customHeight="1" x14ac:dyDescent="0.25"/>
    <row r="625" ht="14.3" customHeight="1" x14ac:dyDescent="0.25"/>
    <row r="626" ht="14.3" customHeight="1" x14ac:dyDescent="0.25"/>
    <row r="627" ht="14.3" customHeight="1" x14ac:dyDescent="0.25"/>
    <row r="628" ht="14.3" customHeight="1" x14ac:dyDescent="0.25"/>
    <row r="629" ht="14.3" customHeight="1" x14ac:dyDescent="0.25"/>
    <row r="630" ht="14.3" customHeight="1" x14ac:dyDescent="0.25"/>
    <row r="631" ht="14.3" customHeight="1" x14ac:dyDescent="0.25"/>
    <row r="632" ht="14.3" customHeight="1" x14ac:dyDescent="0.25"/>
    <row r="633" ht="14.3" customHeight="1" x14ac:dyDescent="0.25"/>
    <row r="634" ht="14.3" customHeight="1" x14ac:dyDescent="0.25"/>
    <row r="635" ht="14.3" customHeight="1" x14ac:dyDescent="0.25"/>
    <row r="636" ht="14.3" customHeight="1" x14ac:dyDescent="0.25"/>
    <row r="637" ht="14.3" customHeight="1" x14ac:dyDescent="0.25"/>
    <row r="638" ht="14.3" customHeight="1" x14ac:dyDescent="0.25"/>
    <row r="639" ht="14.3" customHeight="1" x14ac:dyDescent="0.25"/>
    <row r="640" ht="14.3" customHeight="1" x14ac:dyDescent="0.25"/>
    <row r="641" ht="14.3" customHeight="1" x14ac:dyDescent="0.25"/>
    <row r="642" ht="14.3" customHeight="1" x14ac:dyDescent="0.25"/>
    <row r="643" ht="14.3" customHeight="1" x14ac:dyDescent="0.25"/>
    <row r="644" ht="14.3" customHeight="1" x14ac:dyDescent="0.25"/>
    <row r="645" ht="14.3" customHeight="1" x14ac:dyDescent="0.25"/>
    <row r="646" ht="14.3" customHeight="1" x14ac:dyDescent="0.25"/>
    <row r="647" ht="14.3" customHeight="1" x14ac:dyDescent="0.25"/>
    <row r="648" ht="14.3" customHeight="1" x14ac:dyDescent="0.25"/>
    <row r="649" ht="14.3" customHeight="1" x14ac:dyDescent="0.25"/>
    <row r="650" ht="14.3" customHeight="1" x14ac:dyDescent="0.25"/>
    <row r="651" ht="14.3" customHeight="1" x14ac:dyDescent="0.25"/>
    <row r="652" ht="14.3" customHeight="1" x14ac:dyDescent="0.25"/>
    <row r="653" ht="14.3" customHeight="1" x14ac:dyDescent="0.25"/>
    <row r="654" ht="14.3" customHeight="1" x14ac:dyDescent="0.25"/>
    <row r="655" ht="14.3" customHeight="1" x14ac:dyDescent="0.25"/>
    <row r="656" ht="14.3" customHeight="1" x14ac:dyDescent="0.25"/>
    <row r="657" ht="14.3" customHeight="1" x14ac:dyDescent="0.25"/>
    <row r="658" ht="14.3" customHeight="1" x14ac:dyDescent="0.25"/>
    <row r="659" ht="14.3" customHeight="1" x14ac:dyDescent="0.25"/>
    <row r="660" ht="14.3" customHeight="1" x14ac:dyDescent="0.25"/>
    <row r="661" ht="14.3" customHeight="1" x14ac:dyDescent="0.25"/>
    <row r="662" ht="14.3" customHeight="1" x14ac:dyDescent="0.25"/>
    <row r="663" ht="14.3" customHeight="1" x14ac:dyDescent="0.25"/>
    <row r="664" ht="14.3" customHeight="1" x14ac:dyDescent="0.25"/>
    <row r="665" ht="14.3" customHeight="1" x14ac:dyDescent="0.25"/>
    <row r="666" ht="14.3" customHeight="1" x14ac:dyDescent="0.25"/>
    <row r="667" ht="14.3" customHeight="1" x14ac:dyDescent="0.25"/>
    <row r="668" ht="14.3" customHeight="1" x14ac:dyDescent="0.25"/>
    <row r="669" ht="14.3" customHeight="1" x14ac:dyDescent="0.25"/>
    <row r="670" ht="14.3" customHeight="1" x14ac:dyDescent="0.25"/>
    <row r="671" ht="14.3" customHeight="1" x14ac:dyDescent="0.25"/>
    <row r="672" ht="14.3" customHeight="1" x14ac:dyDescent="0.25"/>
    <row r="673" ht="14.3" customHeight="1" x14ac:dyDescent="0.25"/>
    <row r="674" ht="14.3" customHeight="1" x14ac:dyDescent="0.25"/>
    <row r="675" ht="14.3" customHeight="1" x14ac:dyDescent="0.25"/>
    <row r="676" ht="14.3" customHeight="1" x14ac:dyDescent="0.25"/>
    <row r="677" ht="14.3" customHeight="1" x14ac:dyDescent="0.25"/>
    <row r="678" ht="14.3" customHeight="1" x14ac:dyDescent="0.25"/>
    <row r="679" ht="14.3" customHeight="1" x14ac:dyDescent="0.25"/>
    <row r="680" ht="14.3" customHeight="1" x14ac:dyDescent="0.25"/>
    <row r="681" ht="14.3" customHeight="1" x14ac:dyDescent="0.25"/>
    <row r="682" ht="14.3" customHeight="1" x14ac:dyDescent="0.25"/>
    <row r="683" ht="14.3" customHeight="1" x14ac:dyDescent="0.25"/>
    <row r="684" ht="14.3" customHeight="1" x14ac:dyDescent="0.25"/>
    <row r="685" ht="14.3" customHeight="1" x14ac:dyDescent="0.25"/>
    <row r="686" ht="14.3" customHeight="1" x14ac:dyDescent="0.25"/>
    <row r="687" ht="14.3" customHeight="1" x14ac:dyDescent="0.25"/>
    <row r="688" ht="14.3" customHeight="1" x14ac:dyDescent="0.25"/>
    <row r="689" ht="14.3" customHeight="1" x14ac:dyDescent="0.25"/>
    <row r="690" ht="14.3" customHeight="1" x14ac:dyDescent="0.25"/>
    <row r="691" ht="14.3" customHeight="1" x14ac:dyDescent="0.25"/>
    <row r="692" ht="14.3" customHeight="1" x14ac:dyDescent="0.25"/>
    <row r="693" ht="14.3" customHeight="1" x14ac:dyDescent="0.25"/>
    <row r="694" ht="14.3" customHeight="1" x14ac:dyDescent="0.25"/>
    <row r="695" ht="14.3" customHeight="1" x14ac:dyDescent="0.25"/>
    <row r="696" ht="14.3" customHeight="1" x14ac:dyDescent="0.25"/>
    <row r="697" ht="14.3" customHeight="1" x14ac:dyDescent="0.25"/>
    <row r="698" ht="14.3" customHeight="1" x14ac:dyDescent="0.25"/>
    <row r="699" ht="14.3" customHeight="1" x14ac:dyDescent="0.25"/>
    <row r="700" ht="14.3" customHeight="1" x14ac:dyDescent="0.25"/>
    <row r="701" ht="14.3" customHeight="1" x14ac:dyDescent="0.25"/>
    <row r="702" ht="14.3" customHeight="1" x14ac:dyDescent="0.25"/>
    <row r="703" ht="14.3" customHeight="1" x14ac:dyDescent="0.25"/>
    <row r="704" ht="14.3" customHeight="1" x14ac:dyDescent="0.25"/>
    <row r="705" ht="14.3" customHeight="1" x14ac:dyDescent="0.25"/>
    <row r="706" ht="14.3" customHeight="1" x14ac:dyDescent="0.25"/>
    <row r="707" ht="14.3" customHeight="1" x14ac:dyDescent="0.25"/>
    <row r="708" ht="14.3" customHeight="1" x14ac:dyDescent="0.25"/>
    <row r="709" ht="14.3" customHeight="1" x14ac:dyDescent="0.25"/>
    <row r="710" ht="14.3" customHeight="1" x14ac:dyDescent="0.25"/>
    <row r="711" ht="14.3" customHeight="1" x14ac:dyDescent="0.25"/>
    <row r="712" ht="14.3" customHeight="1" x14ac:dyDescent="0.25"/>
    <row r="713" ht="14.3" customHeight="1" x14ac:dyDescent="0.25"/>
    <row r="714" ht="14.3" customHeight="1" x14ac:dyDescent="0.25"/>
    <row r="715" ht="14.3" customHeight="1" x14ac:dyDescent="0.25"/>
    <row r="716" ht="14.3" customHeight="1" x14ac:dyDescent="0.25"/>
    <row r="717" ht="14.3" customHeight="1" x14ac:dyDescent="0.25"/>
    <row r="718" ht="14.3" customHeight="1" x14ac:dyDescent="0.25"/>
    <row r="719" ht="14.3" customHeight="1" x14ac:dyDescent="0.25"/>
    <row r="720" ht="14.3" customHeight="1" x14ac:dyDescent="0.25"/>
    <row r="721" ht="14.3" customHeight="1" x14ac:dyDescent="0.25"/>
    <row r="722" ht="14.3" customHeight="1" x14ac:dyDescent="0.25"/>
    <row r="723" ht="14.3" customHeight="1" x14ac:dyDescent="0.25"/>
    <row r="724" ht="14.3" customHeight="1" x14ac:dyDescent="0.25"/>
    <row r="725" ht="14.3" customHeight="1" x14ac:dyDescent="0.25"/>
    <row r="726" ht="14.3" customHeight="1" x14ac:dyDescent="0.25"/>
    <row r="727" ht="14.3" customHeight="1" x14ac:dyDescent="0.25"/>
    <row r="728" ht="14.3" customHeight="1" x14ac:dyDescent="0.25"/>
    <row r="729" ht="14.3" customHeight="1" x14ac:dyDescent="0.25"/>
    <row r="730" ht="14.3" customHeight="1" x14ac:dyDescent="0.25"/>
    <row r="731" ht="14.3" customHeight="1" x14ac:dyDescent="0.25"/>
    <row r="732" ht="14.3" customHeight="1" x14ac:dyDescent="0.25"/>
    <row r="733" ht="14.3" customHeight="1" x14ac:dyDescent="0.25"/>
    <row r="734" ht="14.3" customHeight="1" x14ac:dyDescent="0.25"/>
    <row r="735" ht="14.3" customHeight="1" x14ac:dyDescent="0.25"/>
    <row r="736" ht="14.3" customHeight="1" x14ac:dyDescent="0.25"/>
    <row r="737" ht="14.3" customHeight="1" x14ac:dyDescent="0.25"/>
    <row r="738" ht="14.3" customHeight="1" x14ac:dyDescent="0.25"/>
    <row r="739" ht="14.3" customHeight="1" x14ac:dyDescent="0.25"/>
    <row r="740" ht="14.3" customHeight="1" x14ac:dyDescent="0.25"/>
    <row r="741" ht="14.3" customHeight="1" x14ac:dyDescent="0.25"/>
    <row r="742" ht="14.3" customHeight="1" x14ac:dyDescent="0.25"/>
    <row r="743" ht="14.3" customHeight="1" x14ac:dyDescent="0.25"/>
    <row r="744" ht="14.3" customHeight="1" x14ac:dyDescent="0.25"/>
    <row r="745" ht="14.3" customHeight="1" x14ac:dyDescent="0.25"/>
    <row r="746" ht="14.3" customHeight="1" x14ac:dyDescent="0.25"/>
    <row r="747" ht="14.3" customHeight="1" x14ac:dyDescent="0.25"/>
    <row r="748" ht="14.3" customHeight="1" x14ac:dyDescent="0.25"/>
    <row r="749" ht="14.3" customHeight="1" x14ac:dyDescent="0.25"/>
    <row r="750" ht="14.3" customHeight="1" x14ac:dyDescent="0.25"/>
    <row r="751" ht="14.3" customHeight="1" x14ac:dyDescent="0.25"/>
    <row r="752" ht="14.3" customHeight="1" x14ac:dyDescent="0.25"/>
    <row r="753" ht="14.3" customHeight="1" x14ac:dyDescent="0.25"/>
    <row r="754" ht="14.3" customHeight="1" x14ac:dyDescent="0.25"/>
    <row r="755" ht="14.3" customHeight="1" x14ac:dyDescent="0.25"/>
    <row r="756" ht="14.3" customHeight="1" x14ac:dyDescent="0.25"/>
    <row r="757" ht="14.3" customHeight="1" x14ac:dyDescent="0.25"/>
    <row r="758" ht="14.3" customHeight="1" x14ac:dyDescent="0.25"/>
    <row r="759" ht="14.3" customHeight="1" x14ac:dyDescent="0.25"/>
    <row r="760" ht="14.3" customHeight="1" x14ac:dyDescent="0.25"/>
    <row r="761" ht="14.3" customHeight="1" x14ac:dyDescent="0.25"/>
    <row r="762" ht="14.3" customHeight="1" x14ac:dyDescent="0.25"/>
    <row r="763" ht="14.3" customHeight="1" x14ac:dyDescent="0.25"/>
    <row r="764" ht="14.3" customHeight="1" x14ac:dyDescent="0.25"/>
    <row r="765" ht="14.3" customHeight="1" x14ac:dyDescent="0.25"/>
    <row r="766" ht="14.3" customHeight="1" x14ac:dyDescent="0.25"/>
    <row r="767" ht="14.3" customHeight="1" x14ac:dyDescent="0.25"/>
    <row r="768" ht="14.3" customHeight="1" x14ac:dyDescent="0.25"/>
    <row r="769" ht="14.3" customHeight="1" x14ac:dyDescent="0.25"/>
    <row r="770" ht="14.3" customHeight="1" x14ac:dyDescent="0.25"/>
    <row r="771" ht="14.3" customHeight="1" x14ac:dyDescent="0.25"/>
    <row r="772" ht="14.3" customHeight="1" x14ac:dyDescent="0.25"/>
    <row r="773" ht="14.3" customHeight="1" x14ac:dyDescent="0.25"/>
    <row r="774" ht="14.3" customHeight="1" x14ac:dyDescent="0.25"/>
    <row r="775" ht="14.3" customHeight="1" x14ac:dyDescent="0.25"/>
    <row r="776" ht="14.3" customHeight="1" x14ac:dyDescent="0.25"/>
    <row r="777" ht="14.3" customHeight="1" x14ac:dyDescent="0.25"/>
    <row r="778" ht="14.3" customHeight="1" x14ac:dyDescent="0.25"/>
    <row r="779" ht="14.3" customHeight="1" x14ac:dyDescent="0.25"/>
    <row r="780" ht="14.3" customHeight="1" x14ac:dyDescent="0.25"/>
    <row r="781" ht="14.3" customHeight="1" x14ac:dyDescent="0.25"/>
    <row r="782" ht="14.3" customHeight="1" x14ac:dyDescent="0.25"/>
    <row r="783" ht="14.3" customHeight="1" x14ac:dyDescent="0.25"/>
    <row r="784" ht="14.3" customHeight="1" x14ac:dyDescent="0.25"/>
    <row r="785" ht="14.3" customHeight="1" x14ac:dyDescent="0.25"/>
    <row r="786" ht="14.3" customHeight="1" x14ac:dyDescent="0.25"/>
    <row r="787" ht="14.3" customHeight="1" x14ac:dyDescent="0.25"/>
    <row r="788" ht="14.3" customHeight="1" x14ac:dyDescent="0.25"/>
    <row r="789" ht="14.3" customHeight="1" x14ac:dyDescent="0.25"/>
    <row r="790" ht="14.3" customHeight="1" x14ac:dyDescent="0.25"/>
    <row r="791" ht="14.3" customHeight="1" x14ac:dyDescent="0.25"/>
    <row r="792" ht="14.3" customHeight="1" x14ac:dyDescent="0.25"/>
    <row r="793" ht="14.3" customHeight="1" x14ac:dyDescent="0.25"/>
    <row r="794" ht="14.3" customHeight="1" x14ac:dyDescent="0.25"/>
    <row r="795" ht="14.3" customHeight="1" x14ac:dyDescent="0.25"/>
    <row r="796" ht="14.3" customHeight="1" x14ac:dyDescent="0.25"/>
    <row r="797" ht="14.3" customHeight="1" x14ac:dyDescent="0.25"/>
    <row r="798" ht="14.3" customHeight="1" x14ac:dyDescent="0.25"/>
    <row r="799" ht="14.3" customHeight="1" x14ac:dyDescent="0.25"/>
    <row r="800" ht="14.3" customHeight="1" x14ac:dyDescent="0.25"/>
    <row r="801" ht="14.3" customHeight="1" x14ac:dyDescent="0.25"/>
    <row r="802" ht="14.3" customHeight="1" x14ac:dyDescent="0.25"/>
    <row r="803" ht="14.3" customHeight="1" x14ac:dyDescent="0.25"/>
    <row r="804" ht="14.3" customHeight="1" x14ac:dyDescent="0.25"/>
    <row r="805" ht="14.3" customHeight="1" x14ac:dyDescent="0.25"/>
    <row r="806" ht="14.3" customHeight="1" x14ac:dyDescent="0.25"/>
    <row r="807" ht="14.3" customHeight="1" x14ac:dyDescent="0.25"/>
    <row r="808" ht="14.3" customHeight="1" x14ac:dyDescent="0.25"/>
    <row r="809" ht="14.3" customHeight="1" x14ac:dyDescent="0.25"/>
    <row r="810" ht="14.3" customHeight="1" x14ac:dyDescent="0.25"/>
    <row r="811" ht="14.3" customHeight="1" x14ac:dyDescent="0.25"/>
    <row r="812" ht="14.3" customHeight="1" x14ac:dyDescent="0.25"/>
    <row r="813" ht="14.3" customHeight="1" x14ac:dyDescent="0.25"/>
    <row r="814" ht="14.3" customHeight="1" x14ac:dyDescent="0.25"/>
    <row r="815" ht="14.3" customHeight="1" x14ac:dyDescent="0.25"/>
    <row r="816" ht="14.3" customHeight="1" x14ac:dyDescent="0.25"/>
    <row r="817" ht="14.3" customHeight="1" x14ac:dyDescent="0.25"/>
    <row r="818" ht="14.3" customHeight="1" x14ac:dyDescent="0.25"/>
    <row r="819" ht="14.3" customHeight="1" x14ac:dyDescent="0.25"/>
    <row r="820" ht="14.3" customHeight="1" x14ac:dyDescent="0.25"/>
    <row r="821" ht="14.3" customHeight="1" x14ac:dyDescent="0.25"/>
    <row r="822" ht="14.3" customHeight="1" x14ac:dyDescent="0.25"/>
    <row r="823" ht="14.3" customHeight="1" x14ac:dyDescent="0.25"/>
    <row r="824" ht="14.3" customHeight="1" x14ac:dyDescent="0.25"/>
    <row r="825" ht="14.3" customHeight="1" x14ac:dyDescent="0.25"/>
    <row r="826" ht="14.3" customHeight="1" x14ac:dyDescent="0.25"/>
    <row r="827" ht="14.3" customHeight="1" x14ac:dyDescent="0.25"/>
    <row r="828" ht="14.3" customHeight="1" x14ac:dyDescent="0.25"/>
    <row r="829" ht="14.3" customHeight="1" x14ac:dyDescent="0.25"/>
    <row r="830" ht="14.3" customHeight="1" x14ac:dyDescent="0.25"/>
    <row r="831" ht="14.3" customHeight="1" x14ac:dyDescent="0.25"/>
    <row r="832" ht="14.3" customHeight="1" x14ac:dyDescent="0.25"/>
    <row r="833" ht="14.3" customHeight="1" x14ac:dyDescent="0.25"/>
    <row r="834" ht="14.3" customHeight="1" x14ac:dyDescent="0.25"/>
    <row r="835" ht="14.3" customHeight="1" x14ac:dyDescent="0.25"/>
    <row r="836" ht="14.3" customHeight="1" x14ac:dyDescent="0.25"/>
    <row r="837" ht="14.3" customHeight="1" x14ac:dyDescent="0.25"/>
    <row r="838" ht="14.3" customHeight="1" x14ac:dyDescent="0.25"/>
    <row r="839" ht="14.3" customHeight="1" x14ac:dyDescent="0.25"/>
    <row r="840" ht="14.3" customHeight="1" x14ac:dyDescent="0.25"/>
    <row r="841" ht="14.3" customHeight="1" x14ac:dyDescent="0.25"/>
    <row r="842" ht="14.3" customHeight="1" x14ac:dyDescent="0.25"/>
    <row r="843" ht="14.3" customHeight="1" x14ac:dyDescent="0.25"/>
    <row r="844" ht="14.3" customHeight="1" x14ac:dyDescent="0.25"/>
    <row r="845" ht="14.3" customHeight="1" x14ac:dyDescent="0.25"/>
    <row r="846" ht="14.3" customHeight="1" x14ac:dyDescent="0.25"/>
    <row r="847" ht="14.3" customHeight="1" x14ac:dyDescent="0.25"/>
    <row r="848" ht="14.3" customHeight="1" x14ac:dyDescent="0.25"/>
    <row r="849" ht="14.3" customHeight="1" x14ac:dyDescent="0.25"/>
    <row r="850" ht="14.3" customHeight="1" x14ac:dyDescent="0.25"/>
    <row r="851" ht="14.3" customHeight="1" x14ac:dyDescent="0.25"/>
    <row r="852" ht="14.3" customHeight="1" x14ac:dyDescent="0.25"/>
    <row r="853" ht="14.3" customHeight="1" x14ac:dyDescent="0.25"/>
    <row r="854" ht="14.3" customHeight="1" x14ac:dyDescent="0.25"/>
    <row r="855" ht="14.3" customHeight="1" x14ac:dyDescent="0.25"/>
    <row r="856" ht="14.3" customHeight="1" x14ac:dyDescent="0.25"/>
    <row r="857" ht="14.3" customHeight="1" x14ac:dyDescent="0.25"/>
    <row r="858" ht="14.3" customHeight="1" x14ac:dyDescent="0.25"/>
    <row r="859" ht="14.3" customHeight="1" x14ac:dyDescent="0.25"/>
    <row r="860" ht="14.3" customHeight="1" x14ac:dyDescent="0.25"/>
    <row r="861" ht="14.3" customHeight="1" x14ac:dyDescent="0.25"/>
    <row r="862" ht="14.3" customHeight="1" x14ac:dyDescent="0.25"/>
    <row r="863" ht="14.3" customHeight="1" x14ac:dyDescent="0.25"/>
    <row r="864" ht="14.3" customHeight="1" x14ac:dyDescent="0.25"/>
    <row r="865" ht="14.3" customHeight="1" x14ac:dyDescent="0.25"/>
    <row r="866" ht="14.3" customHeight="1" x14ac:dyDescent="0.25"/>
    <row r="867" ht="14.3" customHeight="1" x14ac:dyDescent="0.25"/>
    <row r="868" ht="14.3" customHeight="1" x14ac:dyDescent="0.25"/>
    <row r="869" ht="14.3" customHeight="1" x14ac:dyDescent="0.25"/>
    <row r="870" ht="14.3" customHeight="1" x14ac:dyDescent="0.25"/>
    <row r="871" ht="14.3" customHeight="1" x14ac:dyDescent="0.25"/>
    <row r="872" ht="14.3" customHeight="1" x14ac:dyDescent="0.25"/>
    <row r="873" ht="14.3" customHeight="1" x14ac:dyDescent="0.25"/>
    <row r="874" ht="14.3" customHeight="1" x14ac:dyDescent="0.25"/>
    <row r="875" ht="14.3" customHeight="1" x14ac:dyDescent="0.25"/>
    <row r="876" ht="14.3" customHeight="1" x14ac:dyDescent="0.25"/>
    <row r="877" ht="14.3" customHeight="1" x14ac:dyDescent="0.25"/>
    <row r="878" ht="14.3" customHeight="1" x14ac:dyDescent="0.25"/>
    <row r="879" ht="14.3" customHeight="1" x14ac:dyDescent="0.25"/>
    <row r="880" ht="14.3" customHeight="1" x14ac:dyDescent="0.25"/>
    <row r="881" ht="14.3" customHeight="1" x14ac:dyDescent="0.25"/>
    <row r="882" ht="14.3" customHeight="1" x14ac:dyDescent="0.25"/>
    <row r="883" ht="14.3" customHeight="1" x14ac:dyDescent="0.25"/>
    <row r="884" ht="14.3" customHeight="1" x14ac:dyDescent="0.25"/>
    <row r="885" ht="14.3" customHeight="1" x14ac:dyDescent="0.25"/>
    <row r="886" ht="14.3" customHeight="1" x14ac:dyDescent="0.25"/>
    <row r="887" ht="14.3" customHeight="1" x14ac:dyDescent="0.25"/>
    <row r="888" ht="14.3" customHeight="1" x14ac:dyDescent="0.25"/>
    <row r="889" ht="14.3" customHeight="1" x14ac:dyDescent="0.25"/>
    <row r="890" ht="14.3" customHeight="1" x14ac:dyDescent="0.25"/>
    <row r="891" ht="14.3" customHeight="1" x14ac:dyDescent="0.25"/>
    <row r="892" ht="14.3" customHeight="1" x14ac:dyDescent="0.25"/>
    <row r="893" ht="14.3" customHeight="1" x14ac:dyDescent="0.25"/>
    <row r="894" ht="14.3" customHeight="1" x14ac:dyDescent="0.25"/>
    <row r="895" ht="14.3" customHeight="1" x14ac:dyDescent="0.25"/>
    <row r="896" ht="14.3" customHeight="1" x14ac:dyDescent="0.25"/>
    <row r="897" ht="14.3" customHeight="1" x14ac:dyDescent="0.25"/>
    <row r="898" ht="14.3" customHeight="1" x14ac:dyDescent="0.25"/>
    <row r="899" ht="14.3" customHeight="1" x14ac:dyDescent="0.25"/>
    <row r="900" ht="14.3" customHeight="1" x14ac:dyDescent="0.25"/>
    <row r="901" ht="14.3" customHeight="1" x14ac:dyDescent="0.25"/>
    <row r="902" ht="14.3" customHeight="1" x14ac:dyDescent="0.25"/>
    <row r="903" ht="14.3" customHeight="1" x14ac:dyDescent="0.25"/>
    <row r="904" ht="14.3" customHeight="1" x14ac:dyDescent="0.25"/>
    <row r="905" ht="14.3" customHeight="1" x14ac:dyDescent="0.25"/>
    <row r="906" ht="14.3" customHeight="1" x14ac:dyDescent="0.25"/>
    <row r="907" ht="14.3" customHeight="1" x14ac:dyDescent="0.25"/>
    <row r="908" ht="14.3" customHeight="1" x14ac:dyDescent="0.25"/>
    <row r="909" ht="14.3" customHeight="1" x14ac:dyDescent="0.25"/>
    <row r="910" ht="14.3" customHeight="1" x14ac:dyDescent="0.25"/>
    <row r="911" ht="14.3" customHeight="1" x14ac:dyDescent="0.25"/>
    <row r="912" ht="14.3" customHeight="1" x14ac:dyDescent="0.25"/>
    <row r="913" ht="14.3" customHeight="1" x14ac:dyDescent="0.25"/>
    <row r="914" ht="14.3" customHeight="1" x14ac:dyDescent="0.25"/>
    <row r="915" ht="14.3" customHeight="1" x14ac:dyDescent="0.25"/>
    <row r="916" ht="14.3" customHeight="1" x14ac:dyDescent="0.25"/>
    <row r="917" ht="14.3" customHeight="1" x14ac:dyDescent="0.25"/>
    <row r="918" ht="14.3" customHeight="1" x14ac:dyDescent="0.25"/>
    <row r="919" ht="14.3" customHeight="1" x14ac:dyDescent="0.25"/>
    <row r="920" ht="14.3" customHeight="1" x14ac:dyDescent="0.25"/>
    <row r="921" ht="14.3" customHeight="1" x14ac:dyDescent="0.25"/>
    <row r="922" ht="14.3" customHeight="1" x14ac:dyDescent="0.25"/>
    <row r="923" ht="14.3" customHeight="1" x14ac:dyDescent="0.25"/>
    <row r="924" ht="14.3" customHeight="1" x14ac:dyDescent="0.25"/>
    <row r="925" ht="14.3" customHeight="1" x14ac:dyDescent="0.25"/>
    <row r="926" ht="14.3" customHeight="1" x14ac:dyDescent="0.25"/>
    <row r="927" ht="14.3" customHeight="1" x14ac:dyDescent="0.25"/>
    <row r="928" ht="14.3" customHeight="1" x14ac:dyDescent="0.25"/>
    <row r="929" ht="14.3" customHeight="1" x14ac:dyDescent="0.25"/>
    <row r="930" ht="14.3" customHeight="1" x14ac:dyDescent="0.25"/>
    <row r="931" ht="14.3" customHeight="1" x14ac:dyDescent="0.25"/>
    <row r="932" ht="14.3" customHeight="1" x14ac:dyDescent="0.25"/>
    <row r="933" ht="14.3" customHeight="1" x14ac:dyDescent="0.25"/>
    <row r="934" ht="14.3" customHeight="1" x14ac:dyDescent="0.25"/>
    <row r="935" ht="14.3" customHeight="1" x14ac:dyDescent="0.25"/>
    <row r="936" ht="14.3" customHeight="1" x14ac:dyDescent="0.25"/>
    <row r="937" ht="14.3" customHeight="1" x14ac:dyDescent="0.25"/>
    <row r="938" ht="14.3" customHeight="1" x14ac:dyDescent="0.25"/>
    <row r="939" ht="14.3" customHeight="1" x14ac:dyDescent="0.25"/>
    <row r="940" ht="14.3" customHeight="1" x14ac:dyDescent="0.25"/>
    <row r="941" ht="14.3" customHeight="1" x14ac:dyDescent="0.25"/>
    <row r="942" ht="14.3" customHeight="1" x14ac:dyDescent="0.25"/>
    <row r="943" ht="14.3" customHeight="1" x14ac:dyDescent="0.25"/>
    <row r="944" ht="14.3" customHeight="1" x14ac:dyDescent="0.25"/>
    <row r="945" ht="14.3" customHeight="1" x14ac:dyDescent="0.25"/>
    <row r="946" ht="14.3" customHeight="1" x14ac:dyDescent="0.25"/>
    <row r="947" ht="14.3" customHeight="1" x14ac:dyDescent="0.25"/>
    <row r="948" ht="14.3" customHeight="1" x14ac:dyDescent="0.25"/>
    <row r="949" ht="14.3" customHeight="1" x14ac:dyDescent="0.25"/>
    <row r="950" ht="14.3" customHeight="1" x14ac:dyDescent="0.25"/>
    <row r="951" ht="14.3" customHeight="1" x14ac:dyDescent="0.25"/>
    <row r="952" ht="14.3" customHeight="1" x14ac:dyDescent="0.25"/>
    <row r="953" ht="14.3" customHeight="1" x14ac:dyDescent="0.25"/>
    <row r="954" ht="14.3" customHeight="1" x14ac:dyDescent="0.25"/>
    <row r="955" ht="14.3" customHeight="1" x14ac:dyDescent="0.25"/>
    <row r="956" ht="14.3" customHeight="1" x14ac:dyDescent="0.25"/>
    <row r="957" ht="14.3" customHeight="1" x14ac:dyDescent="0.25"/>
    <row r="958" ht="14.3" customHeight="1" x14ac:dyDescent="0.25"/>
    <row r="959" ht="14.3" customHeight="1" x14ac:dyDescent="0.25"/>
    <row r="960" ht="14.3" customHeight="1" x14ac:dyDescent="0.25"/>
    <row r="961" ht="14.3" customHeight="1" x14ac:dyDescent="0.25"/>
    <row r="962" ht="14.3" customHeight="1" x14ac:dyDescent="0.25"/>
    <row r="963" ht="14.3" customHeight="1" x14ac:dyDescent="0.25"/>
    <row r="964" ht="14.3" customHeight="1" x14ac:dyDescent="0.25"/>
    <row r="965" ht="14.3" customHeight="1" x14ac:dyDescent="0.25"/>
    <row r="966" ht="14.3" customHeight="1" x14ac:dyDescent="0.25"/>
    <row r="967" ht="14.3" customHeight="1" x14ac:dyDescent="0.25"/>
    <row r="968" ht="14.3" customHeight="1" x14ac:dyDescent="0.25"/>
    <row r="969" ht="14.3" customHeight="1" x14ac:dyDescent="0.25"/>
    <row r="970" ht="14.3" customHeight="1" x14ac:dyDescent="0.25"/>
    <row r="971" ht="14.3" customHeight="1" x14ac:dyDescent="0.25"/>
    <row r="972" ht="14.3" customHeight="1" x14ac:dyDescent="0.25"/>
    <row r="973" ht="14.3" customHeight="1" x14ac:dyDescent="0.25"/>
    <row r="974" ht="14.3" customHeight="1" x14ac:dyDescent="0.25"/>
    <row r="975" ht="14.3" customHeight="1" x14ac:dyDescent="0.25"/>
    <row r="976" ht="14.3" customHeight="1" x14ac:dyDescent="0.25"/>
    <row r="977" ht="14.3" customHeight="1" x14ac:dyDescent="0.25"/>
    <row r="978" ht="14.3" customHeight="1" x14ac:dyDescent="0.25"/>
    <row r="979" ht="14.3" customHeight="1" x14ac:dyDescent="0.25"/>
    <row r="980" ht="14.3" customHeight="1" x14ac:dyDescent="0.25"/>
    <row r="981" ht="14.3" customHeight="1" x14ac:dyDescent="0.25"/>
    <row r="982" ht="14.3" customHeight="1" x14ac:dyDescent="0.25"/>
    <row r="983" ht="14.3" customHeight="1" x14ac:dyDescent="0.25"/>
    <row r="984" ht="14.3" customHeight="1" x14ac:dyDescent="0.25"/>
    <row r="985" ht="14.3" customHeight="1" x14ac:dyDescent="0.25"/>
    <row r="986" ht="14.3" customHeight="1" x14ac:dyDescent="0.25"/>
    <row r="987" ht="14.3" customHeight="1" x14ac:dyDescent="0.25"/>
    <row r="988" ht="14.3" customHeight="1" x14ac:dyDescent="0.25"/>
    <row r="989" ht="14.3" customHeight="1" x14ac:dyDescent="0.25"/>
    <row r="990" ht="14.3" customHeight="1" x14ac:dyDescent="0.25"/>
    <row r="991" ht="14.3" customHeight="1" x14ac:dyDescent="0.25"/>
    <row r="992" ht="14.3" customHeight="1" x14ac:dyDescent="0.25"/>
    <row r="993" ht="14.3" customHeight="1" x14ac:dyDescent="0.25"/>
    <row r="994" ht="14.3" customHeight="1" x14ac:dyDescent="0.25"/>
    <row r="995" ht="14.3" customHeight="1" x14ac:dyDescent="0.25"/>
    <row r="996" ht="14.3" customHeight="1" x14ac:dyDescent="0.25"/>
    <row r="997" ht="14.3" customHeight="1" x14ac:dyDescent="0.25"/>
    <row r="998" ht="14.3" customHeight="1" x14ac:dyDescent="0.25"/>
    <row r="999" ht="14.3" customHeight="1" x14ac:dyDescent="0.25"/>
    <row r="1000" ht="14.3" customHeight="1" x14ac:dyDescent="0.2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5"/>
  <sheetViews>
    <sheetView workbookViewId="0">
      <selection activeCell="J20" sqref="J20"/>
    </sheetView>
  </sheetViews>
  <sheetFormatPr defaultColWidth="8.875" defaultRowHeight="14.3" x14ac:dyDescent="0.25"/>
  <cols>
    <col min="1" max="1" width="32.75" bestFit="1" customWidth="1"/>
    <col min="2" max="2" width="17.375" bestFit="1" customWidth="1"/>
    <col min="3" max="3" width="19.125" bestFit="1" customWidth="1"/>
    <col min="4" max="4" width="9.5" bestFit="1" customWidth="1"/>
  </cols>
  <sheetData>
    <row r="1" spans="1:4" ht="14.95" thickBot="1" x14ac:dyDescent="0.3">
      <c r="A1" s="188" t="s">
        <v>573</v>
      </c>
      <c r="B1" s="189"/>
      <c r="C1" s="189"/>
      <c r="D1" s="190"/>
    </row>
    <row r="2" spans="1:4" ht="14.95" thickBot="1" x14ac:dyDescent="0.3">
      <c r="A2" s="130" t="s">
        <v>574</v>
      </c>
      <c r="B2" s="131" t="s">
        <v>575</v>
      </c>
      <c r="C2" s="131" t="s">
        <v>576</v>
      </c>
      <c r="D2" s="132" t="s">
        <v>577</v>
      </c>
    </row>
    <row r="3" spans="1:4" x14ac:dyDescent="0.25">
      <c r="A3" s="133" t="s">
        <v>58</v>
      </c>
      <c r="B3" s="134">
        <v>225</v>
      </c>
      <c r="C3" s="134">
        <v>39</v>
      </c>
      <c r="D3" s="135">
        <f t="shared" ref="D3:D9" si="0">C3/B3</f>
        <v>0.17333333333333334</v>
      </c>
    </row>
    <row r="4" spans="1:4" x14ac:dyDescent="0.25">
      <c r="A4" s="127" t="s">
        <v>59</v>
      </c>
      <c r="B4" s="136">
        <v>260</v>
      </c>
      <c r="C4" s="136">
        <v>13</v>
      </c>
      <c r="D4" s="137">
        <f t="shared" si="0"/>
        <v>0.05</v>
      </c>
    </row>
    <row r="5" spans="1:4" x14ac:dyDescent="0.25">
      <c r="A5" s="127" t="s">
        <v>62</v>
      </c>
      <c r="B5" s="136">
        <v>63</v>
      </c>
      <c r="C5" s="136">
        <v>2</v>
      </c>
      <c r="D5" s="137">
        <f t="shared" si="0"/>
        <v>3.1746031746031744E-2</v>
      </c>
    </row>
    <row r="6" spans="1:4" x14ac:dyDescent="0.25">
      <c r="A6" s="127" t="s">
        <v>65</v>
      </c>
      <c r="B6" s="136">
        <v>95</v>
      </c>
      <c r="C6" s="136">
        <v>3</v>
      </c>
      <c r="D6" s="137">
        <f t="shared" si="0"/>
        <v>3.1578947368421054E-2</v>
      </c>
    </row>
    <row r="7" spans="1:4" x14ac:dyDescent="0.25">
      <c r="A7" s="127" t="s">
        <v>68</v>
      </c>
      <c r="B7" s="136">
        <v>123</v>
      </c>
      <c r="C7" s="136">
        <v>1</v>
      </c>
      <c r="D7" s="137">
        <f t="shared" si="0"/>
        <v>8.130081300813009E-3</v>
      </c>
    </row>
    <row r="8" spans="1:4" x14ac:dyDescent="0.25">
      <c r="A8" s="127" t="s">
        <v>578</v>
      </c>
      <c r="B8" s="136">
        <v>70</v>
      </c>
      <c r="C8" s="136">
        <v>3</v>
      </c>
      <c r="D8" s="137">
        <f t="shared" si="0"/>
        <v>4.2857142857142858E-2</v>
      </c>
    </row>
    <row r="9" spans="1:4" x14ac:dyDescent="0.25">
      <c r="A9" s="127" t="s">
        <v>69</v>
      </c>
      <c r="B9" s="136">
        <v>115</v>
      </c>
      <c r="C9" s="136">
        <v>6</v>
      </c>
      <c r="D9" s="137">
        <f t="shared" si="0"/>
        <v>5.2173913043478258E-2</v>
      </c>
    </row>
    <row r="10" spans="1:4" x14ac:dyDescent="0.25">
      <c r="A10" s="127" t="s">
        <v>579</v>
      </c>
      <c r="B10" s="136" t="s">
        <v>580</v>
      </c>
      <c r="C10" s="136" t="s">
        <v>580</v>
      </c>
      <c r="D10" s="138" t="s">
        <v>580</v>
      </c>
    </row>
    <row r="11" spans="1:4" x14ac:dyDescent="0.25">
      <c r="A11" s="127" t="s">
        <v>581</v>
      </c>
      <c r="B11" s="136" t="s">
        <v>580</v>
      </c>
      <c r="C11" s="136" t="s">
        <v>580</v>
      </c>
      <c r="D11" s="138" t="s">
        <v>580</v>
      </c>
    </row>
    <row r="12" spans="1:4" x14ac:dyDescent="0.25">
      <c r="A12" s="127" t="s">
        <v>71</v>
      </c>
      <c r="B12" s="136">
        <v>85</v>
      </c>
      <c r="C12" s="136">
        <v>3</v>
      </c>
      <c r="D12" s="137">
        <f>C12/B12</f>
        <v>3.5294117647058823E-2</v>
      </c>
    </row>
    <row r="13" spans="1:4" x14ac:dyDescent="0.25">
      <c r="A13" s="127" t="s">
        <v>582</v>
      </c>
      <c r="B13" s="136" t="s">
        <v>580</v>
      </c>
      <c r="C13" s="136" t="s">
        <v>580</v>
      </c>
      <c r="D13" s="138" t="s">
        <v>580</v>
      </c>
    </row>
    <row r="14" spans="1:4" x14ac:dyDescent="0.25">
      <c r="A14" s="127" t="s">
        <v>72</v>
      </c>
      <c r="B14" s="136">
        <v>152</v>
      </c>
      <c r="C14" s="136">
        <v>7</v>
      </c>
      <c r="D14" s="137">
        <f t="shared" ref="D14:D27" si="1">C14/B14</f>
        <v>4.6052631578947366E-2</v>
      </c>
    </row>
    <row r="15" spans="1:4" x14ac:dyDescent="0.25">
      <c r="A15" s="127" t="s">
        <v>73</v>
      </c>
      <c r="B15" s="136">
        <v>122</v>
      </c>
      <c r="C15" s="136">
        <v>2</v>
      </c>
      <c r="D15" s="137">
        <f t="shared" si="1"/>
        <v>1.6393442622950821E-2</v>
      </c>
    </row>
    <row r="16" spans="1:4" x14ac:dyDescent="0.25">
      <c r="A16" s="127" t="s">
        <v>75</v>
      </c>
      <c r="B16" s="136">
        <v>124</v>
      </c>
      <c r="C16" s="136">
        <v>12</v>
      </c>
      <c r="D16" s="137">
        <f t="shared" si="1"/>
        <v>9.6774193548387094E-2</v>
      </c>
    </row>
    <row r="17" spans="1:4" x14ac:dyDescent="0.25">
      <c r="A17" s="127" t="s">
        <v>76</v>
      </c>
      <c r="B17" s="136">
        <v>185</v>
      </c>
      <c r="C17" s="136">
        <v>16</v>
      </c>
      <c r="D17" s="137">
        <f t="shared" si="1"/>
        <v>8.6486486486486491E-2</v>
      </c>
    </row>
    <row r="18" spans="1:4" x14ac:dyDescent="0.25">
      <c r="A18" s="127" t="s">
        <v>79</v>
      </c>
      <c r="B18" s="136">
        <v>88</v>
      </c>
      <c r="C18" s="136">
        <v>7</v>
      </c>
      <c r="D18" s="137">
        <f t="shared" si="1"/>
        <v>7.9545454545454544E-2</v>
      </c>
    </row>
    <row r="19" spans="1:4" x14ac:dyDescent="0.25">
      <c r="A19" s="127" t="s">
        <v>82</v>
      </c>
      <c r="B19" s="136">
        <v>201</v>
      </c>
      <c r="C19" s="136">
        <v>76</v>
      </c>
      <c r="D19" s="137">
        <f t="shared" si="1"/>
        <v>0.37810945273631841</v>
      </c>
    </row>
    <row r="20" spans="1:4" x14ac:dyDescent="0.25">
      <c r="A20" s="127" t="s">
        <v>83</v>
      </c>
      <c r="B20" s="136">
        <v>378</v>
      </c>
      <c r="C20" s="136">
        <v>133</v>
      </c>
      <c r="D20" s="137">
        <f t="shared" si="1"/>
        <v>0.35185185185185186</v>
      </c>
    </row>
    <row r="21" spans="1:4" x14ac:dyDescent="0.25">
      <c r="A21" s="127" t="s">
        <v>86</v>
      </c>
      <c r="B21" s="136">
        <v>238</v>
      </c>
      <c r="C21" s="136">
        <v>13</v>
      </c>
      <c r="D21" s="137">
        <f t="shared" si="1"/>
        <v>5.4621848739495799E-2</v>
      </c>
    </row>
    <row r="22" spans="1:4" x14ac:dyDescent="0.25">
      <c r="A22" s="127" t="s">
        <v>87</v>
      </c>
      <c r="B22" s="136">
        <v>67</v>
      </c>
      <c r="C22" s="136">
        <v>2</v>
      </c>
      <c r="D22" s="137">
        <f t="shared" si="1"/>
        <v>2.9850746268656716E-2</v>
      </c>
    </row>
    <row r="23" spans="1:4" x14ac:dyDescent="0.25">
      <c r="A23" s="127" t="s">
        <v>89</v>
      </c>
      <c r="B23" s="136">
        <v>181</v>
      </c>
      <c r="C23" s="136">
        <v>20</v>
      </c>
      <c r="D23" s="137">
        <f t="shared" si="1"/>
        <v>0.11049723756906077</v>
      </c>
    </row>
    <row r="24" spans="1:4" x14ac:dyDescent="0.25">
      <c r="A24" s="127" t="s">
        <v>90</v>
      </c>
      <c r="B24" s="136">
        <v>173</v>
      </c>
      <c r="C24" s="136">
        <v>23</v>
      </c>
      <c r="D24" s="137">
        <f t="shared" si="1"/>
        <v>0.13294797687861271</v>
      </c>
    </row>
    <row r="25" spans="1:4" x14ac:dyDescent="0.25">
      <c r="A25" s="127" t="s">
        <v>92</v>
      </c>
      <c r="B25" s="136">
        <v>112</v>
      </c>
      <c r="C25" s="136">
        <v>7</v>
      </c>
      <c r="D25" s="137">
        <f t="shared" si="1"/>
        <v>6.25E-2</v>
      </c>
    </row>
    <row r="26" spans="1:4" x14ac:dyDescent="0.25">
      <c r="A26" s="127" t="s">
        <v>94</v>
      </c>
      <c r="B26" s="136">
        <v>181</v>
      </c>
      <c r="C26" s="136">
        <v>18</v>
      </c>
      <c r="D26" s="137">
        <f t="shared" si="1"/>
        <v>9.9447513812154692E-2</v>
      </c>
    </row>
    <row r="27" spans="1:4" x14ac:dyDescent="0.25">
      <c r="A27" s="127" t="s">
        <v>96</v>
      </c>
      <c r="B27" s="136">
        <v>164</v>
      </c>
      <c r="C27" s="136">
        <v>31</v>
      </c>
      <c r="D27" s="137">
        <f t="shared" si="1"/>
        <v>0.18902439024390244</v>
      </c>
    </row>
    <row r="28" spans="1:4" x14ac:dyDescent="0.25">
      <c r="A28" s="127" t="s">
        <v>583</v>
      </c>
      <c r="B28" s="136" t="s">
        <v>580</v>
      </c>
      <c r="C28" s="136" t="s">
        <v>580</v>
      </c>
      <c r="D28" s="138" t="s">
        <v>580</v>
      </c>
    </row>
    <row r="29" spans="1:4" x14ac:dyDescent="0.25">
      <c r="A29" s="127" t="s">
        <v>97</v>
      </c>
      <c r="B29" s="136">
        <v>242</v>
      </c>
      <c r="C29" s="136">
        <v>39</v>
      </c>
      <c r="D29" s="137">
        <f>C29/B29</f>
        <v>0.16115702479338842</v>
      </c>
    </row>
    <row r="30" spans="1:4" x14ac:dyDescent="0.25">
      <c r="A30" s="127" t="s">
        <v>99</v>
      </c>
      <c r="B30" s="136" t="s">
        <v>584</v>
      </c>
      <c r="C30" s="136">
        <v>239</v>
      </c>
      <c r="D30" s="138" t="s">
        <v>580</v>
      </c>
    </row>
    <row r="31" spans="1:4" x14ac:dyDescent="0.25">
      <c r="A31" s="127" t="s">
        <v>101</v>
      </c>
      <c r="B31" s="136">
        <v>95</v>
      </c>
      <c r="C31" s="136">
        <v>6</v>
      </c>
      <c r="D31" s="137">
        <f t="shared" ref="D31:D65" si="2">C31/B31</f>
        <v>6.3157894736842107E-2</v>
      </c>
    </row>
    <row r="32" spans="1:4" x14ac:dyDescent="0.25">
      <c r="A32" s="127" t="s">
        <v>102</v>
      </c>
      <c r="B32" s="136">
        <v>145</v>
      </c>
      <c r="C32" s="136">
        <v>23</v>
      </c>
      <c r="D32" s="137">
        <f t="shared" si="2"/>
        <v>0.15862068965517243</v>
      </c>
    </row>
    <row r="33" spans="1:4" x14ac:dyDescent="0.25">
      <c r="A33" s="127" t="s">
        <v>104</v>
      </c>
      <c r="B33" s="136">
        <v>136</v>
      </c>
      <c r="C33" s="136">
        <v>9</v>
      </c>
      <c r="D33" s="137">
        <f t="shared" si="2"/>
        <v>6.6176470588235295E-2</v>
      </c>
    </row>
    <row r="34" spans="1:4" x14ac:dyDescent="0.25">
      <c r="A34" s="127" t="s">
        <v>106</v>
      </c>
      <c r="B34" s="136">
        <v>69</v>
      </c>
      <c r="C34" s="136">
        <v>2</v>
      </c>
      <c r="D34" s="137">
        <f t="shared" si="2"/>
        <v>2.8985507246376812E-2</v>
      </c>
    </row>
    <row r="35" spans="1:4" x14ac:dyDescent="0.25">
      <c r="A35" s="127" t="s">
        <v>107</v>
      </c>
      <c r="B35" s="136">
        <v>77</v>
      </c>
      <c r="C35" s="136">
        <v>3</v>
      </c>
      <c r="D35" s="137">
        <f t="shared" si="2"/>
        <v>3.896103896103896E-2</v>
      </c>
    </row>
    <row r="36" spans="1:4" x14ac:dyDescent="0.25">
      <c r="A36" s="127" t="s">
        <v>109</v>
      </c>
      <c r="B36" s="136">
        <v>280</v>
      </c>
      <c r="C36" s="136">
        <v>29</v>
      </c>
      <c r="D36" s="137">
        <f t="shared" si="2"/>
        <v>0.10357142857142858</v>
      </c>
    </row>
    <row r="37" spans="1:4" x14ac:dyDescent="0.25">
      <c r="A37" s="127" t="s">
        <v>110</v>
      </c>
      <c r="B37" s="136">
        <v>66</v>
      </c>
      <c r="C37" s="136">
        <v>16</v>
      </c>
      <c r="D37" s="137">
        <f t="shared" si="2"/>
        <v>0.24242424242424243</v>
      </c>
    </row>
    <row r="38" spans="1:4" x14ac:dyDescent="0.25">
      <c r="A38" s="127" t="s">
        <v>111</v>
      </c>
      <c r="B38" s="136">
        <v>191</v>
      </c>
      <c r="C38" s="136">
        <v>32</v>
      </c>
      <c r="D38" s="137">
        <f t="shared" si="2"/>
        <v>0.16753926701570682</v>
      </c>
    </row>
    <row r="39" spans="1:4" x14ac:dyDescent="0.25">
      <c r="A39" s="127" t="s">
        <v>113</v>
      </c>
      <c r="B39" s="136">
        <v>117</v>
      </c>
      <c r="C39" s="136">
        <v>17</v>
      </c>
      <c r="D39" s="137">
        <f t="shared" si="2"/>
        <v>0.14529914529914531</v>
      </c>
    </row>
    <row r="40" spans="1:4" x14ac:dyDescent="0.25">
      <c r="A40" s="127" t="s">
        <v>114</v>
      </c>
      <c r="B40" s="136">
        <v>525</v>
      </c>
      <c r="C40" s="136">
        <v>85</v>
      </c>
      <c r="D40" s="137">
        <f t="shared" si="2"/>
        <v>0.16190476190476191</v>
      </c>
    </row>
    <row r="41" spans="1:4" x14ac:dyDescent="0.25">
      <c r="A41" s="127" t="s">
        <v>116</v>
      </c>
      <c r="B41" s="136">
        <v>149</v>
      </c>
      <c r="C41" s="136">
        <v>8</v>
      </c>
      <c r="D41" s="137">
        <f t="shared" si="2"/>
        <v>5.3691275167785234E-2</v>
      </c>
    </row>
    <row r="42" spans="1:4" x14ac:dyDescent="0.25">
      <c r="A42" s="127" t="s">
        <v>117</v>
      </c>
      <c r="B42" s="136">
        <v>132</v>
      </c>
      <c r="C42" s="136">
        <v>20</v>
      </c>
      <c r="D42" s="137">
        <f t="shared" si="2"/>
        <v>0.15151515151515152</v>
      </c>
    </row>
    <row r="43" spans="1:4" x14ac:dyDescent="0.25">
      <c r="A43" s="127" t="s">
        <v>119</v>
      </c>
      <c r="B43" s="136">
        <v>323</v>
      </c>
      <c r="C43" s="136">
        <v>174</v>
      </c>
      <c r="D43" s="137">
        <f t="shared" si="2"/>
        <v>0.53869969040247678</v>
      </c>
    </row>
    <row r="44" spans="1:4" x14ac:dyDescent="0.25">
      <c r="A44" s="127" t="s">
        <v>120</v>
      </c>
      <c r="B44" s="136">
        <v>76</v>
      </c>
      <c r="C44" s="136">
        <v>9</v>
      </c>
      <c r="D44" s="137">
        <f t="shared" si="2"/>
        <v>0.11842105263157894</v>
      </c>
    </row>
    <row r="45" spans="1:4" x14ac:dyDescent="0.25">
      <c r="A45" s="127" t="s">
        <v>122</v>
      </c>
      <c r="B45" s="136">
        <v>139</v>
      </c>
      <c r="C45" s="136">
        <v>3</v>
      </c>
      <c r="D45" s="137">
        <f t="shared" si="2"/>
        <v>2.1582733812949641E-2</v>
      </c>
    </row>
    <row r="46" spans="1:4" x14ac:dyDescent="0.25">
      <c r="A46" s="127" t="s">
        <v>123</v>
      </c>
      <c r="B46" s="136">
        <v>280</v>
      </c>
      <c r="C46" s="136">
        <v>41</v>
      </c>
      <c r="D46" s="137">
        <f t="shared" si="2"/>
        <v>0.14642857142857144</v>
      </c>
    </row>
    <row r="47" spans="1:4" x14ac:dyDescent="0.25">
      <c r="A47" s="127" t="s">
        <v>125</v>
      </c>
      <c r="B47" s="136">
        <v>442</v>
      </c>
      <c r="C47" s="136">
        <v>60</v>
      </c>
      <c r="D47" s="137">
        <f t="shared" si="2"/>
        <v>0.13574660633484162</v>
      </c>
    </row>
    <row r="48" spans="1:4" x14ac:dyDescent="0.25">
      <c r="A48" s="127" t="s">
        <v>126</v>
      </c>
      <c r="B48" s="136">
        <v>125</v>
      </c>
      <c r="C48" s="136">
        <v>5</v>
      </c>
      <c r="D48" s="137">
        <f t="shared" si="2"/>
        <v>0.04</v>
      </c>
    </row>
    <row r="49" spans="1:4" x14ac:dyDescent="0.25">
      <c r="A49" s="127" t="s">
        <v>127</v>
      </c>
      <c r="B49" s="136">
        <v>322</v>
      </c>
      <c r="C49" s="136">
        <v>59</v>
      </c>
      <c r="D49" s="137">
        <f t="shared" si="2"/>
        <v>0.18322981366459629</v>
      </c>
    </row>
    <row r="50" spans="1:4" x14ac:dyDescent="0.25">
      <c r="A50" s="127" t="s">
        <v>129</v>
      </c>
      <c r="B50" s="136">
        <v>93</v>
      </c>
      <c r="C50" s="136">
        <v>2</v>
      </c>
      <c r="D50" s="137">
        <f t="shared" si="2"/>
        <v>2.1505376344086023E-2</v>
      </c>
    </row>
    <row r="51" spans="1:4" x14ac:dyDescent="0.25">
      <c r="A51" s="127" t="s">
        <v>130</v>
      </c>
      <c r="B51" s="136">
        <v>96</v>
      </c>
      <c r="C51" s="136">
        <v>13</v>
      </c>
      <c r="D51" s="137">
        <f t="shared" si="2"/>
        <v>0.13541666666666666</v>
      </c>
    </row>
    <row r="52" spans="1:4" x14ac:dyDescent="0.25">
      <c r="A52" s="127" t="s">
        <v>132</v>
      </c>
      <c r="B52" s="136">
        <v>111</v>
      </c>
      <c r="C52" s="136">
        <v>9</v>
      </c>
      <c r="D52" s="137">
        <f t="shared" si="2"/>
        <v>8.1081081081081086E-2</v>
      </c>
    </row>
    <row r="53" spans="1:4" x14ac:dyDescent="0.25">
      <c r="A53" s="127" t="s">
        <v>585</v>
      </c>
      <c r="B53" s="136">
        <v>520</v>
      </c>
      <c r="C53" s="136">
        <v>71</v>
      </c>
      <c r="D53" s="137">
        <f t="shared" si="2"/>
        <v>0.13653846153846153</v>
      </c>
    </row>
    <row r="54" spans="1:4" x14ac:dyDescent="0.25">
      <c r="A54" s="127" t="s">
        <v>133</v>
      </c>
      <c r="B54" s="136">
        <v>87</v>
      </c>
      <c r="C54" s="136">
        <v>10</v>
      </c>
      <c r="D54" s="137">
        <f t="shared" si="2"/>
        <v>0.11494252873563218</v>
      </c>
    </row>
    <row r="55" spans="1:4" x14ac:dyDescent="0.25">
      <c r="A55" s="127" t="s">
        <v>134</v>
      </c>
      <c r="B55" s="136">
        <v>186</v>
      </c>
      <c r="C55" s="136">
        <v>18</v>
      </c>
      <c r="D55" s="137">
        <f t="shared" si="2"/>
        <v>9.6774193548387094E-2</v>
      </c>
    </row>
    <row r="56" spans="1:4" x14ac:dyDescent="0.25">
      <c r="A56" s="127" t="s">
        <v>136</v>
      </c>
      <c r="B56" s="136">
        <v>179</v>
      </c>
      <c r="C56" s="136">
        <v>5</v>
      </c>
      <c r="D56" s="137">
        <f t="shared" si="2"/>
        <v>2.7932960893854747E-2</v>
      </c>
    </row>
    <row r="57" spans="1:4" x14ac:dyDescent="0.25">
      <c r="A57" s="127" t="s">
        <v>137</v>
      </c>
      <c r="B57" s="136">
        <v>207</v>
      </c>
      <c r="C57" s="136">
        <v>17</v>
      </c>
      <c r="D57" s="137">
        <f t="shared" si="2"/>
        <v>8.2125603864734303E-2</v>
      </c>
    </row>
    <row r="58" spans="1:4" x14ac:dyDescent="0.25">
      <c r="A58" s="127" t="s">
        <v>139</v>
      </c>
      <c r="B58" s="136">
        <v>128</v>
      </c>
      <c r="C58" s="136">
        <v>35</v>
      </c>
      <c r="D58" s="137">
        <f t="shared" si="2"/>
        <v>0.2734375</v>
      </c>
    </row>
    <row r="59" spans="1:4" x14ac:dyDescent="0.25">
      <c r="A59" s="127" t="s">
        <v>586</v>
      </c>
      <c r="B59" s="136">
        <v>638</v>
      </c>
      <c r="C59" s="136">
        <v>85</v>
      </c>
      <c r="D59" s="137">
        <f t="shared" si="2"/>
        <v>0.13322884012539185</v>
      </c>
    </row>
    <row r="60" spans="1:4" x14ac:dyDescent="0.25">
      <c r="A60" s="127" t="s">
        <v>140</v>
      </c>
      <c r="B60" s="136">
        <v>237</v>
      </c>
      <c r="C60" s="136">
        <v>98</v>
      </c>
      <c r="D60" s="137">
        <f t="shared" si="2"/>
        <v>0.41350210970464135</v>
      </c>
    </row>
    <row r="61" spans="1:4" x14ac:dyDescent="0.25">
      <c r="A61" s="127" t="s">
        <v>142</v>
      </c>
      <c r="B61" s="136">
        <v>98</v>
      </c>
      <c r="C61" s="136">
        <v>3</v>
      </c>
      <c r="D61" s="137">
        <f t="shared" si="2"/>
        <v>3.0612244897959183E-2</v>
      </c>
    </row>
    <row r="62" spans="1:4" x14ac:dyDescent="0.25">
      <c r="A62" s="127" t="s">
        <v>143</v>
      </c>
      <c r="B62" s="136">
        <v>156</v>
      </c>
      <c r="C62" s="136">
        <v>14</v>
      </c>
      <c r="D62" s="137">
        <f t="shared" si="2"/>
        <v>8.9743589743589744E-2</v>
      </c>
    </row>
    <row r="63" spans="1:4" x14ac:dyDescent="0.25">
      <c r="A63" s="127" t="s">
        <v>145</v>
      </c>
      <c r="B63" s="136">
        <v>353</v>
      </c>
      <c r="C63" s="136">
        <v>45</v>
      </c>
      <c r="D63" s="137">
        <f t="shared" si="2"/>
        <v>0.12747875354107649</v>
      </c>
    </row>
    <row r="64" spans="1:4" x14ac:dyDescent="0.25">
      <c r="A64" s="127" t="s">
        <v>146</v>
      </c>
      <c r="B64" s="136">
        <v>107</v>
      </c>
      <c r="C64" s="136">
        <v>8</v>
      </c>
      <c r="D64" s="137">
        <f t="shared" si="2"/>
        <v>7.476635514018691E-2</v>
      </c>
    </row>
    <row r="65" spans="1:4" x14ac:dyDescent="0.25">
      <c r="A65" s="127" t="s">
        <v>147</v>
      </c>
      <c r="B65" s="136">
        <v>183</v>
      </c>
      <c r="C65" s="136">
        <v>13</v>
      </c>
      <c r="D65" s="137">
        <f t="shared" si="2"/>
        <v>7.1038251366120214E-2</v>
      </c>
    </row>
    <row r="66" spans="1:4" x14ac:dyDescent="0.25">
      <c r="A66" s="127" t="s">
        <v>149</v>
      </c>
      <c r="B66" s="136">
        <v>89</v>
      </c>
      <c r="C66" s="136" t="s">
        <v>587</v>
      </c>
      <c r="D66" s="138" t="s">
        <v>580</v>
      </c>
    </row>
    <row r="67" spans="1:4" x14ac:dyDescent="0.25">
      <c r="A67" s="127" t="s">
        <v>588</v>
      </c>
      <c r="B67" s="136" t="s">
        <v>580</v>
      </c>
      <c r="C67" s="136" t="s">
        <v>580</v>
      </c>
      <c r="D67" s="138" t="s">
        <v>580</v>
      </c>
    </row>
    <row r="68" spans="1:4" x14ac:dyDescent="0.25">
      <c r="A68" s="127" t="s">
        <v>150</v>
      </c>
      <c r="B68" s="136">
        <v>272</v>
      </c>
      <c r="C68" s="136">
        <v>23</v>
      </c>
      <c r="D68" s="137">
        <f t="shared" ref="D68:D80" si="3">C68/B68</f>
        <v>8.455882352941177E-2</v>
      </c>
    </row>
    <row r="69" spans="1:4" x14ac:dyDescent="0.25">
      <c r="A69" s="127" t="s">
        <v>151</v>
      </c>
      <c r="B69" s="136">
        <v>74</v>
      </c>
      <c r="C69" s="136">
        <v>4</v>
      </c>
      <c r="D69" s="137">
        <f t="shared" si="3"/>
        <v>5.4054054054054057E-2</v>
      </c>
    </row>
    <row r="70" spans="1:4" x14ac:dyDescent="0.25">
      <c r="A70" s="127" t="s">
        <v>152</v>
      </c>
      <c r="B70" s="136">
        <v>174</v>
      </c>
      <c r="C70" s="136">
        <v>21</v>
      </c>
      <c r="D70" s="137">
        <f t="shared" si="3"/>
        <v>0.1206896551724138</v>
      </c>
    </row>
    <row r="71" spans="1:4" x14ac:dyDescent="0.25">
      <c r="A71" s="127" t="s">
        <v>153</v>
      </c>
      <c r="B71" s="136">
        <v>171</v>
      </c>
      <c r="C71" s="136">
        <v>13</v>
      </c>
      <c r="D71" s="137">
        <f t="shared" si="3"/>
        <v>7.6023391812865493E-2</v>
      </c>
    </row>
    <row r="72" spans="1:4" x14ac:dyDescent="0.25">
      <c r="A72" s="127" t="s">
        <v>154</v>
      </c>
      <c r="B72" s="136">
        <v>114</v>
      </c>
      <c r="C72" s="136">
        <v>14</v>
      </c>
      <c r="D72" s="137">
        <f t="shared" si="3"/>
        <v>0.12280701754385964</v>
      </c>
    </row>
    <row r="73" spans="1:4" x14ac:dyDescent="0.25">
      <c r="A73" s="127" t="s">
        <v>155</v>
      </c>
      <c r="B73" s="136">
        <v>142</v>
      </c>
      <c r="C73" s="136">
        <v>19</v>
      </c>
      <c r="D73" s="137">
        <f t="shared" si="3"/>
        <v>0.13380281690140844</v>
      </c>
    </row>
    <row r="74" spans="1:4" x14ac:dyDescent="0.25">
      <c r="A74" s="127" t="s">
        <v>156</v>
      </c>
      <c r="B74" s="136">
        <v>371</v>
      </c>
      <c r="C74" s="136">
        <v>17</v>
      </c>
      <c r="D74" s="137">
        <f t="shared" si="3"/>
        <v>4.5822102425876012E-2</v>
      </c>
    </row>
    <row r="75" spans="1:4" x14ac:dyDescent="0.25">
      <c r="A75" s="127" t="s">
        <v>157</v>
      </c>
      <c r="B75" s="136">
        <v>330</v>
      </c>
      <c r="C75" s="136">
        <v>18</v>
      </c>
      <c r="D75" s="137">
        <f t="shared" si="3"/>
        <v>5.4545454545454543E-2</v>
      </c>
    </row>
    <row r="76" spans="1:4" x14ac:dyDescent="0.25">
      <c r="A76" s="127" t="s">
        <v>158</v>
      </c>
      <c r="B76" s="136">
        <v>103</v>
      </c>
      <c r="C76" s="136">
        <v>6</v>
      </c>
      <c r="D76" s="137">
        <f t="shared" si="3"/>
        <v>5.8252427184466021E-2</v>
      </c>
    </row>
    <row r="77" spans="1:4" x14ac:dyDescent="0.25">
      <c r="A77" s="127" t="s">
        <v>159</v>
      </c>
      <c r="B77" s="136">
        <v>114</v>
      </c>
      <c r="C77" s="136">
        <v>7</v>
      </c>
      <c r="D77" s="137">
        <f t="shared" si="3"/>
        <v>6.1403508771929821E-2</v>
      </c>
    </row>
    <row r="78" spans="1:4" x14ac:dyDescent="0.25">
      <c r="A78" s="127" t="s">
        <v>160</v>
      </c>
      <c r="B78" s="136">
        <v>94</v>
      </c>
      <c r="C78" s="136">
        <v>14</v>
      </c>
      <c r="D78" s="137">
        <f t="shared" si="3"/>
        <v>0.14893617021276595</v>
      </c>
    </row>
    <row r="79" spans="1:4" x14ac:dyDescent="0.25">
      <c r="A79" s="127" t="s">
        <v>161</v>
      </c>
      <c r="B79" s="136">
        <v>110</v>
      </c>
      <c r="C79" s="136">
        <v>6</v>
      </c>
      <c r="D79" s="137">
        <f t="shared" si="3"/>
        <v>5.4545454545454543E-2</v>
      </c>
    </row>
    <row r="80" spans="1:4" x14ac:dyDescent="0.25">
      <c r="A80" s="127" t="s">
        <v>162</v>
      </c>
      <c r="B80" s="136">
        <v>49</v>
      </c>
      <c r="C80" s="136">
        <v>2</v>
      </c>
      <c r="D80" s="137">
        <f t="shared" si="3"/>
        <v>4.0816326530612242E-2</v>
      </c>
    </row>
    <row r="81" spans="1:4" x14ac:dyDescent="0.25">
      <c r="A81" s="127" t="s">
        <v>164</v>
      </c>
      <c r="B81" s="136" t="s">
        <v>580</v>
      </c>
      <c r="C81" s="136" t="s">
        <v>580</v>
      </c>
      <c r="D81" s="138" t="s">
        <v>580</v>
      </c>
    </row>
    <row r="82" spans="1:4" x14ac:dyDescent="0.25">
      <c r="A82" s="127" t="s">
        <v>165</v>
      </c>
      <c r="B82" s="136">
        <v>50</v>
      </c>
      <c r="C82" s="136">
        <v>3</v>
      </c>
      <c r="D82" s="137">
        <f t="shared" ref="D82:D102" si="4">C82/B82</f>
        <v>0.06</v>
      </c>
    </row>
    <row r="83" spans="1:4" x14ac:dyDescent="0.25">
      <c r="A83" s="127" t="s">
        <v>166</v>
      </c>
      <c r="B83" s="136">
        <v>180</v>
      </c>
      <c r="C83" s="136">
        <v>21</v>
      </c>
      <c r="D83" s="137">
        <f t="shared" si="4"/>
        <v>0.11666666666666667</v>
      </c>
    </row>
    <row r="84" spans="1:4" x14ac:dyDescent="0.25">
      <c r="A84" s="127" t="s">
        <v>167</v>
      </c>
      <c r="B84" s="136">
        <v>114</v>
      </c>
      <c r="C84" s="136">
        <v>6</v>
      </c>
      <c r="D84" s="137">
        <f t="shared" si="4"/>
        <v>5.2631578947368418E-2</v>
      </c>
    </row>
    <row r="85" spans="1:4" x14ac:dyDescent="0.25">
      <c r="A85" s="127" t="s">
        <v>168</v>
      </c>
      <c r="B85" s="136">
        <v>68</v>
      </c>
      <c r="C85" s="136">
        <v>2</v>
      </c>
      <c r="D85" s="137">
        <f t="shared" si="4"/>
        <v>2.9411764705882353E-2</v>
      </c>
    </row>
    <row r="86" spans="1:4" x14ac:dyDescent="0.25">
      <c r="A86" s="127" t="s">
        <v>169</v>
      </c>
      <c r="B86" s="136">
        <v>66</v>
      </c>
      <c r="C86" s="136">
        <v>14</v>
      </c>
      <c r="D86" s="137">
        <f t="shared" si="4"/>
        <v>0.21212121212121213</v>
      </c>
    </row>
    <row r="87" spans="1:4" x14ac:dyDescent="0.25">
      <c r="A87" s="127" t="s">
        <v>170</v>
      </c>
      <c r="B87" s="136">
        <v>544</v>
      </c>
      <c r="C87" s="136">
        <v>26</v>
      </c>
      <c r="D87" s="137">
        <f t="shared" si="4"/>
        <v>4.779411764705882E-2</v>
      </c>
    </row>
    <row r="88" spans="1:4" x14ac:dyDescent="0.25">
      <c r="A88" s="127" t="s">
        <v>177</v>
      </c>
      <c r="B88" s="136">
        <v>84</v>
      </c>
      <c r="C88" s="136">
        <v>5</v>
      </c>
      <c r="D88" s="137">
        <f t="shared" si="4"/>
        <v>5.9523809523809521E-2</v>
      </c>
    </row>
    <row r="89" spans="1:4" x14ac:dyDescent="0.25">
      <c r="A89" s="127" t="s">
        <v>196</v>
      </c>
      <c r="B89" s="136">
        <v>512</v>
      </c>
      <c r="C89" s="136">
        <v>21</v>
      </c>
      <c r="D89" s="137">
        <f t="shared" si="4"/>
        <v>4.1015625E-2</v>
      </c>
    </row>
    <row r="90" spans="1:4" x14ac:dyDescent="0.25">
      <c r="A90" s="127" t="s">
        <v>201</v>
      </c>
      <c r="B90" s="136">
        <v>342</v>
      </c>
      <c r="C90" s="136">
        <v>92</v>
      </c>
      <c r="D90" s="137">
        <f t="shared" si="4"/>
        <v>0.26900584795321636</v>
      </c>
    </row>
    <row r="91" spans="1:4" x14ac:dyDescent="0.25">
      <c r="A91" s="127" t="s">
        <v>203</v>
      </c>
      <c r="B91" s="136">
        <v>55</v>
      </c>
      <c r="C91" s="136">
        <v>3</v>
      </c>
      <c r="D91" s="137">
        <f t="shared" si="4"/>
        <v>5.4545454545454543E-2</v>
      </c>
    </row>
    <row r="92" spans="1:4" x14ac:dyDescent="0.25">
      <c r="A92" s="127" t="s">
        <v>204</v>
      </c>
      <c r="B92" s="136">
        <v>110</v>
      </c>
      <c r="C92" s="136">
        <v>26</v>
      </c>
      <c r="D92" s="137">
        <f t="shared" si="4"/>
        <v>0.23636363636363636</v>
      </c>
    </row>
    <row r="93" spans="1:4" x14ac:dyDescent="0.25">
      <c r="A93" s="127" t="s">
        <v>208</v>
      </c>
      <c r="B93" s="136">
        <v>377</v>
      </c>
      <c r="C93" s="136">
        <v>111</v>
      </c>
      <c r="D93" s="137">
        <f t="shared" si="4"/>
        <v>0.29442970822281167</v>
      </c>
    </row>
    <row r="94" spans="1:4" x14ac:dyDescent="0.25">
      <c r="A94" s="127" t="s">
        <v>589</v>
      </c>
      <c r="B94" s="136">
        <v>489</v>
      </c>
      <c r="C94" s="136">
        <v>19</v>
      </c>
      <c r="D94" s="137">
        <f t="shared" si="4"/>
        <v>3.8854805725971372E-2</v>
      </c>
    </row>
    <row r="95" spans="1:4" x14ac:dyDescent="0.25">
      <c r="A95" s="127" t="s">
        <v>210</v>
      </c>
      <c r="B95" s="136">
        <v>149</v>
      </c>
      <c r="C95" s="136">
        <v>18</v>
      </c>
      <c r="D95" s="137">
        <f t="shared" si="4"/>
        <v>0.12080536912751678</v>
      </c>
    </row>
    <row r="96" spans="1:4" x14ac:dyDescent="0.25">
      <c r="A96" s="127" t="s">
        <v>211</v>
      </c>
      <c r="B96" s="136">
        <v>104</v>
      </c>
      <c r="C96" s="136">
        <v>8</v>
      </c>
      <c r="D96" s="137">
        <f t="shared" si="4"/>
        <v>7.6923076923076927E-2</v>
      </c>
    </row>
    <row r="97" spans="1:4" x14ac:dyDescent="0.25">
      <c r="A97" s="127" t="s">
        <v>212</v>
      </c>
      <c r="B97" s="136">
        <v>103</v>
      </c>
      <c r="C97" s="136">
        <v>14</v>
      </c>
      <c r="D97" s="137">
        <f t="shared" si="4"/>
        <v>0.13592233009708737</v>
      </c>
    </row>
    <row r="98" spans="1:4" x14ac:dyDescent="0.25">
      <c r="A98" s="127" t="s">
        <v>214</v>
      </c>
      <c r="B98" s="136">
        <v>77</v>
      </c>
      <c r="C98" s="136">
        <v>5</v>
      </c>
      <c r="D98" s="137">
        <f t="shared" si="4"/>
        <v>6.4935064935064929E-2</v>
      </c>
    </row>
    <row r="99" spans="1:4" x14ac:dyDescent="0.25">
      <c r="A99" s="127" t="s">
        <v>215</v>
      </c>
      <c r="B99" s="136">
        <v>94</v>
      </c>
      <c r="C99" s="136">
        <v>3</v>
      </c>
      <c r="D99" s="137">
        <f t="shared" si="4"/>
        <v>3.1914893617021274E-2</v>
      </c>
    </row>
    <row r="100" spans="1:4" x14ac:dyDescent="0.25">
      <c r="A100" s="127" t="s">
        <v>216</v>
      </c>
      <c r="B100" s="136">
        <v>251</v>
      </c>
      <c r="C100" s="136">
        <v>38</v>
      </c>
      <c r="D100" s="137">
        <f t="shared" si="4"/>
        <v>0.15139442231075698</v>
      </c>
    </row>
    <row r="101" spans="1:4" x14ac:dyDescent="0.25">
      <c r="A101" s="127" t="s">
        <v>590</v>
      </c>
      <c r="B101" s="136">
        <v>775</v>
      </c>
      <c r="C101" s="136">
        <v>23</v>
      </c>
      <c r="D101" s="137">
        <f t="shared" si="4"/>
        <v>2.9677419354838711E-2</v>
      </c>
    </row>
    <row r="102" spans="1:4" x14ac:dyDescent="0.25">
      <c r="A102" s="127" t="s">
        <v>217</v>
      </c>
      <c r="B102" s="136">
        <v>70</v>
      </c>
      <c r="C102" s="136">
        <v>1</v>
      </c>
      <c r="D102" s="137">
        <f t="shared" si="4"/>
        <v>1.4285714285714285E-2</v>
      </c>
    </row>
    <row r="103" spans="1:4" x14ac:dyDescent="0.25">
      <c r="A103" s="127" t="s">
        <v>591</v>
      </c>
      <c r="B103" s="136" t="s">
        <v>580</v>
      </c>
      <c r="C103" s="136" t="s">
        <v>580</v>
      </c>
      <c r="D103" s="138" t="s">
        <v>580</v>
      </c>
    </row>
    <row r="104" spans="1:4" x14ac:dyDescent="0.25">
      <c r="A104" s="127" t="s">
        <v>592</v>
      </c>
      <c r="B104" s="136">
        <v>758</v>
      </c>
      <c r="C104" s="136">
        <v>41</v>
      </c>
      <c r="D104" s="137">
        <f t="shared" ref="D104:D127" si="5">C104/B104</f>
        <v>5.4089709762532981E-2</v>
      </c>
    </row>
    <row r="105" spans="1:4" x14ac:dyDescent="0.25">
      <c r="A105" s="127" t="s">
        <v>218</v>
      </c>
      <c r="B105" s="136">
        <v>300</v>
      </c>
      <c r="C105" s="136">
        <v>20</v>
      </c>
      <c r="D105" s="137">
        <f t="shared" si="5"/>
        <v>6.6666666666666666E-2</v>
      </c>
    </row>
    <row r="106" spans="1:4" x14ac:dyDescent="0.25">
      <c r="A106" s="127" t="s">
        <v>593</v>
      </c>
      <c r="B106" s="136">
        <v>411</v>
      </c>
      <c r="C106" s="136">
        <v>22</v>
      </c>
      <c r="D106" s="137">
        <f t="shared" si="5"/>
        <v>5.3527980535279802E-2</v>
      </c>
    </row>
    <row r="107" spans="1:4" x14ac:dyDescent="0.25">
      <c r="A107" s="127" t="s">
        <v>220</v>
      </c>
      <c r="B107" s="136">
        <v>112</v>
      </c>
      <c r="C107" s="136">
        <v>11</v>
      </c>
      <c r="D107" s="137">
        <f t="shared" si="5"/>
        <v>9.8214285714285712E-2</v>
      </c>
    </row>
    <row r="108" spans="1:4" x14ac:dyDescent="0.25">
      <c r="A108" s="127" t="s">
        <v>222</v>
      </c>
      <c r="B108" s="136">
        <v>315</v>
      </c>
      <c r="C108" s="136">
        <v>19</v>
      </c>
      <c r="D108" s="137">
        <f t="shared" si="5"/>
        <v>6.0317460317460318E-2</v>
      </c>
    </row>
    <row r="109" spans="1:4" x14ac:dyDescent="0.25">
      <c r="A109" s="127" t="s">
        <v>223</v>
      </c>
      <c r="B109" s="136">
        <v>148</v>
      </c>
      <c r="C109" s="136">
        <v>5</v>
      </c>
      <c r="D109" s="137">
        <f t="shared" si="5"/>
        <v>3.3783783783783786E-2</v>
      </c>
    </row>
    <row r="110" spans="1:4" x14ac:dyDescent="0.25">
      <c r="A110" s="127" t="s">
        <v>224</v>
      </c>
      <c r="B110" s="136">
        <v>145</v>
      </c>
      <c r="C110" s="136">
        <v>17</v>
      </c>
      <c r="D110" s="137">
        <f t="shared" si="5"/>
        <v>0.11724137931034483</v>
      </c>
    </row>
    <row r="111" spans="1:4" x14ac:dyDescent="0.25">
      <c r="A111" s="127" t="s">
        <v>225</v>
      </c>
      <c r="B111" s="136">
        <v>340</v>
      </c>
      <c r="C111" s="136">
        <v>161</v>
      </c>
      <c r="D111" s="137">
        <f t="shared" si="5"/>
        <v>0.47352941176470587</v>
      </c>
    </row>
    <row r="112" spans="1:4" x14ac:dyDescent="0.25">
      <c r="A112" s="127" t="s">
        <v>226</v>
      </c>
      <c r="B112" s="136">
        <v>121</v>
      </c>
      <c r="C112" s="136">
        <v>2</v>
      </c>
      <c r="D112" s="137">
        <f t="shared" si="5"/>
        <v>1.6528925619834711E-2</v>
      </c>
    </row>
    <row r="113" spans="1:4" x14ac:dyDescent="0.25">
      <c r="A113" s="127" t="s">
        <v>228</v>
      </c>
      <c r="B113" s="136">
        <v>87</v>
      </c>
      <c r="C113" s="136">
        <v>8</v>
      </c>
      <c r="D113" s="137">
        <f t="shared" si="5"/>
        <v>9.1954022988505746E-2</v>
      </c>
    </row>
    <row r="114" spans="1:4" x14ac:dyDescent="0.25">
      <c r="A114" s="127" t="s">
        <v>229</v>
      </c>
      <c r="B114" s="136">
        <v>135</v>
      </c>
      <c r="C114" s="136">
        <v>4</v>
      </c>
      <c r="D114" s="137">
        <f t="shared" si="5"/>
        <v>2.9629629629629631E-2</v>
      </c>
    </row>
    <row r="115" spans="1:4" x14ac:dyDescent="0.25">
      <c r="A115" s="127" t="s">
        <v>230</v>
      </c>
      <c r="B115" s="136">
        <v>88</v>
      </c>
      <c r="C115" s="136">
        <v>4</v>
      </c>
      <c r="D115" s="137">
        <f t="shared" si="5"/>
        <v>4.5454545454545456E-2</v>
      </c>
    </row>
    <row r="116" spans="1:4" x14ac:dyDescent="0.25">
      <c r="A116" s="127" t="s">
        <v>231</v>
      </c>
      <c r="B116" s="136">
        <v>107</v>
      </c>
      <c r="C116" s="136">
        <v>5</v>
      </c>
      <c r="D116" s="137">
        <f t="shared" si="5"/>
        <v>4.6728971962616821E-2</v>
      </c>
    </row>
    <row r="117" spans="1:4" x14ac:dyDescent="0.25">
      <c r="A117" s="127" t="s">
        <v>232</v>
      </c>
      <c r="B117" s="136">
        <v>116</v>
      </c>
      <c r="C117" s="136">
        <v>10</v>
      </c>
      <c r="D117" s="137">
        <f t="shared" si="5"/>
        <v>8.6206896551724144E-2</v>
      </c>
    </row>
    <row r="118" spans="1:4" x14ac:dyDescent="0.25">
      <c r="A118" s="127" t="s">
        <v>233</v>
      </c>
      <c r="B118" s="136">
        <v>143</v>
      </c>
      <c r="C118" s="136">
        <v>8</v>
      </c>
      <c r="D118" s="137">
        <f t="shared" si="5"/>
        <v>5.5944055944055944E-2</v>
      </c>
    </row>
    <row r="119" spans="1:4" x14ac:dyDescent="0.25">
      <c r="A119" s="127" t="s">
        <v>234</v>
      </c>
      <c r="B119" s="136">
        <v>135</v>
      </c>
      <c r="C119" s="136">
        <v>5</v>
      </c>
      <c r="D119" s="137">
        <f t="shared" si="5"/>
        <v>3.7037037037037035E-2</v>
      </c>
    </row>
    <row r="120" spans="1:4" x14ac:dyDescent="0.25">
      <c r="A120" s="127" t="s">
        <v>235</v>
      </c>
      <c r="B120" s="136">
        <v>101</v>
      </c>
      <c r="C120" s="136">
        <v>5</v>
      </c>
      <c r="D120" s="137">
        <f t="shared" si="5"/>
        <v>4.9504950495049507E-2</v>
      </c>
    </row>
    <row r="121" spans="1:4" x14ac:dyDescent="0.25">
      <c r="A121" s="127" t="s">
        <v>236</v>
      </c>
      <c r="B121" s="136">
        <v>88</v>
      </c>
      <c r="C121" s="136">
        <v>8</v>
      </c>
      <c r="D121" s="137">
        <f t="shared" si="5"/>
        <v>9.0909090909090912E-2</v>
      </c>
    </row>
    <row r="122" spans="1:4" x14ac:dyDescent="0.25">
      <c r="A122" s="127" t="s">
        <v>237</v>
      </c>
      <c r="B122" s="136">
        <v>92</v>
      </c>
      <c r="C122" s="136">
        <v>6</v>
      </c>
      <c r="D122" s="137">
        <f t="shared" si="5"/>
        <v>6.5217391304347824E-2</v>
      </c>
    </row>
    <row r="123" spans="1:4" x14ac:dyDescent="0.25">
      <c r="A123" s="127" t="s">
        <v>238</v>
      </c>
      <c r="B123" s="136">
        <v>332</v>
      </c>
      <c r="C123" s="136">
        <v>13</v>
      </c>
      <c r="D123" s="137">
        <f t="shared" si="5"/>
        <v>3.9156626506024098E-2</v>
      </c>
    </row>
    <row r="124" spans="1:4" x14ac:dyDescent="0.25">
      <c r="A124" s="127" t="s">
        <v>239</v>
      </c>
      <c r="B124" s="136">
        <v>114</v>
      </c>
      <c r="C124" s="136">
        <v>8</v>
      </c>
      <c r="D124" s="137">
        <f t="shared" si="5"/>
        <v>7.0175438596491224E-2</v>
      </c>
    </row>
    <row r="125" spans="1:4" x14ac:dyDescent="0.25">
      <c r="A125" s="127" t="s">
        <v>594</v>
      </c>
      <c r="B125" s="136">
        <v>534</v>
      </c>
      <c r="C125" s="136">
        <v>49</v>
      </c>
      <c r="D125" s="137">
        <f t="shared" si="5"/>
        <v>9.1760299625468167E-2</v>
      </c>
    </row>
    <row r="126" spans="1:4" x14ac:dyDescent="0.25">
      <c r="A126" s="127" t="s">
        <v>240</v>
      </c>
      <c r="B126" s="136">
        <v>100</v>
      </c>
      <c r="C126" s="136">
        <v>16</v>
      </c>
      <c r="D126" s="137">
        <f t="shared" si="5"/>
        <v>0.16</v>
      </c>
    </row>
    <row r="127" spans="1:4" x14ac:dyDescent="0.25">
      <c r="A127" s="127" t="s">
        <v>241</v>
      </c>
      <c r="B127" s="136">
        <v>129</v>
      </c>
      <c r="C127" s="136">
        <v>7</v>
      </c>
      <c r="D127" s="137">
        <f t="shared" si="5"/>
        <v>5.4263565891472867E-2</v>
      </c>
    </row>
    <row r="128" spans="1:4" x14ac:dyDescent="0.25">
      <c r="A128" s="127" t="s">
        <v>242</v>
      </c>
      <c r="B128" s="136">
        <v>52</v>
      </c>
      <c r="C128" s="136" t="s">
        <v>587</v>
      </c>
      <c r="D128" s="138" t="s">
        <v>580</v>
      </c>
    </row>
    <row r="129" spans="1:4" x14ac:dyDescent="0.25">
      <c r="A129" s="127" t="s">
        <v>595</v>
      </c>
      <c r="B129" s="136">
        <v>487</v>
      </c>
      <c r="C129" s="136">
        <v>77</v>
      </c>
      <c r="D129" s="137">
        <f>C129/B129</f>
        <v>0.15811088295687886</v>
      </c>
    </row>
    <row r="130" spans="1:4" x14ac:dyDescent="0.25">
      <c r="A130" s="127" t="s">
        <v>596</v>
      </c>
      <c r="B130" s="136">
        <v>27</v>
      </c>
      <c r="C130" s="136" t="s">
        <v>597</v>
      </c>
      <c r="D130" s="138" t="s">
        <v>580</v>
      </c>
    </row>
    <row r="131" spans="1:4" x14ac:dyDescent="0.25">
      <c r="A131" s="127" t="s">
        <v>243</v>
      </c>
      <c r="B131" s="136">
        <v>132</v>
      </c>
      <c r="C131" s="136">
        <v>32</v>
      </c>
      <c r="D131" s="137">
        <f>C131/B131</f>
        <v>0.24242424242424243</v>
      </c>
    </row>
    <row r="132" spans="1:4" x14ac:dyDescent="0.25">
      <c r="A132" s="127" t="s">
        <v>244</v>
      </c>
      <c r="B132" s="136">
        <v>326</v>
      </c>
      <c r="C132" s="136">
        <v>114</v>
      </c>
      <c r="D132" s="137">
        <f>C132/B132</f>
        <v>0.34969325153374231</v>
      </c>
    </row>
    <row r="133" spans="1:4" x14ac:dyDescent="0.25">
      <c r="A133" s="127" t="s">
        <v>245</v>
      </c>
      <c r="B133" s="136">
        <v>129</v>
      </c>
      <c r="C133" s="136">
        <v>14</v>
      </c>
      <c r="D133" s="137">
        <f>C133/B133</f>
        <v>0.10852713178294573</v>
      </c>
    </row>
    <row r="134" spans="1:4" x14ac:dyDescent="0.25">
      <c r="A134" s="127" t="s">
        <v>246</v>
      </c>
      <c r="B134" s="136">
        <v>78</v>
      </c>
      <c r="C134" s="136">
        <v>11</v>
      </c>
      <c r="D134" s="137">
        <f>C134/B134</f>
        <v>0.14102564102564102</v>
      </c>
    </row>
    <row r="135" spans="1:4" x14ac:dyDescent="0.25">
      <c r="A135" s="127" t="s">
        <v>247</v>
      </c>
      <c r="B135" s="136">
        <v>114</v>
      </c>
      <c r="C135" s="136">
        <v>2</v>
      </c>
      <c r="D135" s="137">
        <f>C135/B135</f>
        <v>1.7543859649122806E-2</v>
      </c>
    </row>
    <row r="136" spans="1:4" x14ac:dyDescent="0.25">
      <c r="A136" s="127" t="s">
        <v>598</v>
      </c>
      <c r="B136" s="139" t="s">
        <v>599</v>
      </c>
      <c r="C136" s="136">
        <v>114</v>
      </c>
      <c r="D136" s="138" t="s">
        <v>580</v>
      </c>
    </row>
    <row r="137" spans="1:4" x14ac:dyDescent="0.25">
      <c r="A137" s="127" t="s">
        <v>248</v>
      </c>
      <c r="B137" s="136">
        <v>125</v>
      </c>
      <c r="C137" s="136">
        <v>12</v>
      </c>
      <c r="D137" s="137">
        <f>C137/B137</f>
        <v>9.6000000000000002E-2</v>
      </c>
    </row>
    <row r="138" spans="1:4" x14ac:dyDescent="0.25">
      <c r="A138" s="127" t="s">
        <v>329</v>
      </c>
      <c r="B138" s="136">
        <v>156</v>
      </c>
      <c r="C138" s="136">
        <v>8</v>
      </c>
      <c r="D138" s="137">
        <f>C138/B138</f>
        <v>5.128205128205128E-2</v>
      </c>
    </row>
    <row r="139" spans="1:4" x14ac:dyDescent="0.25">
      <c r="A139" s="127" t="s">
        <v>249</v>
      </c>
      <c r="B139" s="136">
        <v>114</v>
      </c>
      <c r="C139" s="136">
        <v>5</v>
      </c>
      <c r="D139" s="137">
        <f>C139/B139</f>
        <v>4.3859649122807015E-2</v>
      </c>
    </row>
    <row r="140" spans="1:4" x14ac:dyDescent="0.25">
      <c r="A140" s="127" t="s">
        <v>250</v>
      </c>
      <c r="B140" s="136">
        <v>97</v>
      </c>
      <c r="C140" s="136">
        <v>10</v>
      </c>
      <c r="D140" s="137">
        <f>C140/B140</f>
        <v>0.10309278350515463</v>
      </c>
    </row>
    <row r="141" spans="1:4" x14ac:dyDescent="0.25">
      <c r="A141" s="127" t="s">
        <v>600</v>
      </c>
      <c r="B141" s="136" t="s">
        <v>580</v>
      </c>
      <c r="C141" s="136" t="s">
        <v>580</v>
      </c>
      <c r="D141" s="138" t="s">
        <v>580</v>
      </c>
    </row>
    <row r="142" spans="1:4" x14ac:dyDescent="0.25">
      <c r="A142" s="127" t="s">
        <v>338</v>
      </c>
      <c r="B142" s="136">
        <v>362</v>
      </c>
      <c r="C142" s="136">
        <v>20</v>
      </c>
      <c r="D142" s="137">
        <f t="shared" ref="D142:D154" si="6">C142/B142</f>
        <v>5.5248618784530384E-2</v>
      </c>
    </row>
    <row r="143" spans="1:4" x14ac:dyDescent="0.25">
      <c r="A143" s="127" t="s">
        <v>251</v>
      </c>
      <c r="B143" s="136">
        <v>153</v>
      </c>
      <c r="C143" s="136">
        <v>7</v>
      </c>
      <c r="D143" s="137">
        <f t="shared" si="6"/>
        <v>4.5751633986928102E-2</v>
      </c>
    </row>
    <row r="144" spans="1:4" x14ac:dyDescent="0.25">
      <c r="A144" s="127" t="s">
        <v>252</v>
      </c>
      <c r="B144" s="136">
        <v>62</v>
      </c>
      <c r="C144" s="136">
        <v>23</v>
      </c>
      <c r="D144" s="137">
        <f t="shared" si="6"/>
        <v>0.37096774193548387</v>
      </c>
    </row>
    <row r="145" spans="1:4" x14ac:dyDescent="0.25">
      <c r="A145" s="127" t="s">
        <v>253</v>
      </c>
      <c r="B145" s="136">
        <v>82</v>
      </c>
      <c r="C145" s="136">
        <v>4</v>
      </c>
      <c r="D145" s="137">
        <f t="shared" si="6"/>
        <v>4.878048780487805E-2</v>
      </c>
    </row>
    <row r="146" spans="1:4" x14ac:dyDescent="0.25">
      <c r="A146" s="127" t="s">
        <v>254</v>
      </c>
      <c r="B146" s="136">
        <v>76</v>
      </c>
      <c r="C146" s="136">
        <v>6</v>
      </c>
      <c r="D146" s="137">
        <f t="shared" si="6"/>
        <v>7.8947368421052627E-2</v>
      </c>
    </row>
    <row r="147" spans="1:4" x14ac:dyDescent="0.25">
      <c r="A147" s="127" t="s">
        <v>255</v>
      </c>
      <c r="B147" s="136">
        <v>198</v>
      </c>
      <c r="C147" s="136">
        <v>9</v>
      </c>
      <c r="D147" s="137">
        <f t="shared" si="6"/>
        <v>4.5454545454545456E-2</v>
      </c>
    </row>
    <row r="148" spans="1:4" x14ac:dyDescent="0.25">
      <c r="A148" s="127" t="s">
        <v>256</v>
      </c>
      <c r="B148" s="136">
        <v>116</v>
      </c>
      <c r="C148" s="136">
        <v>9</v>
      </c>
      <c r="D148" s="137">
        <f t="shared" si="6"/>
        <v>7.7586206896551727E-2</v>
      </c>
    </row>
    <row r="149" spans="1:4" x14ac:dyDescent="0.25">
      <c r="A149" s="127" t="s">
        <v>355</v>
      </c>
      <c r="B149" s="136">
        <v>590</v>
      </c>
      <c r="C149" s="136">
        <v>83</v>
      </c>
      <c r="D149" s="137">
        <f t="shared" si="6"/>
        <v>0.14067796610169492</v>
      </c>
    </row>
    <row r="150" spans="1:4" x14ac:dyDescent="0.25">
      <c r="A150" s="127" t="s">
        <v>257</v>
      </c>
      <c r="B150" s="136">
        <v>125</v>
      </c>
      <c r="C150" s="136">
        <v>14</v>
      </c>
      <c r="D150" s="137">
        <f t="shared" si="6"/>
        <v>0.112</v>
      </c>
    </row>
    <row r="151" spans="1:4" x14ac:dyDescent="0.25">
      <c r="A151" s="127" t="s">
        <v>601</v>
      </c>
      <c r="B151" s="136">
        <v>607</v>
      </c>
      <c r="C151" s="136">
        <v>51</v>
      </c>
      <c r="D151" s="137">
        <f t="shared" si="6"/>
        <v>8.4019769357495888E-2</v>
      </c>
    </row>
    <row r="152" spans="1:4" x14ac:dyDescent="0.25">
      <c r="A152" s="127" t="s">
        <v>258</v>
      </c>
      <c r="B152" s="136">
        <v>84</v>
      </c>
      <c r="C152" s="136">
        <v>5</v>
      </c>
      <c r="D152" s="137">
        <f t="shared" si="6"/>
        <v>5.9523809523809521E-2</v>
      </c>
    </row>
    <row r="153" spans="1:4" x14ac:dyDescent="0.25">
      <c r="A153" s="127" t="s">
        <v>259</v>
      </c>
      <c r="B153" s="136">
        <v>106</v>
      </c>
      <c r="C153" s="136">
        <v>18</v>
      </c>
      <c r="D153" s="137">
        <f t="shared" si="6"/>
        <v>0.16981132075471697</v>
      </c>
    </row>
    <row r="154" spans="1:4" x14ac:dyDescent="0.25">
      <c r="A154" s="127" t="s">
        <v>260</v>
      </c>
      <c r="B154" s="136">
        <v>98</v>
      </c>
      <c r="C154" s="136">
        <v>10</v>
      </c>
      <c r="D154" s="137">
        <f t="shared" si="6"/>
        <v>0.10204081632653061</v>
      </c>
    </row>
    <row r="155" spans="1:4" x14ac:dyDescent="0.25">
      <c r="A155" s="127" t="s">
        <v>602</v>
      </c>
      <c r="B155" s="136" t="s">
        <v>603</v>
      </c>
      <c r="C155" s="136">
        <v>375</v>
      </c>
      <c r="D155" s="138" t="s">
        <v>580</v>
      </c>
    </row>
    <row r="156" spans="1:4" x14ac:dyDescent="0.25">
      <c r="A156" s="127" t="s">
        <v>261</v>
      </c>
      <c r="B156" s="136">
        <v>271</v>
      </c>
      <c r="C156" s="136">
        <v>96</v>
      </c>
      <c r="D156" s="137">
        <f t="shared" ref="D156:D162" si="7">C156/B156</f>
        <v>0.35424354243542433</v>
      </c>
    </row>
    <row r="157" spans="1:4" x14ac:dyDescent="0.25">
      <c r="A157" s="127" t="s">
        <v>262</v>
      </c>
      <c r="B157" s="136">
        <v>142</v>
      </c>
      <c r="C157" s="136">
        <v>25</v>
      </c>
      <c r="D157" s="137">
        <f t="shared" si="7"/>
        <v>0.176056338028169</v>
      </c>
    </row>
    <row r="158" spans="1:4" x14ac:dyDescent="0.25">
      <c r="A158" s="127" t="s">
        <v>263</v>
      </c>
      <c r="B158" s="136">
        <v>121</v>
      </c>
      <c r="C158" s="136">
        <v>5</v>
      </c>
      <c r="D158" s="137">
        <f t="shared" si="7"/>
        <v>4.1322314049586778E-2</v>
      </c>
    </row>
    <row r="159" spans="1:4" x14ac:dyDescent="0.25">
      <c r="A159" s="127" t="s">
        <v>264</v>
      </c>
      <c r="B159" s="136">
        <v>268</v>
      </c>
      <c r="C159" s="136">
        <v>96</v>
      </c>
      <c r="D159" s="137">
        <f t="shared" si="7"/>
        <v>0.35820895522388058</v>
      </c>
    </row>
    <row r="160" spans="1:4" x14ac:dyDescent="0.25">
      <c r="A160" s="127" t="s">
        <v>265</v>
      </c>
      <c r="B160" s="136">
        <v>126</v>
      </c>
      <c r="C160" s="136">
        <v>5</v>
      </c>
      <c r="D160" s="137">
        <f t="shared" si="7"/>
        <v>3.968253968253968E-2</v>
      </c>
    </row>
    <row r="161" spans="1:4" x14ac:dyDescent="0.25">
      <c r="A161" s="127" t="s">
        <v>266</v>
      </c>
      <c r="B161" s="136">
        <v>88</v>
      </c>
      <c r="C161" s="136">
        <v>2</v>
      </c>
      <c r="D161" s="137">
        <f t="shared" si="7"/>
        <v>2.2727272727272728E-2</v>
      </c>
    </row>
    <row r="162" spans="1:4" x14ac:dyDescent="0.25">
      <c r="A162" s="127" t="s">
        <v>267</v>
      </c>
      <c r="B162" s="136">
        <v>176</v>
      </c>
      <c r="C162" s="136">
        <v>76</v>
      </c>
      <c r="D162" s="137">
        <f t="shared" si="7"/>
        <v>0.43181818181818182</v>
      </c>
    </row>
    <row r="163" spans="1:4" x14ac:dyDescent="0.25">
      <c r="A163" s="127" t="s">
        <v>604</v>
      </c>
      <c r="B163" s="136" t="s">
        <v>605</v>
      </c>
      <c r="C163" s="136">
        <v>96</v>
      </c>
      <c r="D163" s="138" t="s">
        <v>580</v>
      </c>
    </row>
    <row r="164" spans="1:4" x14ac:dyDescent="0.25">
      <c r="A164" s="127" t="s">
        <v>268</v>
      </c>
      <c r="B164" s="136">
        <v>87</v>
      </c>
      <c r="C164" s="136">
        <v>2</v>
      </c>
      <c r="D164" s="137">
        <f t="shared" ref="D164:D174" si="8">C164/B164</f>
        <v>2.2988505747126436E-2</v>
      </c>
    </row>
    <row r="165" spans="1:4" x14ac:dyDescent="0.25">
      <c r="A165" s="127" t="s">
        <v>269</v>
      </c>
      <c r="B165" s="136">
        <v>270</v>
      </c>
      <c r="C165" s="136">
        <v>107</v>
      </c>
      <c r="D165" s="137">
        <f t="shared" si="8"/>
        <v>0.39629629629629631</v>
      </c>
    </row>
    <row r="166" spans="1:4" x14ac:dyDescent="0.25">
      <c r="A166" s="127" t="s">
        <v>270</v>
      </c>
      <c r="B166" s="136">
        <v>85</v>
      </c>
      <c r="C166" s="136">
        <v>11</v>
      </c>
      <c r="D166" s="137">
        <f t="shared" si="8"/>
        <v>0.12941176470588237</v>
      </c>
    </row>
    <row r="167" spans="1:4" x14ac:dyDescent="0.25">
      <c r="A167" s="127" t="s">
        <v>271</v>
      </c>
      <c r="B167" s="136">
        <v>153</v>
      </c>
      <c r="C167" s="136">
        <v>14</v>
      </c>
      <c r="D167" s="137">
        <f t="shared" si="8"/>
        <v>9.1503267973856203E-2</v>
      </c>
    </row>
    <row r="168" spans="1:4" x14ac:dyDescent="0.25">
      <c r="A168" s="127" t="s">
        <v>272</v>
      </c>
      <c r="B168" s="136">
        <v>246</v>
      </c>
      <c r="C168" s="136">
        <v>122</v>
      </c>
      <c r="D168" s="137">
        <f t="shared" si="8"/>
        <v>0.49593495934959347</v>
      </c>
    </row>
    <row r="169" spans="1:4" x14ac:dyDescent="0.25">
      <c r="A169" s="127" t="s">
        <v>273</v>
      </c>
      <c r="B169" s="136">
        <v>92</v>
      </c>
      <c r="C169" s="136">
        <v>10</v>
      </c>
      <c r="D169" s="137">
        <f t="shared" si="8"/>
        <v>0.10869565217391304</v>
      </c>
    </row>
    <row r="170" spans="1:4" x14ac:dyDescent="0.25">
      <c r="A170" s="127" t="s">
        <v>274</v>
      </c>
      <c r="B170" s="136">
        <v>92</v>
      </c>
      <c r="C170" s="136">
        <v>3</v>
      </c>
      <c r="D170" s="137">
        <f t="shared" si="8"/>
        <v>3.2608695652173912E-2</v>
      </c>
    </row>
    <row r="171" spans="1:4" x14ac:dyDescent="0.25">
      <c r="A171" s="127" t="s">
        <v>275</v>
      </c>
      <c r="B171" s="136">
        <v>90</v>
      </c>
      <c r="C171" s="136">
        <v>7</v>
      </c>
      <c r="D171" s="137">
        <f t="shared" si="8"/>
        <v>7.7777777777777779E-2</v>
      </c>
    </row>
    <row r="172" spans="1:4" x14ac:dyDescent="0.25">
      <c r="A172" s="127" t="s">
        <v>276</v>
      </c>
      <c r="B172" s="136">
        <v>122</v>
      </c>
      <c r="C172" s="136">
        <v>8</v>
      </c>
      <c r="D172" s="137">
        <f t="shared" si="8"/>
        <v>6.5573770491803282E-2</v>
      </c>
    </row>
    <row r="173" spans="1:4" x14ac:dyDescent="0.25">
      <c r="A173" s="127" t="s">
        <v>277</v>
      </c>
      <c r="B173" s="136">
        <v>248</v>
      </c>
      <c r="C173" s="136">
        <v>27</v>
      </c>
      <c r="D173" s="137">
        <f t="shared" si="8"/>
        <v>0.10887096774193548</v>
      </c>
    </row>
    <row r="174" spans="1:4" x14ac:dyDescent="0.25">
      <c r="A174" s="127" t="s">
        <v>278</v>
      </c>
      <c r="B174" s="136">
        <v>186</v>
      </c>
      <c r="C174" s="136">
        <v>15</v>
      </c>
      <c r="D174" s="137">
        <f t="shared" si="8"/>
        <v>8.0645161290322578E-2</v>
      </c>
    </row>
    <row r="175" spans="1:4" x14ac:dyDescent="0.25">
      <c r="A175" s="127" t="s">
        <v>606</v>
      </c>
      <c r="B175" s="136" t="s">
        <v>607</v>
      </c>
      <c r="C175" s="136">
        <v>155</v>
      </c>
      <c r="D175" s="138" t="s">
        <v>580</v>
      </c>
    </row>
    <row r="176" spans="1:4" x14ac:dyDescent="0.25">
      <c r="A176" s="127" t="s">
        <v>279</v>
      </c>
      <c r="B176" s="136">
        <v>102</v>
      </c>
      <c r="C176" s="136">
        <v>17</v>
      </c>
      <c r="D176" s="137">
        <f t="shared" ref="D176:D187" si="9">C176/B176</f>
        <v>0.16666666666666666</v>
      </c>
    </row>
    <row r="177" spans="1:4" x14ac:dyDescent="0.25">
      <c r="A177" s="127" t="s">
        <v>280</v>
      </c>
      <c r="B177" s="136">
        <v>91</v>
      </c>
      <c r="C177" s="136">
        <v>3</v>
      </c>
      <c r="D177" s="137">
        <f t="shared" si="9"/>
        <v>3.2967032967032968E-2</v>
      </c>
    </row>
    <row r="178" spans="1:4" x14ac:dyDescent="0.25">
      <c r="A178" s="127" t="s">
        <v>422</v>
      </c>
      <c r="B178" s="136">
        <v>230</v>
      </c>
      <c r="C178" s="136">
        <v>10</v>
      </c>
      <c r="D178" s="137">
        <f t="shared" si="9"/>
        <v>4.3478260869565216E-2</v>
      </c>
    </row>
    <row r="179" spans="1:4" x14ac:dyDescent="0.25">
      <c r="A179" s="127" t="s">
        <v>281</v>
      </c>
      <c r="B179" s="136">
        <v>296</v>
      </c>
      <c r="C179" s="136">
        <v>96</v>
      </c>
      <c r="D179" s="137">
        <f t="shared" si="9"/>
        <v>0.32432432432432434</v>
      </c>
    </row>
    <row r="180" spans="1:4" x14ac:dyDescent="0.25">
      <c r="A180" s="127" t="s">
        <v>282</v>
      </c>
      <c r="B180" s="136">
        <v>108</v>
      </c>
      <c r="C180" s="136">
        <v>2</v>
      </c>
      <c r="D180" s="137">
        <f t="shared" si="9"/>
        <v>1.8518518518518517E-2</v>
      </c>
    </row>
    <row r="181" spans="1:4" x14ac:dyDescent="0.25">
      <c r="A181" s="127" t="s">
        <v>283</v>
      </c>
      <c r="B181" s="136">
        <v>133</v>
      </c>
      <c r="C181" s="136">
        <v>13</v>
      </c>
      <c r="D181" s="137">
        <f t="shared" si="9"/>
        <v>9.7744360902255634E-2</v>
      </c>
    </row>
    <row r="182" spans="1:4" x14ac:dyDescent="0.25">
      <c r="A182" s="127" t="s">
        <v>285</v>
      </c>
      <c r="B182" s="136">
        <v>268</v>
      </c>
      <c r="C182" s="136">
        <v>124</v>
      </c>
      <c r="D182" s="137">
        <f t="shared" si="9"/>
        <v>0.46268656716417911</v>
      </c>
    </row>
    <row r="183" spans="1:4" x14ac:dyDescent="0.25">
      <c r="A183" s="127" t="s">
        <v>286</v>
      </c>
      <c r="B183" s="136">
        <v>173</v>
      </c>
      <c r="C183" s="136">
        <v>14</v>
      </c>
      <c r="D183" s="137">
        <f t="shared" si="9"/>
        <v>8.0924855491329481E-2</v>
      </c>
    </row>
    <row r="184" spans="1:4" x14ac:dyDescent="0.25">
      <c r="A184" s="127" t="s">
        <v>287</v>
      </c>
      <c r="B184" s="136">
        <v>80</v>
      </c>
      <c r="C184" s="136">
        <v>10</v>
      </c>
      <c r="D184" s="137">
        <f t="shared" si="9"/>
        <v>0.125</v>
      </c>
    </row>
    <row r="185" spans="1:4" x14ac:dyDescent="0.25">
      <c r="A185" s="127" t="s">
        <v>443</v>
      </c>
      <c r="B185" s="136">
        <v>78</v>
      </c>
      <c r="C185" s="136">
        <v>2</v>
      </c>
      <c r="D185" s="137">
        <f t="shared" si="9"/>
        <v>2.564102564102564E-2</v>
      </c>
    </row>
    <row r="186" spans="1:4" x14ac:dyDescent="0.25">
      <c r="A186" s="127" t="s">
        <v>288</v>
      </c>
      <c r="B186" s="136">
        <v>134</v>
      </c>
      <c r="C186" s="136">
        <v>18</v>
      </c>
      <c r="D186" s="137">
        <f t="shared" si="9"/>
        <v>0.13432835820895522</v>
      </c>
    </row>
    <row r="187" spans="1:4" x14ac:dyDescent="0.25">
      <c r="A187" s="127" t="s">
        <v>289</v>
      </c>
      <c r="B187" s="136">
        <v>135</v>
      </c>
      <c r="C187" s="136">
        <v>7</v>
      </c>
      <c r="D187" s="137">
        <f t="shared" si="9"/>
        <v>5.185185185185185E-2</v>
      </c>
    </row>
    <row r="188" spans="1:4" x14ac:dyDescent="0.25">
      <c r="A188" s="127" t="s">
        <v>290</v>
      </c>
      <c r="B188" s="136" t="s">
        <v>580</v>
      </c>
      <c r="C188" s="136" t="s">
        <v>580</v>
      </c>
      <c r="D188" s="138" t="s">
        <v>580</v>
      </c>
    </row>
    <row r="189" spans="1:4" x14ac:dyDescent="0.25">
      <c r="A189" s="127" t="s">
        <v>291</v>
      </c>
      <c r="B189" s="136">
        <v>224</v>
      </c>
      <c r="C189" s="136">
        <v>82</v>
      </c>
      <c r="D189" s="137">
        <f>C189/B189</f>
        <v>0.36607142857142855</v>
      </c>
    </row>
    <row r="190" spans="1:4" x14ac:dyDescent="0.25">
      <c r="A190" s="127" t="s">
        <v>292</v>
      </c>
      <c r="B190" s="136">
        <v>154</v>
      </c>
      <c r="C190" s="136">
        <v>80</v>
      </c>
      <c r="D190" s="137">
        <f>C190/B190</f>
        <v>0.51948051948051943</v>
      </c>
    </row>
    <row r="191" spans="1:4" x14ac:dyDescent="0.25">
      <c r="A191" s="127" t="s">
        <v>608</v>
      </c>
      <c r="B191" s="136" t="s">
        <v>609</v>
      </c>
      <c r="C191" s="136">
        <v>159</v>
      </c>
      <c r="D191" s="138" t="s">
        <v>580</v>
      </c>
    </row>
    <row r="192" spans="1:4" x14ac:dyDescent="0.25">
      <c r="A192" s="127" t="s">
        <v>293</v>
      </c>
      <c r="B192" s="136">
        <v>97</v>
      </c>
      <c r="C192" s="136">
        <v>9</v>
      </c>
      <c r="D192" s="137">
        <f t="shared" ref="D192:D198" si="10">C192/B192</f>
        <v>9.2783505154639179E-2</v>
      </c>
    </row>
    <row r="193" spans="1:4" x14ac:dyDescent="0.25">
      <c r="A193" s="127" t="s">
        <v>467</v>
      </c>
      <c r="B193" s="136">
        <v>149</v>
      </c>
      <c r="C193" s="136">
        <v>13</v>
      </c>
      <c r="D193" s="137">
        <f t="shared" si="10"/>
        <v>8.7248322147651006E-2</v>
      </c>
    </row>
    <row r="194" spans="1:4" x14ac:dyDescent="0.25">
      <c r="A194" s="127" t="s">
        <v>294</v>
      </c>
      <c r="B194" s="136">
        <v>255</v>
      </c>
      <c r="C194" s="136">
        <v>26</v>
      </c>
      <c r="D194" s="137">
        <f t="shared" si="10"/>
        <v>0.10196078431372549</v>
      </c>
    </row>
    <row r="195" spans="1:4" x14ac:dyDescent="0.25">
      <c r="A195" s="127" t="s">
        <v>295</v>
      </c>
      <c r="B195" s="136">
        <v>171</v>
      </c>
      <c r="C195" s="136">
        <v>51</v>
      </c>
      <c r="D195" s="137">
        <f t="shared" si="10"/>
        <v>0.2982456140350877</v>
      </c>
    </row>
    <row r="196" spans="1:4" x14ac:dyDescent="0.25">
      <c r="A196" s="127" t="s">
        <v>296</v>
      </c>
      <c r="B196" s="136">
        <v>431</v>
      </c>
      <c r="C196" s="136">
        <v>48</v>
      </c>
      <c r="D196" s="137">
        <f t="shared" si="10"/>
        <v>0.11136890951276102</v>
      </c>
    </row>
    <row r="197" spans="1:4" x14ac:dyDescent="0.25">
      <c r="A197" s="127" t="s">
        <v>297</v>
      </c>
      <c r="B197" s="136">
        <v>146</v>
      </c>
      <c r="C197" s="136">
        <v>5</v>
      </c>
      <c r="D197" s="137">
        <f t="shared" si="10"/>
        <v>3.4246575342465752E-2</v>
      </c>
    </row>
    <row r="198" spans="1:4" x14ac:dyDescent="0.25">
      <c r="A198" s="127" t="s">
        <v>298</v>
      </c>
      <c r="B198" s="136">
        <v>320</v>
      </c>
      <c r="C198" s="136">
        <v>103</v>
      </c>
      <c r="D198" s="137">
        <f t="shared" si="10"/>
        <v>0.32187500000000002</v>
      </c>
    </row>
    <row r="199" spans="1:4" x14ac:dyDescent="0.25">
      <c r="A199" s="127" t="s">
        <v>610</v>
      </c>
      <c r="B199" s="136" t="s">
        <v>611</v>
      </c>
      <c r="C199" s="136">
        <v>91</v>
      </c>
      <c r="D199" s="138" t="s">
        <v>580</v>
      </c>
    </row>
    <row r="200" spans="1:4" x14ac:dyDescent="0.25">
      <c r="A200" s="127" t="s">
        <v>299</v>
      </c>
      <c r="B200" s="136">
        <v>140</v>
      </c>
      <c r="C200" s="136">
        <v>11</v>
      </c>
      <c r="D200" s="137">
        <f t="shared" ref="D200:D208" si="11">C200/B200</f>
        <v>7.857142857142857E-2</v>
      </c>
    </row>
    <row r="201" spans="1:4" x14ac:dyDescent="0.25">
      <c r="A201" s="127" t="s">
        <v>300</v>
      </c>
      <c r="B201" s="136">
        <v>765</v>
      </c>
      <c r="C201" s="136">
        <v>85</v>
      </c>
      <c r="D201" s="137">
        <f t="shared" si="11"/>
        <v>0.1111111111111111</v>
      </c>
    </row>
    <row r="202" spans="1:4" x14ac:dyDescent="0.25">
      <c r="A202" s="127" t="s">
        <v>301</v>
      </c>
      <c r="B202" s="136">
        <v>337</v>
      </c>
      <c r="C202" s="136">
        <v>121</v>
      </c>
      <c r="D202" s="137">
        <f t="shared" si="11"/>
        <v>0.35905044510385759</v>
      </c>
    </row>
    <row r="203" spans="1:4" x14ac:dyDescent="0.25">
      <c r="A203" s="127" t="s">
        <v>612</v>
      </c>
      <c r="B203" s="136">
        <v>666</v>
      </c>
      <c r="C203" s="136">
        <v>50</v>
      </c>
      <c r="D203" s="137">
        <f t="shared" si="11"/>
        <v>7.5075075075075076E-2</v>
      </c>
    </row>
    <row r="204" spans="1:4" x14ac:dyDescent="0.25">
      <c r="A204" s="127" t="s">
        <v>302</v>
      </c>
      <c r="B204" s="136">
        <v>99</v>
      </c>
      <c r="C204" s="136">
        <v>9</v>
      </c>
      <c r="D204" s="137">
        <f t="shared" si="11"/>
        <v>9.0909090909090912E-2</v>
      </c>
    </row>
    <row r="205" spans="1:4" x14ac:dyDescent="0.25">
      <c r="A205" s="127" t="s">
        <v>303</v>
      </c>
      <c r="B205" s="136">
        <v>295</v>
      </c>
      <c r="C205" s="136">
        <v>103</v>
      </c>
      <c r="D205" s="137">
        <f t="shared" si="11"/>
        <v>0.34915254237288135</v>
      </c>
    </row>
    <row r="206" spans="1:4" x14ac:dyDescent="0.25">
      <c r="A206" s="127" t="s">
        <v>304</v>
      </c>
      <c r="B206" s="136">
        <v>101</v>
      </c>
      <c r="C206" s="136">
        <v>4</v>
      </c>
      <c r="D206" s="137">
        <f t="shared" si="11"/>
        <v>3.9603960396039604E-2</v>
      </c>
    </row>
    <row r="207" spans="1:4" x14ac:dyDescent="0.25">
      <c r="A207" s="127" t="s">
        <v>305</v>
      </c>
      <c r="B207" s="136">
        <v>95</v>
      </c>
      <c r="C207" s="136">
        <v>14</v>
      </c>
      <c r="D207" s="137">
        <f t="shared" si="11"/>
        <v>0.14736842105263157</v>
      </c>
    </row>
    <row r="208" spans="1:4" x14ac:dyDescent="0.25">
      <c r="A208" s="127" t="s">
        <v>613</v>
      </c>
      <c r="B208" s="136">
        <v>727</v>
      </c>
      <c r="C208" s="136">
        <v>62</v>
      </c>
      <c r="D208" s="137">
        <f t="shared" si="11"/>
        <v>8.528198074277854E-2</v>
      </c>
    </row>
    <row r="209" spans="1:4" x14ac:dyDescent="0.25">
      <c r="A209" s="127" t="s">
        <v>614</v>
      </c>
      <c r="B209" s="136" t="s">
        <v>580</v>
      </c>
      <c r="C209" s="136" t="s">
        <v>580</v>
      </c>
      <c r="D209" s="138" t="s">
        <v>580</v>
      </c>
    </row>
    <row r="210" spans="1:4" x14ac:dyDescent="0.25">
      <c r="A210" s="127" t="s">
        <v>306</v>
      </c>
      <c r="B210" s="136">
        <v>469</v>
      </c>
      <c r="C210" s="136">
        <v>52</v>
      </c>
      <c r="D210" s="137">
        <f t="shared" ref="D210:D219" si="12">C210/B210</f>
        <v>0.11087420042643924</v>
      </c>
    </row>
    <row r="211" spans="1:4" x14ac:dyDescent="0.25">
      <c r="A211" s="127" t="s">
        <v>307</v>
      </c>
      <c r="B211" s="136">
        <v>213</v>
      </c>
      <c r="C211" s="136">
        <v>67</v>
      </c>
      <c r="D211" s="137">
        <f t="shared" si="12"/>
        <v>0.31455399061032863</v>
      </c>
    </row>
    <row r="212" spans="1:4" x14ac:dyDescent="0.25">
      <c r="A212" s="127" t="s">
        <v>308</v>
      </c>
      <c r="B212" s="136">
        <v>161</v>
      </c>
      <c r="C212" s="136">
        <v>26</v>
      </c>
      <c r="D212" s="137">
        <f t="shared" si="12"/>
        <v>0.16149068322981366</v>
      </c>
    </row>
    <row r="213" spans="1:4" x14ac:dyDescent="0.25">
      <c r="A213" s="127" t="s">
        <v>309</v>
      </c>
      <c r="B213" s="136">
        <v>63</v>
      </c>
      <c r="C213" s="136">
        <v>4</v>
      </c>
      <c r="D213" s="137">
        <f t="shared" si="12"/>
        <v>6.3492063492063489E-2</v>
      </c>
    </row>
    <row r="214" spans="1:4" x14ac:dyDescent="0.25">
      <c r="A214" s="127" t="s">
        <v>310</v>
      </c>
      <c r="B214" s="136">
        <v>74</v>
      </c>
      <c r="C214" s="136">
        <v>4</v>
      </c>
      <c r="D214" s="137">
        <f t="shared" si="12"/>
        <v>5.4054054054054057E-2</v>
      </c>
    </row>
    <row r="215" spans="1:4" x14ac:dyDescent="0.25">
      <c r="A215" s="127" t="s">
        <v>311</v>
      </c>
      <c r="B215" s="136">
        <v>521</v>
      </c>
      <c r="C215" s="136">
        <v>138</v>
      </c>
      <c r="D215" s="137">
        <f t="shared" si="12"/>
        <v>0.26487523992322459</v>
      </c>
    </row>
    <row r="216" spans="1:4" x14ac:dyDescent="0.25">
      <c r="A216" s="127" t="s">
        <v>312</v>
      </c>
      <c r="B216" s="136">
        <v>105</v>
      </c>
      <c r="C216" s="136">
        <v>11</v>
      </c>
      <c r="D216" s="137">
        <f t="shared" si="12"/>
        <v>0.10476190476190476</v>
      </c>
    </row>
    <row r="217" spans="1:4" x14ac:dyDescent="0.25">
      <c r="A217" s="127" t="s">
        <v>313</v>
      </c>
      <c r="B217" s="136">
        <v>274</v>
      </c>
      <c r="C217" s="136">
        <v>28</v>
      </c>
      <c r="D217" s="137">
        <f t="shared" si="12"/>
        <v>0.10218978102189781</v>
      </c>
    </row>
    <row r="218" spans="1:4" x14ac:dyDescent="0.25">
      <c r="A218" s="127" t="s">
        <v>314</v>
      </c>
      <c r="B218" s="136">
        <v>51</v>
      </c>
      <c r="C218" s="136">
        <v>4</v>
      </c>
      <c r="D218" s="137">
        <f t="shared" si="12"/>
        <v>7.8431372549019607E-2</v>
      </c>
    </row>
    <row r="219" spans="1:4" x14ac:dyDescent="0.25">
      <c r="A219" s="127" t="s">
        <v>315</v>
      </c>
      <c r="B219" s="136">
        <v>108</v>
      </c>
      <c r="C219" s="136">
        <v>8</v>
      </c>
      <c r="D219" s="137">
        <f t="shared" si="12"/>
        <v>7.407407407407407E-2</v>
      </c>
    </row>
    <row r="220" spans="1:4" x14ac:dyDescent="0.25">
      <c r="A220" s="127" t="s">
        <v>615</v>
      </c>
      <c r="B220" s="136" t="s">
        <v>616</v>
      </c>
      <c r="C220" s="136">
        <v>88</v>
      </c>
      <c r="D220" s="138" t="s">
        <v>580</v>
      </c>
    </row>
    <row r="221" spans="1:4" x14ac:dyDescent="0.25">
      <c r="A221" s="127" t="s">
        <v>316</v>
      </c>
      <c r="B221" s="136">
        <v>59</v>
      </c>
      <c r="C221" s="136">
        <v>3</v>
      </c>
      <c r="D221" s="137">
        <f>C221/B221</f>
        <v>5.0847457627118647E-2</v>
      </c>
    </row>
    <row r="222" spans="1:4" x14ac:dyDescent="0.25">
      <c r="A222" s="127" t="s">
        <v>317</v>
      </c>
      <c r="B222" s="136">
        <v>203</v>
      </c>
      <c r="C222" s="136">
        <v>76</v>
      </c>
      <c r="D222" s="137">
        <f>C222/B222</f>
        <v>0.37438423645320196</v>
      </c>
    </row>
    <row r="223" spans="1:4" x14ac:dyDescent="0.25">
      <c r="A223" s="127" t="s">
        <v>617</v>
      </c>
      <c r="B223" s="136" t="s">
        <v>580</v>
      </c>
      <c r="C223" s="136" t="s">
        <v>580</v>
      </c>
      <c r="D223" s="138" t="s">
        <v>580</v>
      </c>
    </row>
    <row r="224" spans="1:4" x14ac:dyDescent="0.25">
      <c r="A224" s="127" t="s">
        <v>318</v>
      </c>
      <c r="B224" s="136">
        <v>79</v>
      </c>
      <c r="C224" s="136">
        <v>4</v>
      </c>
      <c r="D224" s="137">
        <f>C224/B224</f>
        <v>5.0632911392405063E-2</v>
      </c>
    </row>
    <row r="225" spans="1:4" x14ac:dyDescent="0.25">
      <c r="A225" s="127" t="s">
        <v>319</v>
      </c>
      <c r="B225" s="136">
        <v>99</v>
      </c>
      <c r="C225" s="136">
        <v>3</v>
      </c>
      <c r="D225" s="137">
        <f>C225/B225</f>
        <v>3.0303030303030304E-2</v>
      </c>
    </row>
    <row r="226" spans="1:4" x14ac:dyDescent="0.25">
      <c r="A226" s="127" t="s">
        <v>320</v>
      </c>
      <c r="B226" s="136">
        <v>143</v>
      </c>
      <c r="C226" s="136">
        <v>11</v>
      </c>
      <c r="D226" s="137">
        <f>C226/B226</f>
        <v>7.6923076923076927E-2</v>
      </c>
    </row>
    <row r="227" spans="1:4" x14ac:dyDescent="0.25">
      <c r="A227" s="127" t="s">
        <v>618</v>
      </c>
      <c r="B227" s="136" t="s">
        <v>580</v>
      </c>
      <c r="C227" s="136" t="s">
        <v>580</v>
      </c>
      <c r="D227" s="138" t="s">
        <v>580</v>
      </c>
    </row>
    <row r="228" spans="1:4" x14ac:dyDescent="0.25">
      <c r="A228" s="127" t="s">
        <v>321</v>
      </c>
      <c r="B228" s="136">
        <v>138</v>
      </c>
      <c r="C228" s="136">
        <v>13</v>
      </c>
      <c r="D228" s="137">
        <f t="shared" ref="D228:D240" si="13">C228/B228</f>
        <v>9.420289855072464E-2</v>
      </c>
    </row>
    <row r="229" spans="1:4" x14ac:dyDescent="0.25">
      <c r="A229" s="127" t="s">
        <v>506</v>
      </c>
      <c r="B229" s="136">
        <v>86</v>
      </c>
      <c r="C229" s="136">
        <v>4</v>
      </c>
      <c r="D229" s="137">
        <f t="shared" si="13"/>
        <v>4.6511627906976744E-2</v>
      </c>
    </row>
    <row r="230" spans="1:4" x14ac:dyDescent="0.25">
      <c r="A230" s="127" t="s">
        <v>322</v>
      </c>
      <c r="B230" s="136">
        <v>261</v>
      </c>
      <c r="C230" s="136">
        <v>52</v>
      </c>
      <c r="D230" s="137">
        <f t="shared" si="13"/>
        <v>0.19923371647509577</v>
      </c>
    </row>
    <row r="231" spans="1:4" x14ac:dyDescent="0.25">
      <c r="A231" s="127" t="s">
        <v>323</v>
      </c>
      <c r="B231" s="136">
        <v>85</v>
      </c>
      <c r="C231" s="136">
        <v>9</v>
      </c>
      <c r="D231" s="137">
        <f t="shared" si="13"/>
        <v>0.10588235294117647</v>
      </c>
    </row>
    <row r="232" spans="1:4" x14ac:dyDescent="0.25">
      <c r="A232" s="127" t="s">
        <v>324</v>
      </c>
      <c r="B232" s="136">
        <v>91</v>
      </c>
      <c r="C232" s="136">
        <v>4</v>
      </c>
      <c r="D232" s="137">
        <f t="shared" si="13"/>
        <v>4.3956043956043959E-2</v>
      </c>
    </row>
    <row r="233" spans="1:4" x14ac:dyDescent="0.25">
      <c r="A233" s="127" t="s">
        <v>507</v>
      </c>
      <c r="B233" s="136">
        <v>93</v>
      </c>
      <c r="C233" s="136">
        <v>4</v>
      </c>
      <c r="D233" s="137">
        <f t="shared" si="13"/>
        <v>4.3010752688172046E-2</v>
      </c>
    </row>
    <row r="234" spans="1:4" x14ac:dyDescent="0.25">
      <c r="A234" s="127" t="s">
        <v>325</v>
      </c>
      <c r="B234" s="136">
        <v>140</v>
      </c>
      <c r="C234" s="136">
        <v>3</v>
      </c>
      <c r="D234" s="137">
        <f t="shared" si="13"/>
        <v>2.1428571428571429E-2</v>
      </c>
    </row>
    <row r="235" spans="1:4" x14ac:dyDescent="0.25">
      <c r="A235" s="127" t="s">
        <v>326</v>
      </c>
      <c r="B235" s="136">
        <v>177</v>
      </c>
      <c r="C235" s="136">
        <v>6</v>
      </c>
      <c r="D235" s="137">
        <f t="shared" si="13"/>
        <v>3.3898305084745763E-2</v>
      </c>
    </row>
    <row r="236" spans="1:4" x14ac:dyDescent="0.25">
      <c r="A236" s="127" t="s">
        <v>327</v>
      </c>
      <c r="B236" s="136">
        <v>117</v>
      </c>
      <c r="C236" s="136">
        <v>6</v>
      </c>
      <c r="D236" s="137">
        <f t="shared" si="13"/>
        <v>5.128205128205128E-2</v>
      </c>
    </row>
    <row r="237" spans="1:4" x14ac:dyDescent="0.25">
      <c r="A237" s="127" t="s">
        <v>328</v>
      </c>
      <c r="B237" s="136">
        <v>290</v>
      </c>
      <c r="C237" s="136">
        <v>40</v>
      </c>
      <c r="D237" s="137">
        <f t="shared" si="13"/>
        <v>0.13793103448275862</v>
      </c>
    </row>
    <row r="238" spans="1:4" x14ac:dyDescent="0.25">
      <c r="A238" s="127" t="s">
        <v>330</v>
      </c>
      <c r="B238" s="136">
        <v>126</v>
      </c>
      <c r="C238" s="136">
        <v>5</v>
      </c>
      <c r="D238" s="137">
        <f t="shared" si="13"/>
        <v>3.968253968253968E-2</v>
      </c>
    </row>
    <row r="239" spans="1:4" x14ac:dyDescent="0.25">
      <c r="A239" s="127" t="s">
        <v>331</v>
      </c>
      <c r="B239" s="136">
        <v>329</v>
      </c>
      <c r="C239" s="136">
        <v>178</v>
      </c>
      <c r="D239" s="137">
        <f t="shared" si="13"/>
        <v>0.54103343465045595</v>
      </c>
    </row>
    <row r="240" spans="1:4" x14ac:dyDescent="0.25">
      <c r="A240" s="127" t="s">
        <v>332</v>
      </c>
      <c r="B240" s="136">
        <v>146</v>
      </c>
      <c r="C240" s="136">
        <v>13</v>
      </c>
      <c r="D240" s="137">
        <f t="shared" si="13"/>
        <v>8.9041095890410954E-2</v>
      </c>
    </row>
    <row r="241" spans="1:4" x14ac:dyDescent="0.25">
      <c r="A241" s="127" t="s">
        <v>619</v>
      </c>
      <c r="B241" s="136" t="s">
        <v>580</v>
      </c>
      <c r="C241" s="136" t="s">
        <v>580</v>
      </c>
      <c r="D241" s="138" t="s">
        <v>580</v>
      </c>
    </row>
    <row r="242" spans="1:4" x14ac:dyDescent="0.25">
      <c r="A242" s="127" t="s">
        <v>620</v>
      </c>
      <c r="B242" s="136">
        <v>871</v>
      </c>
      <c r="C242" s="136">
        <v>84</v>
      </c>
      <c r="D242" s="137">
        <f>C242/B242</f>
        <v>9.6440872560275545E-2</v>
      </c>
    </row>
    <row r="243" spans="1:4" x14ac:dyDescent="0.25">
      <c r="A243" s="127" t="s">
        <v>508</v>
      </c>
      <c r="B243" s="136">
        <v>134</v>
      </c>
      <c r="C243" s="136">
        <v>2</v>
      </c>
      <c r="D243" s="137">
        <f>C243/B243</f>
        <v>1.4925373134328358E-2</v>
      </c>
    </row>
    <row r="244" spans="1:4" x14ac:dyDescent="0.25">
      <c r="A244" s="127" t="s">
        <v>333</v>
      </c>
      <c r="B244" s="136">
        <v>92</v>
      </c>
      <c r="C244" s="136">
        <v>6</v>
      </c>
      <c r="D244" s="137">
        <f>C244/B244</f>
        <v>6.5217391304347824E-2</v>
      </c>
    </row>
    <row r="245" spans="1:4" x14ac:dyDescent="0.25">
      <c r="A245" s="127" t="s">
        <v>334</v>
      </c>
      <c r="B245" s="136">
        <v>68</v>
      </c>
      <c r="C245" s="136">
        <v>5</v>
      </c>
      <c r="D245" s="137">
        <f>C245/B245</f>
        <v>7.3529411764705885E-2</v>
      </c>
    </row>
    <row r="246" spans="1:4" x14ac:dyDescent="0.25">
      <c r="A246" s="127" t="s">
        <v>335</v>
      </c>
      <c r="B246" s="136">
        <v>99</v>
      </c>
      <c r="C246" s="136" t="s">
        <v>587</v>
      </c>
      <c r="D246" s="138" t="s">
        <v>580</v>
      </c>
    </row>
    <row r="247" spans="1:4" x14ac:dyDescent="0.25">
      <c r="A247" s="127" t="s">
        <v>336</v>
      </c>
      <c r="B247" s="136">
        <v>158</v>
      </c>
      <c r="C247" s="136">
        <v>8</v>
      </c>
      <c r="D247" s="137">
        <f t="shared" ref="D247:D266" si="14">C247/B247</f>
        <v>5.0632911392405063E-2</v>
      </c>
    </row>
    <row r="248" spans="1:4" x14ac:dyDescent="0.25">
      <c r="A248" s="127" t="s">
        <v>337</v>
      </c>
      <c r="B248" s="136">
        <v>131</v>
      </c>
      <c r="C248" s="136">
        <v>7</v>
      </c>
      <c r="D248" s="137">
        <f t="shared" si="14"/>
        <v>5.3435114503816793E-2</v>
      </c>
    </row>
    <row r="249" spans="1:4" x14ac:dyDescent="0.25">
      <c r="A249" s="127" t="s">
        <v>339</v>
      </c>
      <c r="B249" s="136">
        <v>110</v>
      </c>
      <c r="C249" s="136">
        <v>5</v>
      </c>
      <c r="D249" s="137">
        <f t="shared" si="14"/>
        <v>4.5454545454545456E-2</v>
      </c>
    </row>
    <row r="250" spans="1:4" x14ac:dyDescent="0.25">
      <c r="A250" s="127" t="s">
        <v>509</v>
      </c>
      <c r="B250" s="136">
        <v>336</v>
      </c>
      <c r="C250" s="136">
        <v>14</v>
      </c>
      <c r="D250" s="137">
        <f t="shared" si="14"/>
        <v>4.1666666666666664E-2</v>
      </c>
    </row>
    <row r="251" spans="1:4" x14ac:dyDescent="0.25">
      <c r="A251" s="127" t="s">
        <v>340</v>
      </c>
      <c r="B251" s="136">
        <v>168</v>
      </c>
      <c r="C251" s="136">
        <v>10</v>
      </c>
      <c r="D251" s="137">
        <f t="shared" si="14"/>
        <v>5.9523809523809521E-2</v>
      </c>
    </row>
    <row r="252" spans="1:4" x14ac:dyDescent="0.25">
      <c r="A252" s="127" t="s">
        <v>341</v>
      </c>
      <c r="B252" s="136">
        <v>101</v>
      </c>
      <c r="C252" s="136">
        <v>4</v>
      </c>
      <c r="D252" s="137">
        <f t="shared" si="14"/>
        <v>3.9603960396039604E-2</v>
      </c>
    </row>
    <row r="253" spans="1:4" x14ac:dyDescent="0.25">
      <c r="A253" s="127" t="s">
        <v>342</v>
      </c>
      <c r="B253" s="136">
        <v>207</v>
      </c>
      <c r="C253" s="136">
        <v>13</v>
      </c>
      <c r="D253" s="137">
        <f t="shared" si="14"/>
        <v>6.280193236714976E-2</v>
      </c>
    </row>
    <row r="254" spans="1:4" x14ac:dyDescent="0.25">
      <c r="A254" s="127" t="s">
        <v>343</v>
      </c>
      <c r="B254" s="136">
        <v>202</v>
      </c>
      <c r="C254" s="136">
        <v>11</v>
      </c>
      <c r="D254" s="137">
        <f t="shared" si="14"/>
        <v>5.4455445544554455E-2</v>
      </c>
    </row>
    <row r="255" spans="1:4" x14ac:dyDescent="0.25">
      <c r="A255" s="127" t="s">
        <v>344</v>
      </c>
      <c r="B255" s="136">
        <v>62</v>
      </c>
      <c r="C255" s="136">
        <v>3</v>
      </c>
      <c r="D255" s="137">
        <f t="shared" si="14"/>
        <v>4.8387096774193547E-2</v>
      </c>
    </row>
    <row r="256" spans="1:4" x14ac:dyDescent="0.25">
      <c r="A256" s="127" t="s">
        <v>345</v>
      </c>
      <c r="B256" s="136">
        <v>96</v>
      </c>
      <c r="C256" s="136">
        <v>6</v>
      </c>
      <c r="D256" s="137">
        <f t="shared" si="14"/>
        <v>6.25E-2</v>
      </c>
    </row>
    <row r="257" spans="1:4" x14ac:dyDescent="0.25">
      <c r="A257" s="127" t="s">
        <v>621</v>
      </c>
      <c r="B257" s="136">
        <v>587</v>
      </c>
      <c r="C257" s="136">
        <v>36</v>
      </c>
      <c r="D257" s="137">
        <f t="shared" si="14"/>
        <v>6.1328790459965928E-2</v>
      </c>
    </row>
    <row r="258" spans="1:4" x14ac:dyDescent="0.25">
      <c r="A258" s="127" t="s">
        <v>346</v>
      </c>
      <c r="B258" s="136">
        <v>220</v>
      </c>
      <c r="C258" s="136">
        <v>33</v>
      </c>
      <c r="D258" s="137">
        <f t="shared" si="14"/>
        <v>0.15</v>
      </c>
    </row>
    <row r="259" spans="1:4" x14ac:dyDescent="0.25">
      <c r="A259" s="127" t="s">
        <v>622</v>
      </c>
      <c r="B259" s="136">
        <v>712</v>
      </c>
      <c r="C259" s="136">
        <v>84</v>
      </c>
      <c r="D259" s="137">
        <f t="shared" si="14"/>
        <v>0.11797752808988764</v>
      </c>
    </row>
    <row r="260" spans="1:4" x14ac:dyDescent="0.25">
      <c r="A260" s="127" t="s">
        <v>347</v>
      </c>
      <c r="B260" s="136">
        <v>311</v>
      </c>
      <c r="C260" s="136">
        <v>8</v>
      </c>
      <c r="D260" s="137">
        <f t="shared" si="14"/>
        <v>2.5723472668810289E-2</v>
      </c>
    </row>
    <row r="261" spans="1:4" x14ac:dyDescent="0.25">
      <c r="A261" s="127" t="s">
        <v>348</v>
      </c>
      <c r="B261" s="136">
        <v>138</v>
      </c>
      <c r="C261" s="136">
        <v>25</v>
      </c>
      <c r="D261" s="137">
        <f t="shared" si="14"/>
        <v>0.18115942028985507</v>
      </c>
    </row>
    <row r="262" spans="1:4" x14ac:dyDescent="0.25">
      <c r="A262" s="127" t="s">
        <v>349</v>
      </c>
      <c r="B262" s="136">
        <v>313</v>
      </c>
      <c r="C262" s="136">
        <v>68</v>
      </c>
      <c r="D262" s="137">
        <f t="shared" si="14"/>
        <v>0.21725239616613418</v>
      </c>
    </row>
    <row r="263" spans="1:4" x14ac:dyDescent="0.25">
      <c r="A263" s="127" t="s">
        <v>623</v>
      </c>
      <c r="B263" s="136">
        <v>796</v>
      </c>
      <c r="C263" s="136">
        <v>52</v>
      </c>
      <c r="D263" s="137">
        <f t="shared" si="14"/>
        <v>6.5326633165829151E-2</v>
      </c>
    </row>
    <row r="264" spans="1:4" x14ac:dyDescent="0.25">
      <c r="A264" s="127" t="s">
        <v>350</v>
      </c>
      <c r="B264" s="136">
        <v>126</v>
      </c>
      <c r="C264" s="136">
        <v>9</v>
      </c>
      <c r="D264" s="137">
        <f t="shared" si="14"/>
        <v>7.1428571428571425E-2</v>
      </c>
    </row>
    <row r="265" spans="1:4" x14ac:dyDescent="0.25">
      <c r="A265" s="127" t="s">
        <v>351</v>
      </c>
      <c r="B265" s="136">
        <v>55</v>
      </c>
      <c r="C265" s="136">
        <v>8</v>
      </c>
      <c r="D265" s="137">
        <f t="shared" si="14"/>
        <v>0.14545454545454545</v>
      </c>
    </row>
    <row r="266" spans="1:4" x14ac:dyDescent="0.25">
      <c r="A266" s="127" t="s">
        <v>352</v>
      </c>
      <c r="B266" s="136">
        <v>228</v>
      </c>
      <c r="C266" s="136">
        <v>34</v>
      </c>
      <c r="D266" s="137">
        <f t="shared" si="14"/>
        <v>0.14912280701754385</v>
      </c>
    </row>
    <row r="267" spans="1:4" x14ac:dyDescent="0.25">
      <c r="A267" s="127" t="s">
        <v>510</v>
      </c>
      <c r="B267" s="136">
        <v>21</v>
      </c>
      <c r="C267" s="136" t="s">
        <v>597</v>
      </c>
      <c r="D267" s="138" t="s">
        <v>580</v>
      </c>
    </row>
    <row r="268" spans="1:4" x14ac:dyDescent="0.25">
      <c r="A268" s="127" t="s">
        <v>353</v>
      </c>
      <c r="B268" s="136">
        <v>157</v>
      </c>
      <c r="C268" s="136">
        <v>45</v>
      </c>
      <c r="D268" s="137">
        <f t="shared" ref="D268:D286" si="15">C268/B268</f>
        <v>0.28662420382165604</v>
      </c>
    </row>
    <row r="269" spans="1:4" x14ac:dyDescent="0.25">
      <c r="A269" s="127" t="s">
        <v>624</v>
      </c>
      <c r="B269" s="136">
        <v>664</v>
      </c>
      <c r="C269" s="136">
        <v>103</v>
      </c>
      <c r="D269" s="137">
        <f t="shared" si="15"/>
        <v>0.15512048192771086</v>
      </c>
    </row>
    <row r="270" spans="1:4" x14ac:dyDescent="0.25">
      <c r="A270" s="127" t="s">
        <v>354</v>
      </c>
      <c r="B270" s="136">
        <v>122</v>
      </c>
      <c r="C270" s="136">
        <v>4</v>
      </c>
      <c r="D270" s="137">
        <f t="shared" si="15"/>
        <v>3.2786885245901641E-2</v>
      </c>
    </row>
    <row r="271" spans="1:4" x14ac:dyDescent="0.25">
      <c r="A271" s="127" t="s">
        <v>356</v>
      </c>
      <c r="B271" s="136">
        <v>89</v>
      </c>
      <c r="C271" s="136">
        <v>12</v>
      </c>
      <c r="D271" s="137">
        <f t="shared" si="15"/>
        <v>0.1348314606741573</v>
      </c>
    </row>
    <row r="272" spans="1:4" x14ac:dyDescent="0.25">
      <c r="A272" s="127" t="s">
        <v>511</v>
      </c>
      <c r="B272" s="136">
        <v>146</v>
      </c>
      <c r="C272" s="136">
        <v>14</v>
      </c>
      <c r="D272" s="137">
        <f t="shared" si="15"/>
        <v>9.5890410958904104E-2</v>
      </c>
    </row>
    <row r="273" spans="1:4" x14ac:dyDescent="0.25">
      <c r="A273" s="127" t="s">
        <v>357</v>
      </c>
      <c r="B273" s="136">
        <v>191</v>
      </c>
      <c r="C273" s="136">
        <v>39</v>
      </c>
      <c r="D273" s="137">
        <f t="shared" si="15"/>
        <v>0.20418848167539266</v>
      </c>
    </row>
    <row r="274" spans="1:4" x14ac:dyDescent="0.25">
      <c r="A274" s="127" t="s">
        <v>358</v>
      </c>
      <c r="B274" s="136">
        <v>260</v>
      </c>
      <c r="C274" s="136">
        <v>25</v>
      </c>
      <c r="D274" s="137">
        <f t="shared" si="15"/>
        <v>9.6153846153846159E-2</v>
      </c>
    </row>
    <row r="275" spans="1:4" x14ac:dyDescent="0.25">
      <c r="A275" s="127" t="s">
        <v>359</v>
      </c>
      <c r="B275" s="136">
        <v>149</v>
      </c>
      <c r="C275" s="136">
        <v>16</v>
      </c>
      <c r="D275" s="137">
        <f t="shared" si="15"/>
        <v>0.10738255033557047</v>
      </c>
    </row>
    <row r="276" spans="1:4" x14ac:dyDescent="0.25">
      <c r="A276" s="127" t="s">
        <v>360</v>
      </c>
      <c r="B276" s="136">
        <v>208</v>
      </c>
      <c r="C276" s="136">
        <v>26</v>
      </c>
      <c r="D276" s="137">
        <f t="shared" si="15"/>
        <v>0.125</v>
      </c>
    </row>
    <row r="277" spans="1:4" x14ac:dyDescent="0.25">
      <c r="A277" s="127" t="s">
        <v>361</v>
      </c>
      <c r="B277" s="136">
        <v>131</v>
      </c>
      <c r="C277" s="136">
        <v>5</v>
      </c>
      <c r="D277" s="137">
        <f t="shared" si="15"/>
        <v>3.8167938931297711E-2</v>
      </c>
    </row>
    <row r="278" spans="1:4" x14ac:dyDescent="0.25">
      <c r="A278" s="127" t="s">
        <v>362</v>
      </c>
      <c r="B278" s="136">
        <v>139</v>
      </c>
      <c r="C278" s="136">
        <v>21</v>
      </c>
      <c r="D278" s="137">
        <f t="shared" si="15"/>
        <v>0.15107913669064749</v>
      </c>
    </row>
    <row r="279" spans="1:4" x14ac:dyDescent="0.25">
      <c r="A279" s="127" t="s">
        <v>363</v>
      </c>
      <c r="B279" s="136">
        <v>45</v>
      </c>
      <c r="C279" s="136">
        <v>2</v>
      </c>
      <c r="D279" s="137">
        <f t="shared" si="15"/>
        <v>4.4444444444444446E-2</v>
      </c>
    </row>
    <row r="280" spans="1:4" x14ac:dyDescent="0.25">
      <c r="A280" s="127" t="s">
        <v>364</v>
      </c>
      <c r="B280" s="136">
        <v>161</v>
      </c>
      <c r="C280" s="136">
        <v>42</v>
      </c>
      <c r="D280" s="137">
        <f t="shared" si="15"/>
        <v>0.2608695652173913</v>
      </c>
    </row>
    <row r="281" spans="1:4" x14ac:dyDescent="0.25">
      <c r="A281" s="127" t="s">
        <v>365</v>
      </c>
      <c r="B281" s="136">
        <v>296</v>
      </c>
      <c r="C281" s="136">
        <v>119</v>
      </c>
      <c r="D281" s="137">
        <f t="shared" si="15"/>
        <v>0.40202702702702703</v>
      </c>
    </row>
    <row r="282" spans="1:4" x14ac:dyDescent="0.25">
      <c r="A282" s="127" t="s">
        <v>366</v>
      </c>
      <c r="B282" s="136">
        <v>134</v>
      </c>
      <c r="C282" s="136">
        <v>3</v>
      </c>
      <c r="D282" s="137">
        <f t="shared" si="15"/>
        <v>2.2388059701492536E-2</v>
      </c>
    </row>
    <row r="283" spans="1:4" x14ac:dyDescent="0.25">
      <c r="A283" s="127" t="s">
        <v>367</v>
      </c>
      <c r="B283" s="136">
        <v>84</v>
      </c>
      <c r="C283" s="136">
        <v>11</v>
      </c>
      <c r="D283" s="137">
        <f t="shared" si="15"/>
        <v>0.13095238095238096</v>
      </c>
    </row>
    <row r="284" spans="1:4" x14ac:dyDescent="0.25">
      <c r="A284" s="127" t="s">
        <v>368</v>
      </c>
      <c r="B284" s="136">
        <v>141</v>
      </c>
      <c r="C284" s="136">
        <v>19</v>
      </c>
      <c r="D284" s="137">
        <f t="shared" si="15"/>
        <v>0.13475177304964539</v>
      </c>
    </row>
    <row r="285" spans="1:4" x14ac:dyDescent="0.25">
      <c r="A285" s="127" t="s">
        <v>512</v>
      </c>
      <c r="B285" s="136">
        <v>173</v>
      </c>
      <c r="C285" s="136">
        <v>9</v>
      </c>
      <c r="D285" s="137">
        <f t="shared" si="15"/>
        <v>5.2023121387283239E-2</v>
      </c>
    </row>
    <row r="286" spans="1:4" x14ac:dyDescent="0.25">
      <c r="A286" s="127" t="s">
        <v>513</v>
      </c>
      <c r="B286" s="136">
        <v>236</v>
      </c>
      <c r="C286" s="136">
        <v>5</v>
      </c>
      <c r="D286" s="137">
        <f t="shared" si="15"/>
        <v>2.1186440677966101E-2</v>
      </c>
    </row>
    <row r="287" spans="1:4" x14ac:dyDescent="0.25">
      <c r="A287" s="127" t="s">
        <v>370</v>
      </c>
      <c r="B287" s="136">
        <v>57</v>
      </c>
      <c r="C287" s="136" t="s">
        <v>587</v>
      </c>
      <c r="D287" s="138" t="s">
        <v>580</v>
      </c>
    </row>
    <row r="288" spans="1:4" x14ac:dyDescent="0.25">
      <c r="A288" s="127" t="s">
        <v>371</v>
      </c>
      <c r="B288" s="136">
        <v>194</v>
      </c>
      <c r="C288" s="136">
        <v>46</v>
      </c>
      <c r="D288" s="137">
        <f t="shared" ref="D288:D310" si="16">C288/B288</f>
        <v>0.23711340206185566</v>
      </c>
    </row>
    <row r="289" spans="1:4" x14ac:dyDescent="0.25">
      <c r="A289" s="127" t="s">
        <v>372</v>
      </c>
      <c r="B289" s="136">
        <v>48</v>
      </c>
      <c r="C289" s="136">
        <v>4</v>
      </c>
      <c r="D289" s="137">
        <f t="shared" si="16"/>
        <v>8.3333333333333329E-2</v>
      </c>
    </row>
    <row r="290" spans="1:4" x14ac:dyDescent="0.25">
      <c r="A290" s="127" t="s">
        <v>373</v>
      </c>
      <c r="B290" s="136">
        <v>211</v>
      </c>
      <c r="C290" s="136">
        <v>29</v>
      </c>
      <c r="D290" s="137">
        <f t="shared" si="16"/>
        <v>0.13744075829383887</v>
      </c>
    </row>
    <row r="291" spans="1:4" x14ac:dyDescent="0.25">
      <c r="A291" s="127" t="s">
        <v>374</v>
      </c>
      <c r="B291" s="136">
        <v>85</v>
      </c>
      <c r="C291" s="136">
        <v>3</v>
      </c>
      <c r="D291" s="137">
        <f t="shared" si="16"/>
        <v>3.5294117647058823E-2</v>
      </c>
    </row>
    <row r="292" spans="1:4" x14ac:dyDescent="0.25">
      <c r="A292" s="127" t="s">
        <v>375</v>
      </c>
      <c r="B292" s="136">
        <v>69</v>
      </c>
      <c r="C292" s="136">
        <v>3</v>
      </c>
      <c r="D292" s="137">
        <f t="shared" si="16"/>
        <v>4.3478260869565216E-2</v>
      </c>
    </row>
    <row r="293" spans="1:4" x14ac:dyDescent="0.25">
      <c r="A293" s="127" t="s">
        <v>376</v>
      </c>
      <c r="B293" s="136">
        <v>90</v>
      </c>
      <c r="C293" s="136">
        <v>6</v>
      </c>
      <c r="D293" s="137">
        <f t="shared" si="16"/>
        <v>6.6666666666666666E-2</v>
      </c>
    </row>
    <row r="294" spans="1:4" x14ac:dyDescent="0.25">
      <c r="A294" s="127" t="s">
        <v>377</v>
      </c>
      <c r="B294" s="136">
        <v>259</v>
      </c>
      <c r="C294" s="136">
        <v>9</v>
      </c>
      <c r="D294" s="137">
        <f t="shared" si="16"/>
        <v>3.4749034749034749E-2</v>
      </c>
    </row>
    <row r="295" spans="1:4" x14ac:dyDescent="0.25">
      <c r="A295" s="127" t="s">
        <v>378</v>
      </c>
      <c r="B295" s="136">
        <v>102</v>
      </c>
      <c r="C295" s="136">
        <v>14</v>
      </c>
      <c r="D295" s="137">
        <f t="shared" si="16"/>
        <v>0.13725490196078433</v>
      </c>
    </row>
    <row r="296" spans="1:4" x14ac:dyDescent="0.25">
      <c r="A296" s="127" t="s">
        <v>379</v>
      </c>
      <c r="B296" s="136">
        <v>85</v>
      </c>
      <c r="C296" s="136">
        <v>15</v>
      </c>
      <c r="D296" s="137">
        <f t="shared" si="16"/>
        <v>0.17647058823529413</v>
      </c>
    </row>
    <row r="297" spans="1:4" x14ac:dyDescent="0.25">
      <c r="A297" s="127" t="s">
        <v>380</v>
      </c>
      <c r="B297" s="136">
        <v>113</v>
      </c>
      <c r="C297" s="136">
        <v>8</v>
      </c>
      <c r="D297" s="137">
        <f t="shared" si="16"/>
        <v>7.0796460176991149E-2</v>
      </c>
    </row>
    <row r="298" spans="1:4" x14ac:dyDescent="0.25">
      <c r="A298" s="127" t="s">
        <v>381</v>
      </c>
      <c r="B298" s="136">
        <v>94</v>
      </c>
      <c r="C298" s="136">
        <v>10</v>
      </c>
      <c r="D298" s="137">
        <f t="shared" si="16"/>
        <v>0.10638297872340426</v>
      </c>
    </row>
    <row r="299" spans="1:4" x14ac:dyDescent="0.25">
      <c r="A299" s="127" t="s">
        <v>382</v>
      </c>
      <c r="B299" s="136">
        <v>35</v>
      </c>
      <c r="C299" s="136">
        <v>3</v>
      </c>
      <c r="D299" s="137">
        <f t="shared" si="16"/>
        <v>8.5714285714285715E-2</v>
      </c>
    </row>
    <row r="300" spans="1:4" x14ac:dyDescent="0.25">
      <c r="A300" s="127" t="s">
        <v>383</v>
      </c>
      <c r="B300" s="136">
        <v>52</v>
      </c>
      <c r="C300" s="136">
        <v>2</v>
      </c>
      <c r="D300" s="137">
        <f t="shared" si="16"/>
        <v>3.8461538461538464E-2</v>
      </c>
    </row>
    <row r="301" spans="1:4" x14ac:dyDescent="0.25">
      <c r="A301" s="127" t="s">
        <v>384</v>
      </c>
      <c r="B301" s="136">
        <v>242</v>
      </c>
      <c r="C301" s="136">
        <v>36</v>
      </c>
      <c r="D301" s="137">
        <f t="shared" si="16"/>
        <v>0.1487603305785124</v>
      </c>
    </row>
    <row r="302" spans="1:4" x14ac:dyDescent="0.25">
      <c r="A302" s="127" t="s">
        <v>385</v>
      </c>
      <c r="B302" s="136">
        <v>317</v>
      </c>
      <c r="C302" s="136">
        <v>52</v>
      </c>
      <c r="D302" s="137">
        <f t="shared" si="16"/>
        <v>0.16403785488958991</v>
      </c>
    </row>
    <row r="303" spans="1:4" x14ac:dyDescent="0.25">
      <c r="A303" s="127" t="s">
        <v>386</v>
      </c>
      <c r="B303" s="136">
        <v>106</v>
      </c>
      <c r="C303" s="136">
        <v>8</v>
      </c>
      <c r="D303" s="137">
        <f t="shared" si="16"/>
        <v>7.5471698113207544E-2</v>
      </c>
    </row>
    <row r="304" spans="1:4" x14ac:dyDescent="0.25">
      <c r="A304" s="127" t="s">
        <v>515</v>
      </c>
      <c r="B304" s="136">
        <v>113</v>
      </c>
      <c r="C304" s="136">
        <v>6</v>
      </c>
      <c r="D304" s="137">
        <f t="shared" si="16"/>
        <v>5.3097345132743362E-2</v>
      </c>
    </row>
    <row r="305" spans="1:4" x14ac:dyDescent="0.25">
      <c r="A305" s="127" t="s">
        <v>387</v>
      </c>
      <c r="B305" s="136">
        <v>119</v>
      </c>
      <c r="C305" s="136">
        <v>8</v>
      </c>
      <c r="D305" s="137">
        <f t="shared" si="16"/>
        <v>6.7226890756302518E-2</v>
      </c>
    </row>
    <row r="306" spans="1:4" x14ac:dyDescent="0.25">
      <c r="A306" s="127" t="s">
        <v>388</v>
      </c>
      <c r="B306" s="136">
        <v>270</v>
      </c>
      <c r="C306" s="136">
        <v>14</v>
      </c>
      <c r="D306" s="137">
        <f t="shared" si="16"/>
        <v>5.185185185185185E-2</v>
      </c>
    </row>
    <row r="307" spans="1:4" x14ac:dyDescent="0.25">
      <c r="A307" s="127" t="s">
        <v>389</v>
      </c>
      <c r="B307" s="136">
        <v>85</v>
      </c>
      <c r="C307" s="136">
        <v>3</v>
      </c>
      <c r="D307" s="137">
        <f t="shared" si="16"/>
        <v>3.5294117647058823E-2</v>
      </c>
    </row>
    <row r="308" spans="1:4" x14ac:dyDescent="0.25">
      <c r="A308" s="127" t="s">
        <v>390</v>
      </c>
      <c r="B308" s="136">
        <v>117</v>
      </c>
      <c r="C308" s="136">
        <v>13</v>
      </c>
      <c r="D308" s="137">
        <f t="shared" si="16"/>
        <v>0.1111111111111111</v>
      </c>
    </row>
    <row r="309" spans="1:4" x14ac:dyDescent="0.25">
      <c r="A309" s="127" t="s">
        <v>391</v>
      </c>
      <c r="B309" s="136">
        <v>562</v>
      </c>
      <c r="C309" s="136">
        <v>61</v>
      </c>
      <c r="D309" s="137">
        <f t="shared" si="16"/>
        <v>0.10854092526690391</v>
      </c>
    </row>
    <row r="310" spans="1:4" x14ac:dyDescent="0.25">
      <c r="A310" s="127" t="s">
        <v>392</v>
      </c>
      <c r="B310" s="136">
        <v>108</v>
      </c>
      <c r="C310" s="136">
        <v>12</v>
      </c>
      <c r="D310" s="137">
        <f t="shared" si="16"/>
        <v>0.1111111111111111</v>
      </c>
    </row>
    <row r="311" spans="1:4" x14ac:dyDescent="0.25">
      <c r="A311" s="127" t="s">
        <v>516</v>
      </c>
      <c r="B311" s="136">
        <v>23</v>
      </c>
      <c r="C311" s="136" t="s">
        <v>597</v>
      </c>
      <c r="D311" s="138" t="s">
        <v>580</v>
      </c>
    </row>
    <row r="312" spans="1:4" x14ac:dyDescent="0.25">
      <c r="A312" s="127" t="s">
        <v>393</v>
      </c>
      <c r="B312" s="136">
        <v>304</v>
      </c>
      <c r="C312" s="136">
        <v>17</v>
      </c>
      <c r="D312" s="137">
        <f t="shared" ref="D312:D332" si="17">C312/B312</f>
        <v>5.5921052631578948E-2</v>
      </c>
    </row>
    <row r="313" spans="1:4" x14ac:dyDescent="0.25">
      <c r="A313" s="127" t="s">
        <v>394</v>
      </c>
      <c r="B313" s="136">
        <v>146</v>
      </c>
      <c r="C313" s="136">
        <v>58</v>
      </c>
      <c r="D313" s="137">
        <f t="shared" si="17"/>
        <v>0.39726027397260272</v>
      </c>
    </row>
    <row r="314" spans="1:4" x14ac:dyDescent="0.25">
      <c r="A314" s="127" t="s">
        <v>395</v>
      </c>
      <c r="B314" s="136">
        <v>209</v>
      </c>
      <c r="C314" s="136">
        <v>20</v>
      </c>
      <c r="D314" s="137">
        <f t="shared" si="17"/>
        <v>9.569377990430622E-2</v>
      </c>
    </row>
    <row r="315" spans="1:4" x14ac:dyDescent="0.25">
      <c r="A315" s="127" t="s">
        <v>625</v>
      </c>
      <c r="B315" s="136">
        <v>533</v>
      </c>
      <c r="C315" s="136">
        <v>38</v>
      </c>
      <c r="D315" s="137">
        <f t="shared" si="17"/>
        <v>7.1294559099437146E-2</v>
      </c>
    </row>
    <row r="316" spans="1:4" x14ac:dyDescent="0.25">
      <c r="A316" s="127" t="s">
        <v>517</v>
      </c>
      <c r="B316" s="136">
        <v>111</v>
      </c>
      <c r="C316" s="136">
        <v>4</v>
      </c>
      <c r="D316" s="137">
        <f t="shared" si="17"/>
        <v>3.6036036036036036E-2</v>
      </c>
    </row>
    <row r="317" spans="1:4" x14ac:dyDescent="0.25">
      <c r="A317" s="127" t="s">
        <v>396</v>
      </c>
      <c r="B317" s="136">
        <v>68</v>
      </c>
      <c r="C317" s="136">
        <v>14</v>
      </c>
      <c r="D317" s="137">
        <f t="shared" si="17"/>
        <v>0.20588235294117646</v>
      </c>
    </row>
    <row r="318" spans="1:4" x14ac:dyDescent="0.25">
      <c r="A318" s="127" t="s">
        <v>397</v>
      </c>
      <c r="B318" s="136">
        <v>153</v>
      </c>
      <c r="C318" s="136">
        <v>17</v>
      </c>
      <c r="D318" s="137">
        <f t="shared" si="17"/>
        <v>0.1111111111111111</v>
      </c>
    </row>
    <row r="319" spans="1:4" x14ac:dyDescent="0.25">
      <c r="A319" s="127" t="s">
        <v>398</v>
      </c>
      <c r="B319" s="136">
        <v>98</v>
      </c>
      <c r="C319" s="136">
        <v>5</v>
      </c>
      <c r="D319" s="137">
        <f t="shared" si="17"/>
        <v>5.1020408163265307E-2</v>
      </c>
    </row>
    <row r="320" spans="1:4" x14ac:dyDescent="0.25">
      <c r="A320" s="127" t="s">
        <v>399</v>
      </c>
      <c r="B320" s="136">
        <v>271</v>
      </c>
      <c r="C320" s="136">
        <v>21</v>
      </c>
      <c r="D320" s="137">
        <f t="shared" si="17"/>
        <v>7.7490774907749083E-2</v>
      </c>
    </row>
    <row r="321" spans="1:4" x14ac:dyDescent="0.25">
      <c r="A321" s="127" t="s">
        <v>400</v>
      </c>
      <c r="B321" s="136">
        <v>83</v>
      </c>
      <c r="C321" s="136">
        <v>5</v>
      </c>
      <c r="D321" s="137">
        <f t="shared" si="17"/>
        <v>6.0240963855421686E-2</v>
      </c>
    </row>
    <row r="322" spans="1:4" x14ac:dyDescent="0.25">
      <c r="A322" s="127" t="s">
        <v>401</v>
      </c>
      <c r="B322" s="136">
        <v>90</v>
      </c>
      <c r="C322" s="136">
        <v>10</v>
      </c>
      <c r="D322" s="137">
        <f t="shared" si="17"/>
        <v>0.1111111111111111</v>
      </c>
    </row>
    <row r="323" spans="1:4" x14ac:dyDescent="0.25">
      <c r="A323" s="127" t="s">
        <v>402</v>
      </c>
      <c r="B323" s="136">
        <v>138</v>
      </c>
      <c r="C323" s="136">
        <v>10</v>
      </c>
      <c r="D323" s="137">
        <f t="shared" si="17"/>
        <v>7.2463768115942032E-2</v>
      </c>
    </row>
    <row r="324" spans="1:4" x14ac:dyDescent="0.25">
      <c r="A324" s="127" t="s">
        <v>403</v>
      </c>
      <c r="B324" s="136">
        <v>100</v>
      </c>
      <c r="C324" s="136">
        <v>4</v>
      </c>
      <c r="D324" s="137">
        <f t="shared" si="17"/>
        <v>0.04</v>
      </c>
    </row>
    <row r="325" spans="1:4" x14ac:dyDescent="0.25">
      <c r="A325" s="127" t="s">
        <v>518</v>
      </c>
      <c r="B325" s="136">
        <v>313</v>
      </c>
      <c r="C325" s="136">
        <v>11</v>
      </c>
      <c r="D325" s="137">
        <f t="shared" si="17"/>
        <v>3.5143769968051117E-2</v>
      </c>
    </row>
    <row r="326" spans="1:4" x14ac:dyDescent="0.25">
      <c r="A326" s="127" t="s">
        <v>404</v>
      </c>
      <c r="B326" s="136">
        <v>129</v>
      </c>
      <c r="C326" s="136">
        <v>7</v>
      </c>
      <c r="D326" s="137">
        <f t="shared" si="17"/>
        <v>5.4263565891472867E-2</v>
      </c>
    </row>
    <row r="327" spans="1:4" x14ac:dyDescent="0.25">
      <c r="A327" s="127" t="s">
        <v>405</v>
      </c>
      <c r="B327" s="136">
        <v>88</v>
      </c>
      <c r="C327" s="136">
        <v>7</v>
      </c>
      <c r="D327" s="137">
        <f t="shared" si="17"/>
        <v>7.9545454545454544E-2</v>
      </c>
    </row>
    <row r="328" spans="1:4" x14ac:dyDescent="0.25">
      <c r="A328" s="127" t="s">
        <v>406</v>
      </c>
      <c r="B328" s="136">
        <v>135</v>
      </c>
      <c r="C328" s="136">
        <v>18</v>
      </c>
      <c r="D328" s="137">
        <f t="shared" si="17"/>
        <v>0.13333333333333333</v>
      </c>
    </row>
    <row r="329" spans="1:4" x14ac:dyDescent="0.25">
      <c r="A329" s="127" t="s">
        <v>407</v>
      </c>
      <c r="B329" s="136">
        <v>108</v>
      </c>
      <c r="C329" s="136">
        <v>2</v>
      </c>
      <c r="D329" s="137">
        <f t="shared" si="17"/>
        <v>1.8518518518518517E-2</v>
      </c>
    </row>
    <row r="330" spans="1:4" x14ac:dyDescent="0.25">
      <c r="A330" s="127" t="s">
        <v>408</v>
      </c>
      <c r="B330" s="136">
        <v>162</v>
      </c>
      <c r="C330" s="136">
        <v>7</v>
      </c>
      <c r="D330" s="137">
        <f t="shared" si="17"/>
        <v>4.3209876543209874E-2</v>
      </c>
    </row>
    <row r="331" spans="1:4" x14ac:dyDescent="0.25">
      <c r="A331" s="127" t="s">
        <v>409</v>
      </c>
      <c r="B331" s="136">
        <v>109</v>
      </c>
      <c r="C331" s="136">
        <v>4</v>
      </c>
      <c r="D331" s="137">
        <f t="shared" si="17"/>
        <v>3.669724770642202E-2</v>
      </c>
    </row>
    <row r="332" spans="1:4" x14ac:dyDescent="0.25">
      <c r="A332" s="127" t="s">
        <v>410</v>
      </c>
      <c r="B332" s="136">
        <v>148</v>
      </c>
      <c r="C332" s="136">
        <v>5</v>
      </c>
      <c r="D332" s="137">
        <f t="shared" si="17"/>
        <v>3.3783783783783786E-2</v>
      </c>
    </row>
    <row r="333" spans="1:4" x14ac:dyDescent="0.25">
      <c r="A333" s="127" t="s">
        <v>626</v>
      </c>
      <c r="B333" s="136" t="s">
        <v>627</v>
      </c>
      <c r="C333" s="136">
        <v>103</v>
      </c>
      <c r="D333" s="138" t="s">
        <v>580</v>
      </c>
    </row>
    <row r="334" spans="1:4" x14ac:dyDescent="0.25">
      <c r="A334" s="127" t="s">
        <v>411</v>
      </c>
      <c r="B334" s="136">
        <v>247</v>
      </c>
      <c r="C334" s="136">
        <v>48</v>
      </c>
      <c r="D334" s="137">
        <f t="shared" ref="D334:D353" si="18">C334/B334</f>
        <v>0.19433198380566802</v>
      </c>
    </row>
    <row r="335" spans="1:4" x14ac:dyDescent="0.25">
      <c r="A335" s="127" t="s">
        <v>412</v>
      </c>
      <c r="B335" s="136">
        <v>178</v>
      </c>
      <c r="C335" s="136">
        <v>22</v>
      </c>
      <c r="D335" s="137">
        <f t="shared" si="18"/>
        <v>0.12359550561797752</v>
      </c>
    </row>
    <row r="336" spans="1:4" x14ac:dyDescent="0.25">
      <c r="A336" s="127" t="s">
        <v>413</v>
      </c>
      <c r="B336" s="136">
        <v>305</v>
      </c>
      <c r="C336" s="136">
        <v>117</v>
      </c>
      <c r="D336" s="137">
        <f t="shared" si="18"/>
        <v>0.38360655737704918</v>
      </c>
    </row>
    <row r="337" spans="1:4" x14ac:dyDescent="0.25">
      <c r="A337" s="127" t="s">
        <v>414</v>
      </c>
      <c r="B337" s="136">
        <v>98</v>
      </c>
      <c r="C337" s="136">
        <v>13</v>
      </c>
      <c r="D337" s="137">
        <f t="shared" si="18"/>
        <v>0.1326530612244898</v>
      </c>
    </row>
    <row r="338" spans="1:4" x14ac:dyDescent="0.25">
      <c r="A338" s="127" t="s">
        <v>415</v>
      </c>
      <c r="B338" s="136">
        <v>145</v>
      </c>
      <c r="C338" s="136">
        <v>17</v>
      </c>
      <c r="D338" s="137">
        <f t="shared" si="18"/>
        <v>0.11724137931034483</v>
      </c>
    </row>
    <row r="339" spans="1:4" x14ac:dyDescent="0.25">
      <c r="A339" s="127" t="s">
        <v>416</v>
      </c>
      <c r="B339" s="136">
        <v>109</v>
      </c>
      <c r="C339" s="136">
        <v>11</v>
      </c>
      <c r="D339" s="137">
        <f t="shared" si="18"/>
        <v>0.10091743119266056</v>
      </c>
    </row>
    <row r="340" spans="1:4" x14ac:dyDescent="0.25">
      <c r="A340" s="127" t="s">
        <v>519</v>
      </c>
      <c r="B340" s="136">
        <v>176</v>
      </c>
      <c r="C340" s="136">
        <v>4</v>
      </c>
      <c r="D340" s="137">
        <f t="shared" si="18"/>
        <v>2.2727272727272728E-2</v>
      </c>
    </row>
    <row r="341" spans="1:4" x14ac:dyDescent="0.25">
      <c r="A341" s="127" t="s">
        <v>418</v>
      </c>
      <c r="B341" s="136">
        <v>130</v>
      </c>
      <c r="C341" s="136">
        <v>5</v>
      </c>
      <c r="D341" s="137">
        <f t="shared" si="18"/>
        <v>3.8461538461538464E-2</v>
      </c>
    </row>
    <row r="342" spans="1:4" x14ac:dyDescent="0.25">
      <c r="A342" s="127" t="s">
        <v>628</v>
      </c>
      <c r="B342" s="136">
        <v>852</v>
      </c>
      <c r="C342" s="136">
        <v>32</v>
      </c>
      <c r="D342" s="137">
        <f t="shared" si="18"/>
        <v>3.7558685446009391E-2</v>
      </c>
    </row>
    <row r="343" spans="1:4" x14ac:dyDescent="0.25">
      <c r="A343" s="127" t="s">
        <v>419</v>
      </c>
      <c r="B343" s="136">
        <v>97</v>
      </c>
      <c r="C343" s="136">
        <v>2</v>
      </c>
      <c r="D343" s="137">
        <f t="shared" si="18"/>
        <v>2.0618556701030927E-2</v>
      </c>
    </row>
    <row r="344" spans="1:4" x14ac:dyDescent="0.25">
      <c r="A344" s="127" t="s">
        <v>420</v>
      </c>
      <c r="B344" s="136">
        <v>86</v>
      </c>
      <c r="C344" s="136">
        <v>9</v>
      </c>
      <c r="D344" s="137">
        <f t="shared" si="18"/>
        <v>0.10465116279069768</v>
      </c>
    </row>
    <row r="345" spans="1:4" x14ac:dyDescent="0.25">
      <c r="A345" s="127" t="s">
        <v>520</v>
      </c>
      <c r="B345" s="136">
        <v>88</v>
      </c>
      <c r="C345" s="136">
        <v>8</v>
      </c>
      <c r="D345" s="137">
        <f t="shared" si="18"/>
        <v>9.0909090909090912E-2</v>
      </c>
    </row>
    <row r="346" spans="1:4" x14ac:dyDescent="0.25">
      <c r="A346" s="127" t="s">
        <v>421</v>
      </c>
      <c r="B346" s="136">
        <v>286</v>
      </c>
      <c r="C346" s="136">
        <v>20</v>
      </c>
      <c r="D346" s="137">
        <f t="shared" si="18"/>
        <v>6.9930069930069935E-2</v>
      </c>
    </row>
    <row r="347" spans="1:4" x14ac:dyDescent="0.25">
      <c r="A347" s="127" t="s">
        <v>423</v>
      </c>
      <c r="B347" s="136">
        <v>192</v>
      </c>
      <c r="C347" s="136">
        <v>7</v>
      </c>
      <c r="D347" s="137">
        <f t="shared" si="18"/>
        <v>3.6458333333333336E-2</v>
      </c>
    </row>
    <row r="348" spans="1:4" x14ac:dyDescent="0.25">
      <c r="A348" s="127" t="s">
        <v>424</v>
      </c>
      <c r="B348" s="136">
        <v>250</v>
      </c>
      <c r="C348" s="136">
        <v>25</v>
      </c>
      <c r="D348" s="137">
        <f t="shared" si="18"/>
        <v>0.1</v>
      </c>
    </row>
    <row r="349" spans="1:4" x14ac:dyDescent="0.25">
      <c r="A349" s="127" t="s">
        <v>425</v>
      </c>
      <c r="B349" s="136">
        <v>120</v>
      </c>
      <c r="C349" s="136">
        <v>9</v>
      </c>
      <c r="D349" s="137">
        <f t="shared" si="18"/>
        <v>7.4999999999999997E-2</v>
      </c>
    </row>
    <row r="350" spans="1:4" x14ac:dyDescent="0.25">
      <c r="A350" s="127" t="s">
        <v>426</v>
      </c>
      <c r="B350" s="136">
        <v>115</v>
      </c>
      <c r="C350" s="136">
        <v>5</v>
      </c>
      <c r="D350" s="137">
        <f t="shared" si="18"/>
        <v>4.3478260869565216E-2</v>
      </c>
    </row>
    <row r="351" spans="1:4" x14ac:dyDescent="0.25">
      <c r="A351" s="127" t="s">
        <v>629</v>
      </c>
      <c r="B351" s="136">
        <v>729</v>
      </c>
      <c r="C351" s="136">
        <v>77</v>
      </c>
      <c r="D351" s="137">
        <f t="shared" si="18"/>
        <v>0.1056241426611797</v>
      </c>
    </row>
    <row r="352" spans="1:4" x14ac:dyDescent="0.25">
      <c r="A352" s="127" t="s">
        <v>427</v>
      </c>
      <c r="B352" s="136">
        <v>123</v>
      </c>
      <c r="C352" s="136">
        <v>10</v>
      </c>
      <c r="D352" s="137">
        <f t="shared" si="18"/>
        <v>8.1300813008130079E-2</v>
      </c>
    </row>
    <row r="353" spans="1:4" x14ac:dyDescent="0.25">
      <c r="A353" s="127" t="s">
        <v>428</v>
      </c>
      <c r="B353" s="136">
        <v>275</v>
      </c>
      <c r="C353" s="136">
        <v>14</v>
      </c>
      <c r="D353" s="137">
        <f t="shared" si="18"/>
        <v>5.0909090909090911E-2</v>
      </c>
    </row>
    <row r="354" spans="1:4" x14ac:dyDescent="0.25">
      <c r="A354" s="127" t="s">
        <v>630</v>
      </c>
      <c r="B354" s="136" t="s">
        <v>631</v>
      </c>
      <c r="C354" s="136">
        <v>164</v>
      </c>
      <c r="D354" s="138" t="s">
        <v>580</v>
      </c>
    </row>
    <row r="355" spans="1:4" x14ac:dyDescent="0.25">
      <c r="A355" s="127" t="s">
        <v>429</v>
      </c>
      <c r="B355" s="136">
        <v>86</v>
      </c>
      <c r="C355" s="136">
        <v>7</v>
      </c>
      <c r="D355" s="137">
        <f t="shared" ref="D355:D378" si="19">C355/B355</f>
        <v>8.1395348837209308E-2</v>
      </c>
    </row>
    <row r="356" spans="1:4" x14ac:dyDescent="0.25">
      <c r="A356" s="127" t="s">
        <v>430</v>
      </c>
      <c r="B356" s="136">
        <v>199</v>
      </c>
      <c r="C356" s="136">
        <v>46</v>
      </c>
      <c r="D356" s="137">
        <f t="shared" si="19"/>
        <v>0.23115577889447236</v>
      </c>
    </row>
    <row r="357" spans="1:4" x14ac:dyDescent="0.25">
      <c r="A357" s="127" t="s">
        <v>431</v>
      </c>
      <c r="B357" s="136">
        <v>140</v>
      </c>
      <c r="C357" s="136">
        <v>6</v>
      </c>
      <c r="D357" s="137">
        <f t="shared" si="19"/>
        <v>4.2857142857142858E-2</v>
      </c>
    </row>
    <row r="358" spans="1:4" x14ac:dyDescent="0.25">
      <c r="A358" s="127" t="s">
        <v>432</v>
      </c>
      <c r="B358" s="136">
        <v>240</v>
      </c>
      <c r="C358" s="136">
        <v>20</v>
      </c>
      <c r="D358" s="137">
        <f t="shared" si="19"/>
        <v>8.3333333333333329E-2</v>
      </c>
    </row>
    <row r="359" spans="1:4" x14ac:dyDescent="0.25">
      <c r="A359" s="127" t="s">
        <v>433</v>
      </c>
      <c r="B359" s="136">
        <v>217</v>
      </c>
      <c r="C359" s="136">
        <v>33</v>
      </c>
      <c r="D359" s="137">
        <f t="shared" si="19"/>
        <v>0.15207373271889402</v>
      </c>
    </row>
    <row r="360" spans="1:4" x14ac:dyDescent="0.25">
      <c r="A360" s="127" t="s">
        <v>434</v>
      </c>
      <c r="B360" s="136">
        <v>220</v>
      </c>
      <c r="C360" s="136">
        <v>23</v>
      </c>
      <c r="D360" s="137">
        <f t="shared" si="19"/>
        <v>0.10454545454545454</v>
      </c>
    </row>
    <row r="361" spans="1:4" x14ac:dyDescent="0.25">
      <c r="A361" s="127" t="s">
        <v>435</v>
      </c>
      <c r="B361" s="136">
        <v>77</v>
      </c>
      <c r="C361" s="136">
        <v>2</v>
      </c>
      <c r="D361" s="137">
        <f t="shared" si="19"/>
        <v>2.5974025974025976E-2</v>
      </c>
    </row>
    <row r="362" spans="1:4" x14ac:dyDescent="0.25">
      <c r="A362" s="127" t="s">
        <v>436</v>
      </c>
      <c r="B362" s="136">
        <v>84</v>
      </c>
      <c r="C362" s="136">
        <v>8</v>
      </c>
      <c r="D362" s="137">
        <f t="shared" si="19"/>
        <v>9.5238095238095233E-2</v>
      </c>
    </row>
    <row r="363" spans="1:4" x14ac:dyDescent="0.25">
      <c r="A363" s="127" t="s">
        <v>437</v>
      </c>
      <c r="B363" s="136">
        <v>110</v>
      </c>
      <c r="C363" s="136">
        <v>15</v>
      </c>
      <c r="D363" s="137">
        <f t="shared" si="19"/>
        <v>0.13636363636363635</v>
      </c>
    </row>
    <row r="364" spans="1:4" x14ac:dyDescent="0.25">
      <c r="A364" s="127" t="s">
        <v>438</v>
      </c>
      <c r="B364" s="136">
        <v>126</v>
      </c>
      <c r="C364" s="136">
        <v>4</v>
      </c>
      <c r="D364" s="137">
        <f t="shared" si="19"/>
        <v>3.1746031746031744E-2</v>
      </c>
    </row>
    <row r="365" spans="1:4" x14ac:dyDescent="0.25">
      <c r="A365" s="127" t="s">
        <v>439</v>
      </c>
      <c r="B365" s="136">
        <v>169</v>
      </c>
      <c r="C365" s="136">
        <v>12</v>
      </c>
      <c r="D365" s="137">
        <f t="shared" si="19"/>
        <v>7.1005917159763315E-2</v>
      </c>
    </row>
    <row r="366" spans="1:4" x14ac:dyDescent="0.25">
      <c r="A366" s="127" t="s">
        <v>440</v>
      </c>
      <c r="B366" s="136">
        <v>139</v>
      </c>
      <c r="C366" s="136">
        <v>7</v>
      </c>
      <c r="D366" s="137">
        <f t="shared" si="19"/>
        <v>5.0359712230215826E-2</v>
      </c>
    </row>
    <row r="367" spans="1:4" x14ac:dyDescent="0.25">
      <c r="A367" s="127" t="s">
        <v>441</v>
      </c>
      <c r="B367" s="136">
        <v>118</v>
      </c>
      <c r="C367" s="136">
        <v>8</v>
      </c>
      <c r="D367" s="137">
        <f t="shared" si="19"/>
        <v>6.7796610169491525E-2</v>
      </c>
    </row>
    <row r="368" spans="1:4" x14ac:dyDescent="0.25">
      <c r="A368" s="127" t="s">
        <v>442</v>
      </c>
      <c r="B368" s="136">
        <v>86</v>
      </c>
      <c r="C368" s="136">
        <v>8</v>
      </c>
      <c r="D368" s="137">
        <f t="shared" si="19"/>
        <v>9.3023255813953487E-2</v>
      </c>
    </row>
    <row r="369" spans="1:4" x14ac:dyDescent="0.25">
      <c r="A369" s="127" t="s">
        <v>444</v>
      </c>
      <c r="B369" s="136">
        <v>138</v>
      </c>
      <c r="C369" s="136">
        <v>10</v>
      </c>
      <c r="D369" s="137">
        <f t="shared" si="19"/>
        <v>7.2463768115942032E-2</v>
      </c>
    </row>
    <row r="370" spans="1:4" x14ac:dyDescent="0.25">
      <c r="A370" s="127" t="s">
        <v>445</v>
      </c>
      <c r="B370" s="136">
        <v>90</v>
      </c>
      <c r="C370" s="136">
        <v>13</v>
      </c>
      <c r="D370" s="137">
        <f t="shared" si="19"/>
        <v>0.14444444444444443</v>
      </c>
    </row>
    <row r="371" spans="1:4" x14ac:dyDescent="0.25">
      <c r="A371" s="127" t="s">
        <v>446</v>
      </c>
      <c r="B371" s="136">
        <v>165</v>
      </c>
      <c r="C371" s="136">
        <v>25</v>
      </c>
      <c r="D371" s="137">
        <f t="shared" si="19"/>
        <v>0.15151515151515152</v>
      </c>
    </row>
    <row r="372" spans="1:4" x14ac:dyDescent="0.25">
      <c r="A372" s="127" t="s">
        <v>448</v>
      </c>
      <c r="B372" s="136">
        <v>124</v>
      </c>
      <c r="C372" s="136">
        <v>10</v>
      </c>
      <c r="D372" s="137">
        <f t="shared" si="19"/>
        <v>8.0645161290322578E-2</v>
      </c>
    </row>
    <row r="373" spans="1:4" x14ac:dyDescent="0.25">
      <c r="A373" s="127" t="s">
        <v>449</v>
      </c>
      <c r="B373" s="136">
        <v>131</v>
      </c>
      <c r="C373" s="136">
        <v>9</v>
      </c>
      <c r="D373" s="137">
        <f t="shared" si="19"/>
        <v>6.8702290076335881E-2</v>
      </c>
    </row>
    <row r="374" spans="1:4" x14ac:dyDescent="0.25">
      <c r="A374" s="127" t="s">
        <v>451</v>
      </c>
      <c r="B374" s="136">
        <v>91</v>
      </c>
      <c r="C374" s="136">
        <v>4</v>
      </c>
      <c r="D374" s="137">
        <f t="shared" si="19"/>
        <v>4.3956043956043959E-2</v>
      </c>
    </row>
    <row r="375" spans="1:4" x14ac:dyDescent="0.25">
      <c r="A375" s="127" t="s">
        <v>452</v>
      </c>
      <c r="B375" s="136">
        <v>65</v>
      </c>
      <c r="C375" s="136">
        <v>2</v>
      </c>
      <c r="D375" s="137">
        <f t="shared" si="19"/>
        <v>3.0769230769230771E-2</v>
      </c>
    </row>
    <row r="376" spans="1:4" x14ac:dyDescent="0.25">
      <c r="A376" s="127" t="s">
        <v>453</v>
      </c>
      <c r="B376" s="136">
        <v>293</v>
      </c>
      <c r="C376" s="136">
        <v>113</v>
      </c>
      <c r="D376" s="137">
        <f t="shared" si="19"/>
        <v>0.38566552901023893</v>
      </c>
    </row>
    <row r="377" spans="1:4" x14ac:dyDescent="0.25">
      <c r="A377" s="127" t="s">
        <v>454</v>
      </c>
      <c r="B377" s="136">
        <v>233</v>
      </c>
      <c r="C377" s="136">
        <v>30</v>
      </c>
      <c r="D377" s="137">
        <f t="shared" si="19"/>
        <v>0.12875536480686695</v>
      </c>
    </row>
    <row r="378" spans="1:4" x14ac:dyDescent="0.25">
      <c r="A378" s="127" t="s">
        <v>455</v>
      </c>
      <c r="B378" s="136">
        <v>114</v>
      </c>
      <c r="C378" s="136">
        <v>13</v>
      </c>
      <c r="D378" s="137">
        <f t="shared" si="19"/>
        <v>0.11403508771929824</v>
      </c>
    </row>
    <row r="379" spans="1:4" x14ac:dyDescent="0.25">
      <c r="A379" s="127" t="s">
        <v>632</v>
      </c>
      <c r="B379" s="136" t="s">
        <v>633</v>
      </c>
      <c r="C379" s="136">
        <v>80</v>
      </c>
      <c r="D379" s="138" t="s">
        <v>580</v>
      </c>
    </row>
    <row r="380" spans="1:4" x14ac:dyDescent="0.25">
      <c r="A380" s="127" t="s">
        <v>457</v>
      </c>
      <c r="B380" s="136">
        <v>84</v>
      </c>
      <c r="C380" s="136">
        <v>3</v>
      </c>
      <c r="D380" s="137">
        <f t="shared" ref="D380:D402" si="20">C380/B380</f>
        <v>3.5714285714285712E-2</v>
      </c>
    </row>
    <row r="381" spans="1:4" x14ac:dyDescent="0.25">
      <c r="A381" s="127" t="s">
        <v>540</v>
      </c>
      <c r="B381" s="136">
        <v>126</v>
      </c>
      <c r="C381" s="136">
        <v>6</v>
      </c>
      <c r="D381" s="137">
        <f t="shared" si="20"/>
        <v>4.7619047619047616E-2</v>
      </c>
    </row>
    <row r="382" spans="1:4" x14ac:dyDescent="0.25">
      <c r="A382" s="127" t="s">
        <v>458</v>
      </c>
      <c r="B382" s="136">
        <v>123</v>
      </c>
      <c r="C382" s="136">
        <v>13</v>
      </c>
      <c r="D382" s="137">
        <f t="shared" si="20"/>
        <v>0.10569105691056911</v>
      </c>
    </row>
    <row r="383" spans="1:4" x14ac:dyDescent="0.25">
      <c r="A383" s="127" t="s">
        <v>459</v>
      </c>
      <c r="B383" s="136">
        <v>330</v>
      </c>
      <c r="C383" s="136">
        <v>25</v>
      </c>
      <c r="D383" s="137">
        <f t="shared" si="20"/>
        <v>7.575757575757576E-2</v>
      </c>
    </row>
    <row r="384" spans="1:4" x14ac:dyDescent="0.25">
      <c r="A384" s="127" t="s">
        <v>460</v>
      </c>
      <c r="B384" s="136">
        <v>274</v>
      </c>
      <c r="C384" s="136">
        <v>32</v>
      </c>
      <c r="D384" s="137">
        <f t="shared" si="20"/>
        <v>0.11678832116788321</v>
      </c>
    </row>
    <row r="385" spans="1:4" x14ac:dyDescent="0.25">
      <c r="A385" s="127" t="s">
        <v>461</v>
      </c>
      <c r="B385" s="136">
        <v>269</v>
      </c>
      <c r="C385" s="136">
        <v>100</v>
      </c>
      <c r="D385" s="137">
        <f t="shared" si="20"/>
        <v>0.37174721189591076</v>
      </c>
    </row>
    <row r="386" spans="1:4" x14ac:dyDescent="0.25">
      <c r="A386" s="127" t="s">
        <v>462</v>
      </c>
      <c r="B386" s="136">
        <v>311</v>
      </c>
      <c r="C386" s="136">
        <v>102</v>
      </c>
      <c r="D386" s="137">
        <f t="shared" si="20"/>
        <v>0.32797427652733119</v>
      </c>
    </row>
    <row r="387" spans="1:4" x14ac:dyDescent="0.25">
      <c r="A387" s="127" t="s">
        <v>463</v>
      </c>
      <c r="B387" s="136">
        <v>205</v>
      </c>
      <c r="C387" s="136">
        <v>18</v>
      </c>
      <c r="D387" s="137">
        <f t="shared" si="20"/>
        <v>8.7804878048780483E-2</v>
      </c>
    </row>
    <row r="388" spans="1:4" x14ac:dyDescent="0.25">
      <c r="A388" s="127" t="s">
        <v>464</v>
      </c>
      <c r="B388" s="136">
        <v>139</v>
      </c>
      <c r="C388" s="136">
        <v>17</v>
      </c>
      <c r="D388" s="137">
        <f t="shared" si="20"/>
        <v>0.1223021582733813</v>
      </c>
    </row>
    <row r="389" spans="1:4" x14ac:dyDescent="0.25">
      <c r="A389" s="127" t="s">
        <v>634</v>
      </c>
      <c r="B389" s="136">
        <v>548</v>
      </c>
      <c r="C389" s="136">
        <v>51</v>
      </c>
      <c r="D389" s="137">
        <f t="shared" si="20"/>
        <v>9.3065693430656932E-2</v>
      </c>
    </row>
    <row r="390" spans="1:4" x14ac:dyDescent="0.25">
      <c r="A390" s="127" t="s">
        <v>465</v>
      </c>
      <c r="B390" s="136">
        <v>97</v>
      </c>
      <c r="C390" s="136">
        <v>27</v>
      </c>
      <c r="D390" s="137">
        <f t="shared" si="20"/>
        <v>0.27835051546391754</v>
      </c>
    </row>
    <row r="391" spans="1:4" x14ac:dyDescent="0.25">
      <c r="A391" s="127" t="s">
        <v>466</v>
      </c>
      <c r="B391" s="136">
        <v>114</v>
      </c>
      <c r="C391" s="136">
        <v>5</v>
      </c>
      <c r="D391" s="137">
        <f t="shared" si="20"/>
        <v>4.3859649122807015E-2</v>
      </c>
    </row>
    <row r="392" spans="1:4" x14ac:dyDescent="0.25">
      <c r="A392" s="127" t="s">
        <v>468</v>
      </c>
      <c r="B392" s="136">
        <v>119</v>
      </c>
      <c r="C392" s="136">
        <v>11</v>
      </c>
      <c r="D392" s="137">
        <f t="shared" si="20"/>
        <v>9.2436974789915971E-2</v>
      </c>
    </row>
    <row r="393" spans="1:4" x14ac:dyDescent="0.25">
      <c r="A393" s="127" t="s">
        <v>469</v>
      </c>
      <c r="B393" s="136">
        <v>154</v>
      </c>
      <c r="C393" s="136">
        <v>10</v>
      </c>
      <c r="D393" s="137">
        <f t="shared" si="20"/>
        <v>6.4935064935064929E-2</v>
      </c>
    </row>
    <row r="394" spans="1:4" x14ac:dyDescent="0.25">
      <c r="A394" s="127" t="s">
        <v>470</v>
      </c>
      <c r="B394" s="136">
        <v>76</v>
      </c>
      <c r="C394" s="136">
        <v>8</v>
      </c>
      <c r="D394" s="137">
        <f t="shared" si="20"/>
        <v>0.10526315789473684</v>
      </c>
    </row>
    <row r="395" spans="1:4" x14ac:dyDescent="0.25">
      <c r="A395" s="127" t="s">
        <v>471</v>
      </c>
      <c r="B395" s="136">
        <v>117</v>
      </c>
      <c r="C395" s="136">
        <v>25</v>
      </c>
      <c r="D395" s="137">
        <f t="shared" si="20"/>
        <v>0.21367521367521367</v>
      </c>
    </row>
    <row r="396" spans="1:4" x14ac:dyDescent="0.25">
      <c r="A396" s="127" t="s">
        <v>472</v>
      </c>
      <c r="B396" s="136">
        <v>153</v>
      </c>
      <c r="C396" s="136">
        <v>17</v>
      </c>
      <c r="D396" s="137">
        <f t="shared" si="20"/>
        <v>0.1111111111111111</v>
      </c>
    </row>
    <row r="397" spans="1:4" x14ac:dyDescent="0.25">
      <c r="A397" s="127" t="s">
        <v>473</v>
      </c>
      <c r="B397" s="136">
        <v>53</v>
      </c>
      <c r="C397" s="136">
        <v>4</v>
      </c>
      <c r="D397" s="137">
        <f t="shared" si="20"/>
        <v>7.5471698113207544E-2</v>
      </c>
    </row>
    <row r="398" spans="1:4" x14ac:dyDescent="0.25">
      <c r="A398" s="127" t="s">
        <v>474</v>
      </c>
      <c r="B398" s="136">
        <v>99</v>
      </c>
      <c r="C398" s="136">
        <v>7</v>
      </c>
      <c r="D398" s="137">
        <f t="shared" si="20"/>
        <v>7.0707070707070704E-2</v>
      </c>
    </row>
    <row r="399" spans="1:4" x14ac:dyDescent="0.25">
      <c r="A399" s="127" t="s">
        <v>550</v>
      </c>
      <c r="B399" s="136">
        <v>89</v>
      </c>
      <c r="C399" s="136">
        <v>2</v>
      </c>
      <c r="D399" s="137">
        <f t="shared" si="20"/>
        <v>2.247191011235955E-2</v>
      </c>
    </row>
    <row r="400" spans="1:4" x14ac:dyDescent="0.25">
      <c r="A400" s="127" t="s">
        <v>475</v>
      </c>
      <c r="B400" s="136">
        <v>111</v>
      </c>
      <c r="C400" s="136">
        <v>9</v>
      </c>
      <c r="D400" s="137">
        <f t="shared" si="20"/>
        <v>8.1081081081081086E-2</v>
      </c>
    </row>
    <row r="401" spans="1:4" x14ac:dyDescent="0.25">
      <c r="A401" s="127" t="s">
        <v>476</v>
      </c>
      <c r="B401" s="136">
        <v>91</v>
      </c>
      <c r="C401" s="136">
        <v>2</v>
      </c>
      <c r="D401" s="137">
        <f t="shared" si="20"/>
        <v>2.197802197802198E-2</v>
      </c>
    </row>
    <row r="402" spans="1:4" x14ac:dyDescent="0.25">
      <c r="A402" s="127" t="s">
        <v>551</v>
      </c>
      <c r="B402" s="136">
        <v>176</v>
      </c>
      <c r="C402" s="136">
        <v>10</v>
      </c>
      <c r="D402" s="137">
        <f t="shared" si="20"/>
        <v>5.6818181818181816E-2</v>
      </c>
    </row>
    <row r="403" spans="1:4" x14ac:dyDescent="0.25">
      <c r="A403" s="127" t="s">
        <v>635</v>
      </c>
      <c r="B403" s="136" t="s">
        <v>636</v>
      </c>
      <c r="C403" s="136">
        <v>501</v>
      </c>
      <c r="D403" s="138" t="s">
        <v>580</v>
      </c>
    </row>
    <row r="404" spans="1:4" x14ac:dyDescent="0.25">
      <c r="A404" s="127" t="s">
        <v>477</v>
      </c>
      <c r="B404" s="136">
        <v>106</v>
      </c>
      <c r="C404" s="136">
        <v>8</v>
      </c>
      <c r="D404" s="137">
        <f>C404/B404</f>
        <v>7.5471698113207544E-2</v>
      </c>
    </row>
    <row r="405" spans="1:4" x14ac:dyDescent="0.25">
      <c r="A405" s="127" t="s">
        <v>478</v>
      </c>
      <c r="B405" s="136">
        <v>33</v>
      </c>
      <c r="C405" s="136" t="s">
        <v>587</v>
      </c>
      <c r="D405" s="138" t="s">
        <v>580</v>
      </c>
    </row>
    <row r="406" spans="1:4" x14ac:dyDescent="0.25">
      <c r="A406" s="127" t="s">
        <v>637</v>
      </c>
      <c r="B406" s="136">
        <v>821</v>
      </c>
      <c r="C406" s="136">
        <v>72</v>
      </c>
      <c r="D406" s="137">
        <f>C406/B406</f>
        <v>8.76979293544458E-2</v>
      </c>
    </row>
    <row r="407" spans="1:4" x14ac:dyDescent="0.25">
      <c r="A407" s="127" t="s">
        <v>638</v>
      </c>
      <c r="B407" s="136" t="s">
        <v>639</v>
      </c>
      <c r="C407" s="136">
        <v>260</v>
      </c>
      <c r="D407" s="138" t="s">
        <v>580</v>
      </c>
    </row>
    <row r="408" spans="1:4" x14ac:dyDescent="0.25">
      <c r="A408" s="127" t="s">
        <v>479</v>
      </c>
      <c r="B408" s="136">
        <v>243</v>
      </c>
      <c r="C408" s="136">
        <v>121</v>
      </c>
      <c r="D408" s="137">
        <f t="shared" ref="D408:D425" si="21">C408/B408</f>
        <v>0.49794238683127573</v>
      </c>
    </row>
    <row r="409" spans="1:4" x14ac:dyDescent="0.25">
      <c r="A409" s="127" t="s">
        <v>480</v>
      </c>
      <c r="B409" s="136">
        <v>63</v>
      </c>
      <c r="C409" s="136">
        <v>3</v>
      </c>
      <c r="D409" s="137">
        <f t="shared" si="21"/>
        <v>4.7619047619047616E-2</v>
      </c>
    </row>
    <row r="410" spans="1:4" x14ac:dyDescent="0.25">
      <c r="A410" s="127" t="s">
        <v>481</v>
      </c>
      <c r="B410" s="136">
        <v>320</v>
      </c>
      <c r="C410" s="136">
        <v>18</v>
      </c>
      <c r="D410" s="137">
        <f t="shared" si="21"/>
        <v>5.6250000000000001E-2</v>
      </c>
    </row>
    <row r="411" spans="1:4" x14ac:dyDescent="0.25">
      <c r="A411" s="127" t="s">
        <v>482</v>
      </c>
      <c r="B411" s="136">
        <v>474</v>
      </c>
      <c r="C411" s="136">
        <v>36</v>
      </c>
      <c r="D411" s="137">
        <f t="shared" si="21"/>
        <v>7.5949367088607597E-2</v>
      </c>
    </row>
    <row r="412" spans="1:4" x14ac:dyDescent="0.25">
      <c r="A412" s="127" t="s">
        <v>483</v>
      </c>
      <c r="B412" s="136">
        <v>117</v>
      </c>
      <c r="C412" s="136">
        <v>5</v>
      </c>
      <c r="D412" s="137">
        <f t="shared" si="21"/>
        <v>4.2735042735042736E-2</v>
      </c>
    </row>
    <row r="413" spans="1:4" x14ac:dyDescent="0.25">
      <c r="A413" s="127" t="s">
        <v>484</v>
      </c>
      <c r="B413" s="136">
        <v>145</v>
      </c>
      <c r="C413" s="136">
        <v>25</v>
      </c>
      <c r="D413" s="137">
        <f t="shared" si="21"/>
        <v>0.17241379310344829</v>
      </c>
    </row>
    <row r="414" spans="1:4" x14ac:dyDescent="0.25">
      <c r="A414" s="127" t="s">
        <v>485</v>
      </c>
      <c r="B414" s="136">
        <v>318</v>
      </c>
      <c r="C414" s="136">
        <v>13</v>
      </c>
      <c r="D414" s="137">
        <f t="shared" si="21"/>
        <v>4.0880503144654086E-2</v>
      </c>
    </row>
    <row r="415" spans="1:4" x14ac:dyDescent="0.25">
      <c r="A415" s="127" t="s">
        <v>486</v>
      </c>
      <c r="B415" s="136">
        <v>99</v>
      </c>
      <c r="C415" s="136">
        <v>14</v>
      </c>
      <c r="D415" s="137">
        <f t="shared" si="21"/>
        <v>0.14141414141414141</v>
      </c>
    </row>
    <row r="416" spans="1:4" x14ac:dyDescent="0.25">
      <c r="A416" s="127" t="s">
        <v>487</v>
      </c>
      <c r="B416" s="136">
        <v>158</v>
      </c>
      <c r="C416" s="136">
        <v>20</v>
      </c>
      <c r="D416" s="137">
        <f t="shared" si="21"/>
        <v>0.12658227848101267</v>
      </c>
    </row>
    <row r="417" spans="1:4" x14ac:dyDescent="0.25">
      <c r="A417" s="127" t="s">
        <v>488</v>
      </c>
      <c r="B417" s="136">
        <v>252</v>
      </c>
      <c r="C417" s="136">
        <v>47</v>
      </c>
      <c r="D417" s="137">
        <f t="shared" si="21"/>
        <v>0.18650793650793651</v>
      </c>
    </row>
    <row r="418" spans="1:4" x14ac:dyDescent="0.25">
      <c r="A418" s="127" t="s">
        <v>489</v>
      </c>
      <c r="B418" s="136">
        <v>101</v>
      </c>
      <c r="C418" s="136">
        <v>6</v>
      </c>
      <c r="D418" s="137">
        <f t="shared" si="21"/>
        <v>5.9405940594059403E-2</v>
      </c>
    </row>
    <row r="419" spans="1:4" x14ac:dyDescent="0.25">
      <c r="A419" s="127" t="s">
        <v>640</v>
      </c>
      <c r="B419" s="136">
        <v>570</v>
      </c>
      <c r="C419" s="136">
        <v>35</v>
      </c>
      <c r="D419" s="137">
        <f t="shared" si="21"/>
        <v>6.1403508771929821E-2</v>
      </c>
    </row>
    <row r="420" spans="1:4" x14ac:dyDescent="0.25">
      <c r="A420" s="127" t="s">
        <v>490</v>
      </c>
      <c r="B420" s="136">
        <v>106</v>
      </c>
      <c r="C420" s="136">
        <v>6</v>
      </c>
      <c r="D420" s="137">
        <f t="shared" si="21"/>
        <v>5.6603773584905662E-2</v>
      </c>
    </row>
    <row r="421" spans="1:4" x14ac:dyDescent="0.25">
      <c r="A421" s="127" t="s">
        <v>491</v>
      </c>
      <c r="B421" s="136">
        <v>136</v>
      </c>
      <c r="C421" s="136">
        <v>10</v>
      </c>
      <c r="D421" s="137">
        <f t="shared" si="21"/>
        <v>7.3529411764705885E-2</v>
      </c>
    </row>
    <row r="422" spans="1:4" x14ac:dyDescent="0.25">
      <c r="A422" s="127" t="s">
        <v>492</v>
      </c>
      <c r="B422" s="136">
        <v>119</v>
      </c>
      <c r="C422" s="136">
        <v>8</v>
      </c>
      <c r="D422" s="137">
        <f t="shared" si="21"/>
        <v>6.7226890756302518E-2</v>
      </c>
    </row>
    <row r="423" spans="1:4" x14ac:dyDescent="0.25">
      <c r="A423" s="127" t="s">
        <v>493</v>
      </c>
      <c r="B423" s="136">
        <v>174</v>
      </c>
      <c r="C423" s="136">
        <v>27</v>
      </c>
      <c r="D423" s="137">
        <f t="shared" si="21"/>
        <v>0.15517241379310345</v>
      </c>
    </row>
    <row r="424" spans="1:4" x14ac:dyDescent="0.25">
      <c r="A424" s="127" t="s">
        <v>494</v>
      </c>
      <c r="B424" s="136">
        <v>108</v>
      </c>
      <c r="C424" s="136">
        <v>2</v>
      </c>
      <c r="D424" s="137">
        <f t="shared" si="21"/>
        <v>1.8518518518518517E-2</v>
      </c>
    </row>
    <row r="425" spans="1:4" ht="14.95" thickBot="1" x14ac:dyDescent="0.3">
      <c r="A425" s="140" t="s">
        <v>495</v>
      </c>
      <c r="B425" s="141">
        <v>98</v>
      </c>
      <c r="C425" s="141">
        <v>4</v>
      </c>
      <c r="D425" s="142">
        <f t="shared" si="21"/>
        <v>4.0816326530612242E-2</v>
      </c>
    </row>
  </sheetData>
  <mergeCells count="1"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0"/>
  <sheetViews>
    <sheetView workbookViewId="0">
      <selection activeCell="H8" sqref="H8"/>
    </sheetView>
  </sheetViews>
  <sheetFormatPr defaultColWidth="8.875" defaultRowHeight="14.3" x14ac:dyDescent="0.25"/>
  <cols>
    <col min="1" max="1" width="28.75" style="66" bestFit="1" customWidth="1"/>
    <col min="2" max="2" width="8.875" style="66"/>
    <col min="3" max="3" width="23.375" style="66" bestFit="1" customWidth="1"/>
    <col min="4" max="4" width="9.5" style="72" bestFit="1" customWidth="1"/>
  </cols>
  <sheetData>
    <row r="1" spans="1:4" ht="72" thickBot="1" x14ac:dyDescent="0.3">
      <c r="A1" s="105" t="s">
        <v>574</v>
      </c>
      <c r="B1" s="143" t="s">
        <v>641</v>
      </c>
      <c r="C1" s="106" t="s">
        <v>642</v>
      </c>
      <c r="D1" s="107" t="s">
        <v>643</v>
      </c>
    </row>
    <row r="2" spans="1:4" x14ac:dyDescent="0.25">
      <c r="A2" s="127" t="s">
        <v>58</v>
      </c>
      <c r="B2" s="144">
        <v>162073</v>
      </c>
      <c r="C2" s="144">
        <v>5205</v>
      </c>
      <c r="D2" s="137">
        <v>3.2115157984365067E-2</v>
      </c>
    </row>
    <row r="3" spans="1:4" x14ac:dyDescent="0.25">
      <c r="A3" s="127" t="s">
        <v>59</v>
      </c>
      <c r="B3" s="144">
        <v>166393</v>
      </c>
      <c r="C3" s="144">
        <v>1726</v>
      </c>
      <c r="D3" s="137">
        <v>1.0373032519396849E-2</v>
      </c>
    </row>
    <row r="4" spans="1:4" x14ac:dyDescent="0.25">
      <c r="A4" s="127" t="s">
        <v>62</v>
      </c>
      <c r="B4" s="144">
        <v>37356</v>
      </c>
      <c r="C4" s="136">
        <v>213</v>
      </c>
      <c r="D4" s="137">
        <v>5.7018952778670091E-3</v>
      </c>
    </row>
    <row r="5" spans="1:4" x14ac:dyDescent="0.25">
      <c r="A5" s="127" t="s">
        <v>65</v>
      </c>
      <c r="B5" s="144">
        <v>58273</v>
      </c>
      <c r="C5" s="136">
        <v>294</v>
      </c>
      <c r="D5" s="137">
        <v>5.0452181971067222E-3</v>
      </c>
    </row>
    <row r="6" spans="1:4" x14ac:dyDescent="0.25">
      <c r="A6" s="127" t="s">
        <v>68</v>
      </c>
      <c r="B6" s="144">
        <v>76701</v>
      </c>
      <c r="C6" s="136">
        <v>170</v>
      </c>
      <c r="D6" s="137">
        <v>2.2163987431715361E-3</v>
      </c>
    </row>
    <row r="7" spans="1:4" x14ac:dyDescent="0.25">
      <c r="A7" s="127" t="s">
        <v>578</v>
      </c>
      <c r="B7" s="144">
        <v>40729</v>
      </c>
      <c r="C7" s="136">
        <v>71</v>
      </c>
      <c r="D7" s="137">
        <v>1.8448784600252916E-2</v>
      </c>
    </row>
    <row r="8" spans="1:4" x14ac:dyDescent="0.25">
      <c r="A8" s="127" t="s">
        <v>69</v>
      </c>
      <c r="B8" s="136" t="s">
        <v>669</v>
      </c>
      <c r="C8" s="144">
        <v>1313</v>
      </c>
      <c r="D8" s="137">
        <v>1.0904082335386617E-2</v>
      </c>
    </row>
    <row r="9" spans="1:4" x14ac:dyDescent="0.25">
      <c r="A9" s="127" t="s">
        <v>644</v>
      </c>
      <c r="B9" s="136" t="s">
        <v>580</v>
      </c>
      <c r="C9" s="136">
        <v>291</v>
      </c>
      <c r="D9" s="137">
        <v>1.7035207627362013E-2</v>
      </c>
    </row>
    <row r="10" spans="1:4" x14ac:dyDescent="0.25">
      <c r="A10" s="127" t="s">
        <v>645</v>
      </c>
      <c r="B10" s="136" t="s">
        <v>580</v>
      </c>
      <c r="C10" s="136">
        <v>159</v>
      </c>
      <c r="D10" s="137">
        <v>5.7921547332764464E-3</v>
      </c>
    </row>
    <row r="11" spans="1:4" x14ac:dyDescent="0.25">
      <c r="A11" s="127" t="s">
        <v>71</v>
      </c>
      <c r="B11" s="144">
        <v>52274</v>
      </c>
      <c r="C11" s="136">
        <v>570</v>
      </c>
      <c r="D11" s="137">
        <v>1.1754850205443932E-2</v>
      </c>
    </row>
    <row r="12" spans="1:4" x14ac:dyDescent="0.25">
      <c r="A12" s="127" t="s">
        <v>646</v>
      </c>
      <c r="B12" s="136" t="s">
        <v>580</v>
      </c>
      <c r="C12" s="136">
        <v>420</v>
      </c>
      <c r="D12" s="137">
        <v>1.3881549700980515E-2</v>
      </c>
    </row>
    <row r="13" spans="1:4" x14ac:dyDescent="0.25">
      <c r="A13" s="127" t="s">
        <v>72</v>
      </c>
      <c r="B13" s="144">
        <v>87055</v>
      </c>
      <c r="C13" s="144">
        <v>1483</v>
      </c>
      <c r="D13" s="137">
        <v>5.6710775047258983E-3</v>
      </c>
    </row>
    <row r="14" spans="1:4" x14ac:dyDescent="0.25">
      <c r="A14" s="127" t="s">
        <v>73</v>
      </c>
      <c r="B14" s="144">
        <v>77346</v>
      </c>
      <c r="C14" s="136">
        <v>448</v>
      </c>
      <c r="D14" s="137"/>
    </row>
    <row r="15" spans="1:4" x14ac:dyDescent="0.25">
      <c r="A15" s="127" t="s">
        <v>75</v>
      </c>
      <c r="B15" s="144">
        <v>75203</v>
      </c>
      <c r="C15" s="136">
        <v>884</v>
      </c>
      <c r="D15" s="137"/>
    </row>
    <row r="16" spans="1:4" x14ac:dyDescent="0.25">
      <c r="A16" s="127" t="s">
        <v>76</v>
      </c>
      <c r="B16" s="144">
        <v>119223</v>
      </c>
      <c r="C16" s="144">
        <v>1655</v>
      </c>
      <c r="D16" s="137"/>
    </row>
    <row r="17" spans="1:4" x14ac:dyDescent="0.25">
      <c r="A17" s="127" t="s">
        <v>79</v>
      </c>
      <c r="B17" s="144">
        <v>51313</v>
      </c>
      <c r="C17" s="136">
        <v>291</v>
      </c>
      <c r="D17" s="137">
        <v>5.9892829963675162E-2</v>
      </c>
    </row>
    <row r="18" spans="1:4" x14ac:dyDescent="0.25">
      <c r="A18" s="127" t="s">
        <v>647</v>
      </c>
      <c r="B18" s="136" t="s">
        <v>580</v>
      </c>
      <c r="C18" s="136">
        <v>795</v>
      </c>
      <c r="D18" s="137">
        <v>5.4760514018691586E-2</v>
      </c>
    </row>
    <row r="19" spans="1:4" x14ac:dyDescent="0.25">
      <c r="A19" s="127" t="s">
        <v>648</v>
      </c>
      <c r="B19" s="136" t="s">
        <v>580</v>
      </c>
      <c r="C19" s="136">
        <v>69</v>
      </c>
      <c r="D19" s="137">
        <v>1.4437361658568362E-2</v>
      </c>
    </row>
    <row r="20" spans="1:4" x14ac:dyDescent="0.25">
      <c r="A20" s="127" t="s">
        <v>649</v>
      </c>
      <c r="B20" s="136" t="s">
        <v>580</v>
      </c>
      <c r="C20" s="136">
        <v>144</v>
      </c>
      <c r="D20" s="137">
        <v>3.4422164985677493E-3</v>
      </c>
    </row>
    <row r="21" spans="1:4" x14ac:dyDescent="0.25">
      <c r="A21" s="127" t="s">
        <v>82</v>
      </c>
      <c r="B21" s="144">
        <v>127461</v>
      </c>
      <c r="C21" s="144">
        <v>7634</v>
      </c>
      <c r="D21" s="137">
        <v>9.745285674078244E-3</v>
      </c>
    </row>
    <row r="22" spans="1:4" x14ac:dyDescent="0.25">
      <c r="A22" s="127" t="s">
        <v>83</v>
      </c>
      <c r="B22" s="144">
        <v>246528</v>
      </c>
      <c r="C22" s="136" t="s">
        <v>670</v>
      </c>
      <c r="D22" s="137">
        <v>1.3723853926673076E-2</v>
      </c>
    </row>
    <row r="23" spans="1:4" x14ac:dyDescent="0.25">
      <c r="A23" s="127" t="s">
        <v>86</v>
      </c>
      <c r="B23" s="144">
        <v>150443</v>
      </c>
      <c r="C23" s="144">
        <v>2172</v>
      </c>
      <c r="D23" s="137">
        <v>1.5154056456617635E-2</v>
      </c>
    </row>
    <row r="24" spans="1:4" x14ac:dyDescent="0.25">
      <c r="A24" s="127" t="s">
        <v>87</v>
      </c>
      <c r="B24" s="144">
        <v>41543</v>
      </c>
      <c r="C24" s="136">
        <v>143</v>
      </c>
      <c r="D24" s="137">
        <v>2.6361835906704868E-2</v>
      </c>
    </row>
    <row r="25" spans="1:4" x14ac:dyDescent="0.25">
      <c r="A25" s="127" t="s">
        <v>89</v>
      </c>
      <c r="B25" s="144">
        <v>113696</v>
      </c>
      <c r="C25" s="144">
        <v>1108</v>
      </c>
      <c r="D25" s="137"/>
    </row>
    <row r="26" spans="1:4" x14ac:dyDescent="0.25">
      <c r="A26" s="127" t="s">
        <v>90</v>
      </c>
      <c r="B26" s="144">
        <v>110246</v>
      </c>
      <c r="C26" s="144">
        <v>1513</v>
      </c>
      <c r="D26" s="137">
        <v>1.4308791468571879E-2</v>
      </c>
    </row>
    <row r="27" spans="1:4" x14ac:dyDescent="0.25">
      <c r="A27" s="127" t="s">
        <v>92</v>
      </c>
      <c r="B27" s="144">
        <v>70597</v>
      </c>
      <c r="C27" s="136">
        <v>766</v>
      </c>
      <c r="D27" s="137">
        <v>2.6482432098488082E-2</v>
      </c>
    </row>
    <row r="28" spans="1:4" x14ac:dyDescent="0.25">
      <c r="A28" s="127" t="s">
        <v>94</v>
      </c>
      <c r="B28" s="144">
        <v>119242</v>
      </c>
      <c r="C28" s="144">
        <v>1807</v>
      </c>
      <c r="D28" s="137">
        <v>4.4350758853288364E-3</v>
      </c>
    </row>
    <row r="29" spans="1:4" x14ac:dyDescent="0.25">
      <c r="A29" s="127" t="s">
        <v>96</v>
      </c>
      <c r="B29" s="144">
        <v>104014</v>
      </c>
      <c r="C29" s="144">
        <v>2742</v>
      </c>
      <c r="D29" s="137">
        <v>1.3381385828143374E-2</v>
      </c>
    </row>
    <row r="30" spans="1:4" x14ac:dyDescent="0.25">
      <c r="A30" s="127" t="s">
        <v>583</v>
      </c>
      <c r="B30" s="136" t="s">
        <v>580</v>
      </c>
      <c r="C30" s="144">
        <v>3148</v>
      </c>
      <c r="D30" s="137">
        <v>9.1876829083447006E-3</v>
      </c>
    </row>
    <row r="31" spans="1:4" x14ac:dyDescent="0.25">
      <c r="A31" s="127" t="s">
        <v>97</v>
      </c>
      <c r="B31" s="144">
        <v>152284</v>
      </c>
      <c r="C31" s="144">
        <v>2179</v>
      </c>
      <c r="D31" s="137">
        <v>4.1959317705007751E-3</v>
      </c>
    </row>
    <row r="32" spans="1:4" x14ac:dyDescent="0.25">
      <c r="A32" s="127" t="s">
        <v>99</v>
      </c>
      <c r="B32" s="144">
        <v>712208</v>
      </c>
      <c r="C32" s="144">
        <v>18861</v>
      </c>
      <c r="D32" s="137">
        <v>1.3834722279239707E-2</v>
      </c>
    </row>
    <row r="33" spans="1:4" x14ac:dyDescent="0.25">
      <c r="A33" s="127" t="s">
        <v>101</v>
      </c>
      <c r="B33" s="136" t="s">
        <v>671</v>
      </c>
      <c r="C33" s="136">
        <v>263</v>
      </c>
      <c r="D33" s="137">
        <v>1.2557507677203558E-2</v>
      </c>
    </row>
    <row r="34" spans="1:4" x14ac:dyDescent="0.25">
      <c r="A34" s="127" t="s">
        <v>102</v>
      </c>
      <c r="B34" s="144">
        <v>91844</v>
      </c>
      <c r="C34" s="144">
        <v>1229</v>
      </c>
      <c r="D34" s="137">
        <v>7.4609998771649672E-2</v>
      </c>
    </row>
    <row r="35" spans="1:4" x14ac:dyDescent="0.25">
      <c r="A35" s="127" t="s">
        <v>104</v>
      </c>
      <c r="B35" s="144">
        <v>85767</v>
      </c>
      <c r="C35" s="136">
        <v>788</v>
      </c>
      <c r="D35" s="137">
        <v>3.9345487963489384E-2</v>
      </c>
    </row>
    <row r="36" spans="1:4" x14ac:dyDescent="0.25">
      <c r="A36" s="127" t="s">
        <v>106</v>
      </c>
      <c r="B36" s="144">
        <v>43852</v>
      </c>
      <c r="C36" s="136">
        <v>184</v>
      </c>
      <c r="D36" s="137">
        <v>1.5632024456347218E-2</v>
      </c>
    </row>
    <row r="37" spans="1:4" x14ac:dyDescent="0.25">
      <c r="A37" s="127" t="s">
        <v>107</v>
      </c>
      <c r="B37" s="144">
        <v>48718</v>
      </c>
      <c r="C37" s="136">
        <v>674</v>
      </c>
      <c r="D37" s="137">
        <v>1.4268990950336026E-2</v>
      </c>
    </row>
    <row r="38" spans="1:4" x14ac:dyDescent="0.25">
      <c r="A38" s="127" t="s">
        <v>109</v>
      </c>
      <c r="B38" s="144">
        <v>175194</v>
      </c>
      <c r="C38" s="136" t="s">
        <v>672</v>
      </c>
      <c r="D38" s="137">
        <v>7.7539443743461995E-3</v>
      </c>
    </row>
    <row r="39" spans="1:4" x14ac:dyDescent="0.25">
      <c r="A39" s="127" t="s">
        <v>110</v>
      </c>
      <c r="B39" s="144">
        <v>40705</v>
      </c>
      <c r="C39" s="144">
        <v>3037</v>
      </c>
      <c r="D39" s="137">
        <v>1.884706237121174E-2</v>
      </c>
    </row>
    <row r="40" spans="1:4" x14ac:dyDescent="0.25">
      <c r="A40" s="127" t="s">
        <v>111</v>
      </c>
      <c r="B40" s="144">
        <v>128401</v>
      </c>
      <c r="C40" s="144">
        <v>5052</v>
      </c>
      <c r="D40" s="137">
        <v>0.10447367103244515</v>
      </c>
    </row>
    <row r="41" spans="1:4" x14ac:dyDescent="0.25">
      <c r="A41" s="127" t="s">
        <v>113</v>
      </c>
      <c r="B41" s="144">
        <v>77853</v>
      </c>
      <c r="C41" s="144">
        <v>1217</v>
      </c>
      <c r="D41" s="137">
        <v>1.0354270066746534E-2</v>
      </c>
    </row>
    <row r="42" spans="1:4" x14ac:dyDescent="0.25">
      <c r="A42" s="127" t="s">
        <v>114</v>
      </c>
      <c r="B42" s="144">
        <v>329736</v>
      </c>
      <c r="C42" s="144">
        <v>4705</v>
      </c>
      <c r="D42" s="137">
        <v>2.8430885870301004E-3</v>
      </c>
    </row>
    <row r="43" spans="1:4" x14ac:dyDescent="0.25">
      <c r="A43" s="127" t="s">
        <v>116</v>
      </c>
      <c r="B43" s="144">
        <v>92727</v>
      </c>
      <c r="C43" s="136">
        <v>719</v>
      </c>
      <c r="D43" s="137">
        <v>2.8433620150653528E-2</v>
      </c>
    </row>
    <row r="44" spans="1:4" x14ac:dyDescent="0.25">
      <c r="A44" s="127" t="s">
        <v>117</v>
      </c>
      <c r="B44" s="144">
        <v>79588</v>
      </c>
      <c r="C44" s="136" t="s">
        <v>673</v>
      </c>
      <c r="D44" s="137">
        <v>2.8223555110050317E-2</v>
      </c>
    </row>
    <row r="45" spans="1:4" x14ac:dyDescent="0.25">
      <c r="A45" s="127" t="s">
        <v>119</v>
      </c>
      <c r="B45" s="144">
        <v>219663</v>
      </c>
      <c r="C45" s="144">
        <v>22949</v>
      </c>
      <c r="D45" s="137">
        <v>3.2787766400602003E-3</v>
      </c>
    </row>
    <row r="46" spans="1:4" x14ac:dyDescent="0.25">
      <c r="A46" s="127" t="s">
        <v>120</v>
      </c>
      <c r="B46" s="144">
        <v>46744</v>
      </c>
      <c r="C46" s="136">
        <v>484</v>
      </c>
      <c r="D46" s="137">
        <v>1.4306355540702588E-2</v>
      </c>
    </row>
    <row r="47" spans="1:4" x14ac:dyDescent="0.25">
      <c r="A47" s="127" t="s">
        <v>122</v>
      </c>
      <c r="B47" s="144">
        <v>88636</v>
      </c>
      <c r="C47" s="136">
        <v>252</v>
      </c>
      <c r="D47" s="137">
        <v>1.9730010384215991E-3</v>
      </c>
    </row>
    <row r="48" spans="1:4" x14ac:dyDescent="0.25">
      <c r="A48" s="127" t="s">
        <v>123</v>
      </c>
      <c r="B48" s="144">
        <v>201522</v>
      </c>
      <c r="C48" s="136" t="s">
        <v>674</v>
      </c>
      <c r="D48" s="137">
        <v>1.549521299663075E-2</v>
      </c>
    </row>
    <row r="49" spans="1:4" x14ac:dyDescent="0.25">
      <c r="A49" s="127" t="s">
        <v>125</v>
      </c>
      <c r="B49" s="144">
        <v>306269</v>
      </c>
      <c r="C49" s="144">
        <v>8644</v>
      </c>
      <c r="D49" s="137">
        <v>8.1961391497038308E-3</v>
      </c>
    </row>
    <row r="50" spans="1:4" x14ac:dyDescent="0.25">
      <c r="A50" s="127" t="s">
        <v>126</v>
      </c>
      <c r="B50" s="144">
        <v>74418</v>
      </c>
      <c r="C50" s="136">
        <v>244</v>
      </c>
      <c r="D50" s="137">
        <v>6.1922948570581034E-3</v>
      </c>
    </row>
    <row r="51" spans="1:4" x14ac:dyDescent="0.25">
      <c r="A51" s="127" t="s">
        <v>127</v>
      </c>
      <c r="B51" s="144">
        <v>203476</v>
      </c>
      <c r="C51" s="144">
        <v>2911</v>
      </c>
      <c r="D51" s="137">
        <v>8.9939181527677551E-3</v>
      </c>
    </row>
    <row r="52" spans="1:4" x14ac:dyDescent="0.25">
      <c r="A52" s="127" t="s">
        <v>129</v>
      </c>
      <c r="B52" s="136" t="s">
        <v>675</v>
      </c>
      <c r="C52" s="136">
        <v>114</v>
      </c>
      <c r="D52" s="137">
        <v>1.5814069190994864E-3</v>
      </c>
    </row>
    <row r="53" spans="1:4" x14ac:dyDescent="0.25">
      <c r="A53" s="127" t="s">
        <v>130</v>
      </c>
      <c r="B53" s="144">
        <v>59954</v>
      </c>
      <c r="C53" s="136">
        <v>929</v>
      </c>
      <c r="D53" s="137">
        <v>5.4930321997410537E-3</v>
      </c>
    </row>
    <row r="54" spans="1:4" x14ac:dyDescent="0.25">
      <c r="A54" s="127" t="s">
        <v>132</v>
      </c>
      <c r="B54" s="144">
        <v>70399</v>
      </c>
      <c r="C54" s="136">
        <v>577</v>
      </c>
      <c r="D54" s="137">
        <v>5.0969441517386721E-2</v>
      </c>
    </row>
    <row r="55" spans="1:4" x14ac:dyDescent="0.25">
      <c r="A55" s="127" t="s">
        <v>585</v>
      </c>
      <c r="B55" s="144">
        <v>324953</v>
      </c>
      <c r="C55" s="144">
        <v>4828</v>
      </c>
      <c r="D55" s="137">
        <v>6.2783860088029511E-2</v>
      </c>
    </row>
    <row r="56" spans="1:4" x14ac:dyDescent="0.25">
      <c r="A56" s="127" t="s">
        <v>133</v>
      </c>
      <c r="B56" s="144">
        <v>53938</v>
      </c>
      <c r="C56" s="136">
        <v>334</v>
      </c>
      <c r="D56" s="137">
        <v>2.8357947394414438E-3</v>
      </c>
    </row>
    <row r="57" spans="1:4" x14ac:dyDescent="0.25">
      <c r="A57" s="127" t="s">
        <v>134</v>
      </c>
      <c r="B57" s="144">
        <v>116412</v>
      </c>
      <c r="C57" s="144">
        <v>1047</v>
      </c>
      <c r="D57" s="137">
        <v>2.1596289968269466E-2</v>
      </c>
    </row>
    <row r="58" spans="1:4" x14ac:dyDescent="0.25">
      <c r="A58" s="127" t="s">
        <v>136</v>
      </c>
      <c r="B58" s="144">
        <v>112558</v>
      </c>
      <c r="C58" s="136">
        <v>178</v>
      </c>
      <c r="D58" s="137">
        <v>1.7474764189971868E-2</v>
      </c>
    </row>
    <row r="59" spans="1:4" x14ac:dyDescent="0.25">
      <c r="A59" s="127" t="s">
        <v>137</v>
      </c>
      <c r="B59" s="144">
        <v>130529</v>
      </c>
      <c r="C59" s="136">
        <v>717</v>
      </c>
      <c r="D59" s="137">
        <v>6.3191296464188574E-3</v>
      </c>
    </row>
    <row r="60" spans="1:4" x14ac:dyDescent="0.25">
      <c r="A60" s="127" t="s">
        <v>139</v>
      </c>
      <c r="B60" s="136" t="s">
        <v>676</v>
      </c>
      <c r="C60" s="144">
        <v>4837</v>
      </c>
      <c r="D60" s="137"/>
    </row>
    <row r="61" spans="1:4" x14ac:dyDescent="0.25">
      <c r="A61" s="127" t="s">
        <v>586</v>
      </c>
      <c r="B61" s="144">
        <v>412656</v>
      </c>
      <c r="C61" s="144">
        <v>10157</v>
      </c>
      <c r="D61" s="137">
        <v>3.106714696857072E-3</v>
      </c>
    </row>
    <row r="62" spans="1:4" x14ac:dyDescent="0.25">
      <c r="A62" s="127" t="s">
        <v>140</v>
      </c>
      <c r="B62" s="144">
        <v>171079</v>
      </c>
      <c r="C62" s="144">
        <v>10741</v>
      </c>
      <c r="D62" s="137"/>
    </row>
    <row r="63" spans="1:4" x14ac:dyDescent="0.25">
      <c r="A63" s="127" t="s">
        <v>142</v>
      </c>
      <c r="B63" s="144">
        <v>62769</v>
      </c>
      <c r="C63" s="136">
        <v>178</v>
      </c>
      <c r="D63" s="137">
        <v>8.6586321319937314E-3</v>
      </c>
    </row>
    <row r="64" spans="1:4" x14ac:dyDescent="0.25">
      <c r="A64" s="127" t="s">
        <v>143</v>
      </c>
      <c r="B64" s="144">
        <v>102425</v>
      </c>
      <c r="C64" s="144">
        <v>2212</v>
      </c>
      <c r="D64" s="137">
        <v>8.8892724605160959E-3</v>
      </c>
    </row>
    <row r="65" spans="1:4" x14ac:dyDescent="0.25">
      <c r="A65" s="127" t="s">
        <v>145</v>
      </c>
      <c r="B65" s="136" t="s">
        <v>677</v>
      </c>
      <c r="C65" s="144">
        <v>4224</v>
      </c>
      <c r="D65" s="137">
        <v>1.038205621672003E-2</v>
      </c>
    </row>
    <row r="66" spans="1:4" x14ac:dyDescent="0.25">
      <c r="A66" s="127" t="s">
        <v>146</v>
      </c>
      <c r="B66" s="144">
        <v>67106</v>
      </c>
      <c r="C66" s="136">
        <v>488</v>
      </c>
      <c r="D66" s="137">
        <v>1.2781801678306134E-2</v>
      </c>
    </row>
    <row r="67" spans="1:4" x14ac:dyDescent="0.25">
      <c r="A67" s="127" t="s">
        <v>147</v>
      </c>
      <c r="B67" s="136" t="s">
        <v>678</v>
      </c>
      <c r="C67" s="136">
        <v>697</v>
      </c>
      <c r="D67" s="137">
        <v>1.5469613259668509E-2</v>
      </c>
    </row>
    <row r="68" spans="1:4" x14ac:dyDescent="0.25">
      <c r="A68" s="127" t="s">
        <v>650</v>
      </c>
      <c r="B68" s="136" t="s">
        <v>580</v>
      </c>
      <c r="C68" s="136">
        <v>62</v>
      </c>
      <c r="D68" s="137">
        <v>2.1092948647999824E-2</v>
      </c>
    </row>
    <row r="69" spans="1:4" x14ac:dyDescent="0.25">
      <c r="A69" s="127" t="s">
        <v>149</v>
      </c>
      <c r="B69" s="144">
        <v>52467</v>
      </c>
      <c r="C69" s="136">
        <v>163</v>
      </c>
      <c r="D69" s="137">
        <v>1.1089522450004627E-2</v>
      </c>
    </row>
    <row r="70" spans="1:4" x14ac:dyDescent="0.25">
      <c r="A70" s="127" t="s">
        <v>651</v>
      </c>
      <c r="B70" s="136" t="s">
        <v>580</v>
      </c>
      <c r="C70" s="136">
        <v>135</v>
      </c>
      <c r="D70" s="137">
        <v>8.2154223240538463E-3</v>
      </c>
    </row>
    <row r="71" spans="1:4" x14ac:dyDescent="0.25">
      <c r="A71" s="127" t="s">
        <v>150</v>
      </c>
      <c r="B71" s="144">
        <v>173584</v>
      </c>
      <c r="C71" s="144">
        <v>1503</v>
      </c>
      <c r="D71" s="137">
        <v>3.8274447612802881E-3</v>
      </c>
    </row>
    <row r="72" spans="1:4" x14ac:dyDescent="0.25">
      <c r="A72" s="127" t="s">
        <v>151</v>
      </c>
      <c r="B72" s="144">
        <v>46348</v>
      </c>
      <c r="C72" s="136">
        <v>412</v>
      </c>
      <c r="D72" s="137">
        <v>5.2069840940883894E-3</v>
      </c>
    </row>
    <row r="73" spans="1:4" x14ac:dyDescent="0.25">
      <c r="A73" s="127" t="s">
        <v>152</v>
      </c>
      <c r="B73" s="144">
        <v>115873</v>
      </c>
      <c r="C73" s="144">
        <v>1203</v>
      </c>
      <c r="D73" s="137">
        <v>1.698316659677709E-2</v>
      </c>
    </row>
    <row r="74" spans="1:4" x14ac:dyDescent="0.25">
      <c r="A74" s="127" t="s">
        <v>153</v>
      </c>
      <c r="B74" s="144">
        <v>107966</v>
      </c>
      <c r="C74" s="136" t="s">
        <v>679</v>
      </c>
      <c r="D74" s="137">
        <v>1.1335355773946848E-2</v>
      </c>
    </row>
    <row r="75" spans="1:4" x14ac:dyDescent="0.25">
      <c r="A75" s="127" t="s">
        <v>154</v>
      </c>
      <c r="B75" s="144">
        <v>75115</v>
      </c>
      <c r="C75" s="144">
        <v>1162</v>
      </c>
      <c r="D75" s="137">
        <v>3.2236172378690194E-3</v>
      </c>
    </row>
    <row r="76" spans="1:4" x14ac:dyDescent="0.25">
      <c r="A76" s="127" t="s">
        <v>155</v>
      </c>
      <c r="B76" s="144">
        <v>91642</v>
      </c>
      <c r="C76" s="144">
        <v>1933</v>
      </c>
      <c r="D76" s="137">
        <v>6.5500500886183245E-3</v>
      </c>
    </row>
    <row r="77" spans="1:4" x14ac:dyDescent="0.25">
      <c r="A77" s="127" t="s">
        <v>156</v>
      </c>
      <c r="B77" s="144">
        <v>226971</v>
      </c>
      <c r="C77" s="144">
        <v>2517</v>
      </c>
      <c r="D77" s="137">
        <v>0.15456674473067916</v>
      </c>
    </row>
    <row r="78" spans="1:4" x14ac:dyDescent="0.25">
      <c r="A78" s="127" t="s">
        <v>157</v>
      </c>
      <c r="B78" s="144">
        <v>206441</v>
      </c>
      <c r="C78" s="144">
        <v>1696</v>
      </c>
      <c r="D78" s="137">
        <v>3.4601016596239819E-3</v>
      </c>
    </row>
    <row r="79" spans="1:4" x14ac:dyDescent="0.25">
      <c r="A79" s="127" t="s">
        <v>158</v>
      </c>
      <c r="B79" s="144">
        <v>65579</v>
      </c>
      <c r="C79" s="136">
        <v>251</v>
      </c>
      <c r="D79" s="137">
        <v>1.8079995933271767E-2</v>
      </c>
    </row>
    <row r="80" spans="1:4" x14ac:dyDescent="0.25">
      <c r="A80" s="127" t="s">
        <v>159</v>
      </c>
      <c r="B80" s="144">
        <v>66772</v>
      </c>
      <c r="C80" s="144">
        <v>1134</v>
      </c>
      <c r="D80" s="137"/>
    </row>
    <row r="81" spans="1:4" x14ac:dyDescent="0.25">
      <c r="A81" s="127" t="s">
        <v>160</v>
      </c>
      <c r="B81" s="144">
        <v>55049</v>
      </c>
      <c r="C81" s="136">
        <v>624</v>
      </c>
      <c r="D81" s="137">
        <v>5.02822732404968E-3</v>
      </c>
    </row>
    <row r="82" spans="1:4" x14ac:dyDescent="0.25">
      <c r="A82" s="127" t="s">
        <v>161</v>
      </c>
      <c r="B82" s="144">
        <v>70728</v>
      </c>
      <c r="C82" s="136">
        <v>228</v>
      </c>
      <c r="D82" s="137"/>
    </row>
    <row r="83" spans="1:4" x14ac:dyDescent="0.25">
      <c r="A83" s="127" t="s">
        <v>162</v>
      </c>
      <c r="B83" s="144">
        <v>25954</v>
      </c>
      <c r="C83" s="136">
        <v>170</v>
      </c>
      <c r="D83" s="137">
        <v>1.7850105477896006E-3</v>
      </c>
    </row>
    <row r="84" spans="1:4" x14ac:dyDescent="0.25">
      <c r="A84" s="127" t="s">
        <v>164</v>
      </c>
      <c r="B84" s="144">
        <v>6405</v>
      </c>
      <c r="C84" s="136">
        <v>990</v>
      </c>
      <c r="D84" s="137">
        <v>3.775868892147962E-2</v>
      </c>
    </row>
    <row r="85" spans="1:4" x14ac:dyDescent="0.25">
      <c r="A85" s="127" t="s">
        <v>165</v>
      </c>
      <c r="B85" s="144">
        <v>32658</v>
      </c>
      <c r="C85" s="136">
        <v>113</v>
      </c>
      <c r="D85" s="137">
        <v>7.9986201841191814E-3</v>
      </c>
    </row>
    <row r="86" spans="1:4" x14ac:dyDescent="0.25">
      <c r="A86" s="127" t="s">
        <v>166</v>
      </c>
      <c r="B86" s="144">
        <v>118031</v>
      </c>
      <c r="C86" s="144">
        <v>2134</v>
      </c>
      <c r="D86" s="137">
        <v>1.1195068602107774E-2</v>
      </c>
    </row>
    <row r="87" spans="1:4" x14ac:dyDescent="0.25">
      <c r="A87" s="127" t="s">
        <v>652</v>
      </c>
      <c r="B87" s="136" t="s">
        <v>580</v>
      </c>
      <c r="C87" s="136">
        <v>232</v>
      </c>
      <c r="D87" s="137">
        <v>3.4338877408681477E-3</v>
      </c>
    </row>
    <row r="88" spans="1:4" x14ac:dyDescent="0.25">
      <c r="A88" s="127" t="s">
        <v>167</v>
      </c>
      <c r="B88" s="144">
        <v>66425</v>
      </c>
      <c r="C88" s="136">
        <v>334</v>
      </c>
      <c r="D88" s="137">
        <v>4.0446279616598871E-2</v>
      </c>
    </row>
    <row r="89" spans="1:4" x14ac:dyDescent="0.25">
      <c r="A89" s="127" t="s">
        <v>653</v>
      </c>
      <c r="B89" s="136" t="s">
        <v>580</v>
      </c>
      <c r="C89" s="136">
        <v>226</v>
      </c>
      <c r="D89" s="137"/>
    </row>
    <row r="90" spans="1:4" x14ac:dyDescent="0.25">
      <c r="A90" s="127" t="s">
        <v>168</v>
      </c>
      <c r="B90" s="144">
        <v>43137</v>
      </c>
      <c r="C90" s="136">
        <v>77</v>
      </c>
      <c r="D90" s="137">
        <v>5.235602094240838E-3</v>
      </c>
    </row>
    <row r="91" spans="1:4" x14ac:dyDescent="0.25">
      <c r="A91" s="127" t="s">
        <v>169</v>
      </c>
      <c r="B91" s="144">
        <v>42957</v>
      </c>
      <c r="C91" s="144">
        <v>1622</v>
      </c>
      <c r="D91" s="137">
        <v>3.3559270558676954E-2</v>
      </c>
    </row>
    <row r="92" spans="1:4" x14ac:dyDescent="0.25">
      <c r="A92" s="127" t="s">
        <v>170</v>
      </c>
      <c r="B92" s="144">
        <v>324681</v>
      </c>
      <c r="C92" s="144">
        <v>2597</v>
      </c>
      <c r="D92" s="137">
        <v>3.3019136228822167E-2</v>
      </c>
    </row>
    <row r="93" spans="1:4" x14ac:dyDescent="0.25">
      <c r="A93" s="127" t="s">
        <v>177</v>
      </c>
      <c r="B93" s="136" t="s">
        <v>680</v>
      </c>
      <c r="C93" s="136">
        <v>563</v>
      </c>
      <c r="D93" s="137">
        <v>6.7269417101243562E-3</v>
      </c>
    </row>
    <row r="94" spans="1:4" x14ac:dyDescent="0.25">
      <c r="A94" s="127" t="s">
        <v>196</v>
      </c>
      <c r="B94" s="144">
        <v>327617</v>
      </c>
      <c r="C94" s="144">
        <v>1125</v>
      </c>
      <c r="D94" s="137">
        <v>1.4156455043892501E-2</v>
      </c>
    </row>
    <row r="95" spans="1:4" x14ac:dyDescent="0.25">
      <c r="A95" s="127" t="s">
        <v>201</v>
      </c>
      <c r="B95" s="144">
        <v>228377</v>
      </c>
      <c r="C95" s="144">
        <v>9237</v>
      </c>
      <c r="D95" s="137">
        <v>1.0431829209121786E-2</v>
      </c>
    </row>
    <row r="96" spans="1:4" x14ac:dyDescent="0.25">
      <c r="A96" s="127" t="s">
        <v>654</v>
      </c>
      <c r="B96" s="136" t="s">
        <v>580</v>
      </c>
      <c r="C96" s="144">
        <v>1294</v>
      </c>
      <c r="D96" s="137">
        <v>3.8755497872954071E-3</v>
      </c>
    </row>
    <row r="97" spans="1:4" x14ac:dyDescent="0.25">
      <c r="A97" s="127" t="s">
        <v>203</v>
      </c>
      <c r="B97" s="136" t="s">
        <v>681</v>
      </c>
      <c r="C97" s="136">
        <v>170</v>
      </c>
      <c r="D97" s="137">
        <v>1.7982565379825653E-2</v>
      </c>
    </row>
    <row r="98" spans="1:4" x14ac:dyDescent="0.25">
      <c r="A98" s="127" t="s">
        <v>204</v>
      </c>
      <c r="B98" s="144">
        <v>72439</v>
      </c>
      <c r="C98" s="144">
        <v>2431</v>
      </c>
      <c r="D98" s="137">
        <v>2.3191870890615662E-3</v>
      </c>
    </row>
    <row r="99" spans="1:4" x14ac:dyDescent="0.25">
      <c r="A99" s="127" t="s">
        <v>208</v>
      </c>
      <c r="B99" s="136" t="s">
        <v>682</v>
      </c>
      <c r="C99" s="144">
        <v>8127</v>
      </c>
      <c r="D99" s="137"/>
    </row>
    <row r="100" spans="1:4" x14ac:dyDescent="0.25">
      <c r="A100" s="127" t="s">
        <v>589</v>
      </c>
      <c r="B100" s="144">
        <v>301075</v>
      </c>
      <c r="C100" s="144">
        <v>2047</v>
      </c>
      <c r="D100" s="137">
        <v>1.8473630086675481E-2</v>
      </c>
    </row>
    <row r="101" spans="1:4" x14ac:dyDescent="0.25">
      <c r="A101" s="127" t="s">
        <v>210</v>
      </c>
      <c r="B101" s="136" t="s">
        <v>683</v>
      </c>
      <c r="C101" s="144">
        <v>1313</v>
      </c>
      <c r="D101" s="137">
        <v>8.0504335987214015E-3</v>
      </c>
    </row>
    <row r="102" spans="1:4" x14ac:dyDescent="0.25">
      <c r="A102" s="127" t="s">
        <v>211</v>
      </c>
      <c r="B102" s="144">
        <v>64814</v>
      </c>
      <c r="C102" s="136">
        <v>436</v>
      </c>
      <c r="D102" s="137"/>
    </row>
    <row r="103" spans="1:4" x14ac:dyDescent="0.25">
      <c r="A103" s="127" t="s">
        <v>212</v>
      </c>
      <c r="B103" s="144">
        <v>66754</v>
      </c>
      <c r="C103" s="136">
        <v>945</v>
      </c>
      <c r="D103" s="137">
        <v>6.5000362840940901E-3</v>
      </c>
    </row>
    <row r="104" spans="1:4" x14ac:dyDescent="0.25">
      <c r="A104" s="127" t="s">
        <v>214</v>
      </c>
      <c r="B104" s="144">
        <v>49464</v>
      </c>
      <c r="C104" s="136">
        <v>516</v>
      </c>
      <c r="D104" s="137">
        <v>3.7477831193601999E-3</v>
      </c>
    </row>
    <row r="105" spans="1:4" x14ac:dyDescent="0.25">
      <c r="A105" s="127" t="s">
        <v>215</v>
      </c>
      <c r="B105" s="144">
        <v>55476</v>
      </c>
      <c r="C105" s="136">
        <v>215</v>
      </c>
      <c r="D105" s="137">
        <v>1.3576313493110377E-2</v>
      </c>
    </row>
    <row r="106" spans="1:4" x14ac:dyDescent="0.25">
      <c r="A106" s="127" t="s">
        <v>216</v>
      </c>
      <c r="B106" s="136" t="s">
        <v>684</v>
      </c>
      <c r="C106" s="144">
        <v>2888</v>
      </c>
      <c r="D106" s="137"/>
    </row>
    <row r="107" spans="1:4" x14ac:dyDescent="0.25">
      <c r="A107" s="127" t="s">
        <v>590</v>
      </c>
      <c r="B107" s="144">
        <v>484924</v>
      </c>
      <c r="C107" s="144">
        <v>1865</v>
      </c>
      <c r="D107" s="137">
        <v>6.6474329037016985E-2</v>
      </c>
    </row>
    <row r="108" spans="1:4" x14ac:dyDescent="0.25">
      <c r="A108" s="127" t="s">
        <v>217</v>
      </c>
      <c r="B108" s="144">
        <v>41825</v>
      </c>
      <c r="C108" s="136">
        <v>97</v>
      </c>
      <c r="D108" s="137">
        <v>1.1892758344321209E-3</v>
      </c>
    </row>
    <row r="109" spans="1:4" x14ac:dyDescent="0.25">
      <c r="A109" s="127" t="s">
        <v>655</v>
      </c>
      <c r="B109" s="136" t="s">
        <v>580</v>
      </c>
      <c r="C109" s="136">
        <v>274</v>
      </c>
      <c r="D109" s="137">
        <v>1.8535593985811331E-2</v>
      </c>
    </row>
    <row r="110" spans="1:4" x14ac:dyDescent="0.25">
      <c r="A110" s="127" t="s">
        <v>592</v>
      </c>
      <c r="B110" s="144">
        <v>457717</v>
      </c>
      <c r="C110" s="144">
        <v>3601</v>
      </c>
      <c r="D110" s="137">
        <v>5.859063612690652E-3</v>
      </c>
    </row>
    <row r="111" spans="1:4" x14ac:dyDescent="0.25">
      <c r="A111" s="127" t="s">
        <v>218</v>
      </c>
      <c r="B111" s="144">
        <v>190596</v>
      </c>
      <c r="C111" s="144">
        <v>3521</v>
      </c>
      <c r="D111" s="137">
        <v>2.794461127794461E-3</v>
      </c>
    </row>
    <row r="112" spans="1:4" x14ac:dyDescent="0.25">
      <c r="A112" s="127" t="s">
        <v>593</v>
      </c>
      <c r="B112" s="144">
        <v>235787</v>
      </c>
      <c r="C112" s="144">
        <v>1426</v>
      </c>
      <c r="D112" s="137">
        <v>1.6512751513668889E-3</v>
      </c>
    </row>
    <row r="113" spans="1:4" x14ac:dyDescent="0.25">
      <c r="A113" s="127" t="s">
        <v>220</v>
      </c>
      <c r="B113" s="144">
        <v>67574</v>
      </c>
      <c r="C113" s="136">
        <v>544</v>
      </c>
      <c r="D113" s="137">
        <v>7.7712110018753194E-3</v>
      </c>
    </row>
    <row r="114" spans="1:4" x14ac:dyDescent="0.25">
      <c r="A114" s="127" t="s">
        <v>656</v>
      </c>
      <c r="B114" s="136" t="s">
        <v>580</v>
      </c>
      <c r="C114" s="136">
        <v>204</v>
      </c>
      <c r="D114" s="137">
        <v>1.4106411407793572E-2</v>
      </c>
    </row>
    <row r="115" spans="1:4" x14ac:dyDescent="0.25">
      <c r="A115" s="127" t="s">
        <v>222</v>
      </c>
      <c r="B115" s="144">
        <v>192922</v>
      </c>
      <c r="C115" s="144">
        <v>1254</v>
      </c>
      <c r="D115" s="137">
        <v>8.006230529595015E-3</v>
      </c>
    </row>
    <row r="116" spans="1:4" x14ac:dyDescent="0.25">
      <c r="A116" s="127" t="s">
        <v>223</v>
      </c>
      <c r="B116" s="144">
        <v>89653</v>
      </c>
      <c r="C116" s="136">
        <v>336</v>
      </c>
      <c r="D116" s="137">
        <v>1.0781867521445353E-2</v>
      </c>
    </row>
    <row r="117" spans="1:4" x14ac:dyDescent="0.25">
      <c r="A117" s="127" t="s">
        <v>224</v>
      </c>
      <c r="B117" s="144">
        <v>98554</v>
      </c>
      <c r="C117" s="144">
        <v>1338</v>
      </c>
      <c r="D117" s="137">
        <v>2.4946038710590567E-3</v>
      </c>
    </row>
    <row r="118" spans="1:4" x14ac:dyDescent="0.25">
      <c r="A118" s="127" t="s">
        <v>657</v>
      </c>
      <c r="B118" s="136" t="s">
        <v>580</v>
      </c>
      <c r="C118" s="136">
        <v>953</v>
      </c>
      <c r="D118" s="137">
        <v>5.5379270178539152E-3</v>
      </c>
    </row>
    <row r="119" spans="1:4" x14ac:dyDescent="0.25">
      <c r="A119" s="127" t="s">
        <v>225</v>
      </c>
      <c r="B119" s="144">
        <v>229111</v>
      </c>
      <c r="C119" s="136" t="s">
        <v>685</v>
      </c>
      <c r="D119" s="137">
        <v>2.6798698151097568E-2</v>
      </c>
    </row>
    <row r="120" spans="1:4" x14ac:dyDescent="0.25">
      <c r="A120" s="127" t="s">
        <v>226</v>
      </c>
      <c r="B120" s="144">
        <v>77358</v>
      </c>
      <c r="C120" s="136">
        <v>92</v>
      </c>
      <c r="D120" s="137">
        <v>1.4812102652864229E-2</v>
      </c>
    </row>
    <row r="121" spans="1:4" x14ac:dyDescent="0.25">
      <c r="A121" s="127" t="s">
        <v>228</v>
      </c>
      <c r="B121" s="144">
        <v>53141</v>
      </c>
      <c r="C121" s="136">
        <v>985</v>
      </c>
      <c r="D121" s="137">
        <v>5.0222520573829591E-3</v>
      </c>
    </row>
    <row r="122" spans="1:4" x14ac:dyDescent="0.25">
      <c r="A122" s="127" t="s">
        <v>229</v>
      </c>
      <c r="B122" s="144">
        <v>75268</v>
      </c>
      <c r="C122" s="136">
        <v>441</v>
      </c>
      <c r="D122" s="137">
        <v>1.0011194626579243E-2</v>
      </c>
    </row>
    <row r="123" spans="1:4" x14ac:dyDescent="0.25">
      <c r="A123" s="127" t="s">
        <v>230</v>
      </c>
      <c r="B123" s="144">
        <v>47952</v>
      </c>
      <c r="C123" s="136">
        <v>134</v>
      </c>
      <c r="D123" s="137">
        <v>3.4285402185848898E-2</v>
      </c>
    </row>
    <row r="124" spans="1:4" x14ac:dyDescent="0.25">
      <c r="A124" s="127" t="s">
        <v>231</v>
      </c>
      <c r="B124" s="144">
        <v>65404</v>
      </c>
      <c r="C124" s="136">
        <v>108</v>
      </c>
      <c r="D124" s="137">
        <v>4.2695377761277145E-3</v>
      </c>
    </row>
    <row r="125" spans="1:4" x14ac:dyDescent="0.25">
      <c r="A125" s="127" t="s">
        <v>232</v>
      </c>
      <c r="B125" s="144">
        <v>70388</v>
      </c>
      <c r="C125" s="136">
        <v>547</v>
      </c>
      <c r="D125" s="137">
        <v>4.3956199757085403E-2</v>
      </c>
    </row>
    <row r="126" spans="1:4" x14ac:dyDescent="0.25">
      <c r="A126" s="127" t="s">
        <v>233</v>
      </c>
      <c r="B126" s="144">
        <v>91306</v>
      </c>
      <c r="C126" s="144">
        <v>1288</v>
      </c>
      <c r="D126" s="137">
        <v>1.3308811651112796E-2</v>
      </c>
    </row>
    <row r="127" spans="1:4" x14ac:dyDescent="0.25">
      <c r="A127" s="127" t="s">
        <v>234</v>
      </c>
      <c r="B127" s="144">
        <v>77204</v>
      </c>
      <c r="C127" s="136">
        <v>402</v>
      </c>
      <c r="D127" s="137">
        <v>1.4928105106876284E-2</v>
      </c>
    </row>
    <row r="128" spans="1:4" x14ac:dyDescent="0.25">
      <c r="A128" s="127" t="s">
        <v>235</v>
      </c>
      <c r="B128" s="136" t="s">
        <v>686</v>
      </c>
      <c r="C128" s="136">
        <v>514</v>
      </c>
      <c r="D128" s="137">
        <v>2.9360363509262494E-3</v>
      </c>
    </row>
    <row r="129" spans="1:4" x14ac:dyDescent="0.25">
      <c r="A129" s="127" t="s">
        <v>236</v>
      </c>
      <c r="B129" s="144">
        <v>54907</v>
      </c>
      <c r="C129" s="136">
        <v>592</v>
      </c>
      <c r="D129" s="137">
        <v>1.9169219905008143E-2</v>
      </c>
    </row>
    <row r="130" spans="1:4" x14ac:dyDescent="0.25">
      <c r="A130" s="127" t="s">
        <v>237</v>
      </c>
      <c r="B130" s="144">
        <v>56522</v>
      </c>
      <c r="C130" s="136">
        <v>141</v>
      </c>
      <c r="D130" s="137">
        <v>5.3546469279681869E-3</v>
      </c>
    </row>
    <row r="131" spans="1:4" x14ac:dyDescent="0.25">
      <c r="A131" s="127" t="s">
        <v>238</v>
      </c>
      <c r="B131" s="144">
        <v>199172</v>
      </c>
      <c r="C131" s="144">
        <v>1103</v>
      </c>
      <c r="D131" s="137">
        <v>4.3654281145096459E-3</v>
      </c>
    </row>
    <row r="132" spans="1:4" x14ac:dyDescent="0.25">
      <c r="A132" s="127" t="s">
        <v>239</v>
      </c>
      <c r="B132" s="144">
        <v>72205</v>
      </c>
      <c r="C132" s="144">
        <v>1935</v>
      </c>
      <c r="D132" s="137">
        <v>3.1193180870406512E-2</v>
      </c>
    </row>
    <row r="133" spans="1:4" x14ac:dyDescent="0.25">
      <c r="A133" s="127" t="s">
        <v>594</v>
      </c>
      <c r="B133" s="144">
        <v>315336</v>
      </c>
      <c r="C133" s="144">
        <v>2718</v>
      </c>
      <c r="D133" s="137"/>
    </row>
    <row r="134" spans="1:4" x14ac:dyDescent="0.25">
      <c r="A134" s="127" t="s">
        <v>240</v>
      </c>
      <c r="B134" s="144">
        <v>60086</v>
      </c>
      <c r="C134" s="136">
        <v>890</v>
      </c>
      <c r="D134" s="137">
        <v>1.1306483851888947E-2</v>
      </c>
    </row>
    <row r="135" spans="1:4" x14ac:dyDescent="0.25">
      <c r="A135" s="127" t="s">
        <v>241</v>
      </c>
      <c r="B135" s="144">
        <v>80442</v>
      </c>
      <c r="C135" s="136">
        <v>404</v>
      </c>
      <c r="D135" s="137">
        <v>8.5930242378177511E-3</v>
      </c>
    </row>
    <row r="136" spans="1:4" x14ac:dyDescent="0.25">
      <c r="A136" s="127" t="s">
        <v>242</v>
      </c>
      <c r="B136" s="144">
        <v>31265</v>
      </c>
      <c r="C136" s="136">
        <v>313</v>
      </c>
      <c r="D136" s="137">
        <v>1.834492490676343E-2</v>
      </c>
    </row>
    <row r="137" spans="1:4" x14ac:dyDescent="0.25">
      <c r="A137" s="127" t="s">
        <v>595</v>
      </c>
      <c r="B137" s="144">
        <v>347874</v>
      </c>
      <c r="C137" s="144">
        <v>11927</v>
      </c>
      <c r="D137" s="137">
        <v>4.5876955652276201E-3</v>
      </c>
    </row>
    <row r="138" spans="1:4" x14ac:dyDescent="0.25">
      <c r="A138" s="127" t="s">
        <v>596</v>
      </c>
      <c r="B138" s="144">
        <v>16161</v>
      </c>
      <c r="C138" s="136">
        <v>69</v>
      </c>
      <c r="D138" s="137">
        <v>4.1393506813147476E-3</v>
      </c>
    </row>
    <row r="139" spans="1:4" x14ac:dyDescent="0.25">
      <c r="A139" s="127" t="s">
        <v>243</v>
      </c>
      <c r="B139" s="144">
        <v>79112</v>
      </c>
      <c r="C139" s="144">
        <v>1415</v>
      </c>
      <c r="D139" s="137">
        <v>6.4938120559032515E-3</v>
      </c>
    </row>
    <row r="140" spans="1:4" x14ac:dyDescent="0.25">
      <c r="A140" s="127" t="s">
        <v>244</v>
      </c>
      <c r="B140" s="144">
        <v>211597</v>
      </c>
      <c r="C140" s="144">
        <v>9301</v>
      </c>
      <c r="D140" s="137">
        <v>3.7189737303952976E-3</v>
      </c>
    </row>
    <row r="141" spans="1:4" x14ac:dyDescent="0.25">
      <c r="A141" s="127" t="s">
        <v>245</v>
      </c>
      <c r="B141" s="144">
        <v>80473</v>
      </c>
      <c r="C141" s="144">
        <v>1071</v>
      </c>
      <c r="D141" s="137">
        <v>2.1883119173299163E-2</v>
      </c>
    </row>
    <row r="142" spans="1:4" x14ac:dyDescent="0.25">
      <c r="A142" s="127" t="s">
        <v>246</v>
      </c>
      <c r="B142" s="144">
        <v>49169</v>
      </c>
      <c r="C142" s="136">
        <v>734</v>
      </c>
      <c r="D142" s="137">
        <v>1.5114806114793817E-2</v>
      </c>
    </row>
    <row r="143" spans="1:4" x14ac:dyDescent="0.25">
      <c r="A143" s="127" t="s">
        <v>247</v>
      </c>
      <c r="B143" s="144">
        <v>71525</v>
      </c>
      <c r="C143" s="136">
        <v>210</v>
      </c>
      <c r="D143" s="137">
        <v>4.2181207413204058E-3</v>
      </c>
    </row>
    <row r="144" spans="1:4" x14ac:dyDescent="0.25">
      <c r="A144" s="127" t="s">
        <v>598</v>
      </c>
      <c r="B144" s="144">
        <v>883342</v>
      </c>
      <c r="C144" s="136" t="s">
        <v>687</v>
      </c>
      <c r="D144" s="137">
        <v>2.1666365116699837E-2</v>
      </c>
    </row>
    <row r="145" spans="1:4" x14ac:dyDescent="0.25">
      <c r="A145" s="127" t="s">
        <v>248</v>
      </c>
      <c r="B145" s="144">
        <v>87797</v>
      </c>
      <c r="C145" s="144">
        <v>1683</v>
      </c>
      <c r="D145" s="137">
        <v>1.7932381050251772E-2</v>
      </c>
    </row>
    <row r="146" spans="1:4" x14ac:dyDescent="0.25">
      <c r="A146" s="127" t="s">
        <v>329</v>
      </c>
      <c r="B146" s="144">
        <v>101594</v>
      </c>
      <c r="C146" s="136">
        <v>544</v>
      </c>
      <c r="D146" s="137">
        <v>3.8581631940152523E-2</v>
      </c>
    </row>
    <row r="147" spans="1:4" x14ac:dyDescent="0.25">
      <c r="A147" s="127" t="s">
        <v>249</v>
      </c>
      <c r="B147" s="144">
        <v>69409</v>
      </c>
      <c r="C147" s="136">
        <v>303</v>
      </c>
      <c r="D147" s="137">
        <v>2.4237823898847898E-2</v>
      </c>
    </row>
    <row r="148" spans="1:4" x14ac:dyDescent="0.25">
      <c r="A148" s="127" t="s">
        <v>250</v>
      </c>
      <c r="B148" s="144">
        <v>59949</v>
      </c>
      <c r="C148" s="136" t="s">
        <v>688</v>
      </c>
      <c r="D148" s="137">
        <v>1.0190655209452202E-2</v>
      </c>
    </row>
    <row r="149" spans="1:4" x14ac:dyDescent="0.25">
      <c r="A149" s="127" t="s">
        <v>658</v>
      </c>
      <c r="B149" s="136" t="s">
        <v>580</v>
      </c>
      <c r="C149" s="136">
        <v>261</v>
      </c>
      <c r="D149" s="137">
        <v>4.7721895473688006E-2</v>
      </c>
    </row>
    <row r="150" spans="1:4" x14ac:dyDescent="0.25">
      <c r="A150" s="127" t="s">
        <v>338</v>
      </c>
      <c r="B150" s="144">
        <v>231637</v>
      </c>
      <c r="C150" s="144">
        <v>2619</v>
      </c>
      <c r="D150" s="137">
        <v>5.7272476627315341E-3</v>
      </c>
    </row>
    <row r="151" spans="1:4" x14ac:dyDescent="0.25">
      <c r="A151" s="127" t="s">
        <v>251</v>
      </c>
      <c r="B151" s="144">
        <v>94728</v>
      </c>
      <c r="C151" s="136">
        <v>814</v>
      </c>
      <c r="D151" s="137">
        <v>3.8768443239987956E-3</v>
      </c>
    </row>
    <row r="152" spans="1:4" x14ac:dyDescent="0.25">
      <c r="A152" s="127" t="s">
        <v>252</v>
      </c>
      <c r="B152" s="144">
        <v>39684</v>
      </c>
      <c r="C152" s="136">
        <v>728</v>
      </c>
      <c r="D152" s="137">
        <v>7.388866176595367E-2</v>
      </c>
    </row>
    <row r="153" spans="1:4" x14ac:dyDescent="0.25">
      <c r="A153" s="127" t="s">
        <v>253</v>
      </c>
      <c r="B153" s="144">
        <v>51006</v>
      </c>
      <c r="C153" s="136">
        <v>234</v>
      </c>
      <c r="D153" s="137">
        <v>3.6922849705540274E-3</v>
      </c>
    </row>
    <row r="154" spans="1:4" x14ac:dyDescent="0.25">
      <c r="A154" s="127" t="s">
        <v>254</v>
      </c>
      <c r="B154" s="144">
        <v>44693</v>
      </c>
      <c r="C154" s="136">
        <v>185</v>
      </c>
      <c r="D154" s="137">
        <v>8.1136964294968125E-2</v>
      </c>
    </row>
    <row r="155" spans="1:4" x14ac:dyDescent="0.25">
      <c r="A155" s="127" t="s">
        <v>255</v>
      </c>
      <c r="B155" s="144">
        <v>127506</v>
      </c>
      <c r="C155" s="136">
        <v>828</v>
      </c>
      <c r="D155" s="137">
        <v>2.625475461545598E-2</v>
      </c>
    </row>
    <row r="156" spans="1:4" x14ac:dyDescent="0.25">
      <c r="A156" s="127" t="s">
        <v>256</v>
      </c>
      <c r="B156" s="144">
        <v>71794</v>
      </c>
      <c r="C156" s="136">
        <v>267</v>
      </c>
      <c r="D156" s="137">
        <v>7.4020272796214608E-3</v>
      </c>
    </row>
    <row r="157" spans="1:4" x14ac:dyDescent="0.25">
      <c r="A157" s="127" t="s">
        <v>355</v>
      </c>
      <c r="B157" s="144">
        <v>425305</v>
      </c>
      <c r="C157" s="144">
        <v>9307</v>
      </c>
      <c r="D157" s="137">
        <v>6.5551659023469114E-2</v>
      </c>
    </row>
    <row r="158" spans="1:4" x14ac:dyDescent="0.25">
      <c r="A158" s="127" t="s">
        <v>257</v>
      </c>
      <c r="B158" s="144">
        <v>81311</v>
      </c>
      <c r="C158" s="144">
        <v>1229</v>
      </c>
      <c r="D158" s="137">
        <v>9.0314706651556092E-3</v>
      </c>
    </row>
    <row r="159" spans="1:4" x14ac:dyDescent="0.25">
      <c r="A159" s="127" t="s">
        <v>601</v>
      </c>
      <c r="B159" s="144">
        <v>380385</v>
      </c>
      <c r="C159" s="144">
        <v>3801</v>
      </c>
      <c r="D159" s="137">
        <v>2.3435872508853553E-3</v>
      </c>
    </row>
    <row r="160" spans="1:4" x14ac:dyDescent="0.25">
      <c r="A160" s="127" t="s">
        <v>258</v>
      </c>
      <c r="B160" s="144">
        <v>52393</v>
      </c>
      <c r="C160" s="136">
        <v>221</v>
      </c>
      <c r="D160" s="137">
        <v>1.2767450017537705E-2</v>
      </c>
    </row>
    <row r="161" spans="1:4" x14ac:dyDescent="0.25">
      <c r="A161" s="127" t="s">
        <v>259</v>
      </c>
      <c r="B161" s="144">
        <v>66324</v>
      </c>
      <c r="C161" s="144">
        <v>1437</v>
      </c>
      <c r="D161" s="137">
        <v>4.2050186280955509E-3</v>
      </c>
    </row>
    <row r="162" spans="1:4" x14ac:dyDescent="0.25">
      <c r="A162" s="127" t="s">
        <v>260</v>
      </c>
      <c r="B162" s="144">
        <v>58386</v>
      </c>
      <c r="C162" s="144">
        <v>1047</v>
      </c>
      <c r="D162" s="137">
        <v>1.704640697329568E-2</v>
      </c>
    </row>
    <row r="163" spans="1:4" x14ac:dyDescent="0.25">
      <c r="A163" s="127" t="s">
        <v>602</v>
      </c>
      <c r="B163" s="144">
        <v>1768645</v>
      </c>
      <c r="C163" s="144">
        <v>28417</v>
      </c>
      <c r="D163" s="137">
        <v>2.7034718269778029E-2</v>
      </c>
    </row>
    <row r="164" spans="1:4" x14ac:dyDescent="0.25">
      <c r="A164" s="127" t="s">
        <v>261</v>
      </c>
      <c r="B164" s="144">
        <v>186073</v>
      </c>
      <c r="C164" s="144">
        <v>7179</v>
      </c>
      <c r="D164" s="137">
        <v>2.3667892137526233E-2</v>
      </c>
    </row>
    <row r="165" spans="1:4" x14ac:dyDescent="0.25">
      <c r="A165" s="127" t="s">
        <v>262</v>
      </c>
      <c r="B165" s="144">
        <v>96172</v>
      </c>
      <c r="C165" s="144">
        <v>2331</v>
      </c>
      <c r="D165" s="137">
        <v>2.7244646513726444E-3</v>
      </c>
    </row>
    <row r="166" spans="1:4" x14ac:dyDescent="0.25">
      <c r="A166" s="127" t="s">
        <v>263</v>
      </c>
      <c r="B166" s="136" t="s">
        <v>689</v>
      </c>
      <c r="C166" s="136">
        <v>759</v>
      </c>
      <c r="D166" s="137">
        <v>1.7432296398143829E-3</v>
      </c>
    </row>
    <row r="167" spans="1:4" x14ac:dyDescent="0.25">
      <c r="A167" s="127" t="s">
        <v>264</v>
      </c>
      <c r="B167" s="144">
        <v>193999</v>
      </c>
      <c r="C167" s="144">
        <v>9258</v>
      </c>
      <c r="D167" s="137">
        <v>3.6533281440437541E-2</v>
      </c>
    </row>
    <row r="168" spans="1:4" x14ac:dyDescent="0.25">
      <c r="A168" s="127" t="s">
        <v>265</v>
      </c>
      <c r="B168" s="144">
        <v>79794</v>
      </c>
      <c r="C168" s="136">
        <v>457</v>
      </c>
      <c r="D168" s="137">
        <v>1.1580057486713952E-2</v>
      </c>
    </row>
    <row r="169" spans="1:4" x14ac:dyDescent="0.25">
      <c r="A169" s="127" t="s">
        <v>266</v>
      </c>
      <c r="B169" s="144">
        <v>53136</v>
      </c>
      <c r="C169" s="136">
        <v>206</v>
      </c>
      <c r="D169" s="137">
        <v>5.2988459293187842E-3</v>
      </c>
    </row>
    <row r="170" spans="1:4" x14ac:dyDescent="0.25">
      <c r="A170" s="127" t="s">
        <v>267</v>
      </c>
      <c r="B170" s="144">
        <v>129641</v>
      </c>
      <c r="C170" s="144">
        <v>9579</v>
      </c>
      <c r="D170" s="137">
        <v>8.2331368374416979E-3</v>
      </c>
    </row>
    <row r="171" spans="1:4" x14ac:dyDescent="0.25">
      <c r="A171" s="127" t="s">
        <v>604</v>
      </c>
      <c r="B171" s="144">
        <v>823806</v>
      </c>
      <c r="C171" s="136" t="s">
        <v>690</v>
      </c>
      <c r="D171" s="137">
        <v>6.3293857258477443E-2</v>
      </c>
    </row>
    <row r="172" spans="1:4" x14ac:dyDescent="0.25">
      <c r="A172" s="127" t="s">
        <v>268</v>
      </c>
      <c r="B172" s="144">
        <v>54167</v>
      </c>
      <c r="C172" s="136">
        <v>200</v>
      </c>
      <c r="D172" s="137">
        <v>1.0396379097517488E-2</v>
      </c>
    </row>
    <row r="173" spans="1:4" x14ac:dyDescent="0.25">
      <c r="A173" s="127" t="s">
        <v>269</v>
      </c>
      <c r="B173" s="136" t="s">
        <v>691</v>
      </c>
      <c r="C173" s="144">
        <v>15657</v>
      </c>
      <c r="D173" s="137">
        <v>5.20116570873472E-3</v>
      </c>
    </row>
    <row r="174" spans="1:4" x14ac:dyDescent="0.25">
      <c r="A174" s="127" t="s">
        <v>270</v>
      </c>
      <c r="B174" s="144">
        <v>53895</v>
      </c>
      <c r="C174" s="144">
        <v>1415</v>
      </c>
      <c r="D174" s="137">
        <v>2.0535908220287108E-3</v>
      </c>
    </row>
    <row r="175" spans="1:4" x14ac:dyDescent="0.25">
      <c r="A175" s="127" t="s">
        <v>271</v>
      </c>
      <c r="B175" s="144">
        <v>93623</v>
      </c>
      <c r="C175" s="136">
        <v>693</v>
      </c>
      <c r="D175" s="137">
        <v>2.8981497492650873E-2</v>
      </c>
    </row>
    <row r="176" spans="1:4" x14ac:dyDescent="0.25">
      <c r="A176" s="127" t="s">
        <v>272</v>
      </c>
      <c r="B176" s="144">
        <v>159401</v>
      </c>
      <c r="C176" s="144">
        <v>10449</v>
      </c>
      <c r="D176" s="137">
        <v>2.5862068965517241E-2</v>
      </c>
    </row>
    <row r="177" spans="1:4" x14ac:dyDescent="0.25">
      <c r="A177" s="127" t="s">
        <v>273</v>
      </c>
      <c r="B177" s="144">
        <v>57355</v>
      </c>
      <c r="C177" s="136">
        <v>518</v>
      </c>
      <c r="D177" s="137">
        <v>6.2936975784842778E-3</v>
      </c>
    </row>
    <row r="178" spans="1:4" x14ac:dyDescent="0.25">
      <c r="A178" s="127" t="s">
        <v>274</v>
      </c>
      <c r="B178" s="144">
        <v>57604</v>
      </c>
      <c r="C178" s="136">
        <v>135</v>
      </c>
      <c r="D178" s="137">
        <v>5.5616807546245255E-2</v>
      </c>
    </row>
    <row r="179" spans="1:4" x14ac:dyDescent="0.25">
      <c r="A179" s="127" t="s">
        <v>275</v>
      </c>
      <c r="B179" s="136" t="s">
        <v>692</v>
      </c>
      <c r="C179" s="136">
        <v>728</v>
      </c>
      <c r="D179" s="137">
        <v>6.8167879536820908E-2</v>
      </c>
    </row>
    <row r="180" spans="1:4" x14ac:dyDescent="0.25">
      <c r="A180" s="127" t="s">
        <v>276</v>
      </c>
      <c r="B180" s="144">
        <v>73008</v>
      </c>
      <c r="C180" s="136">
        <v>307</v>
      </c>
      <c r="D180" s="137">
        <v>1.5923672750241015E-2</v>
      </c>
    </row>
    <row r="181" spans="1:4" x14ac:dyDescent="0.25">
      <c r="A181" s="127" t="s">
        <v>277</v>
      </c>
      <c r="B181" s="144">
        <v>155106</v>
      </c>
      <c r="C181" s="144">
        <v>2644</v>
      </c>
      <c r="D181" s="137">
        <v>1.6045661367778019E-2</v>
      </c>
    </row>
    <row r="182" spans="1:4" x14ac:dyDescent="0.25">
      <c r="A182" s="127" t="s">
        <v>278</v>
      </c>
      <c r="B182" s="144">
        <v>112448</v>
      </c>
      <c r="C182" s="136" t="s">
        <v>693</v>
      </c>
      <c r="D182" s="137">
        <v>1.9469689432997234E-2</v>
      </c>
    </row>
    <row r="183" spans="1:4" x14ac:dyDescent="0.25">
      <c r="A183" s="127" t="s">
        <v>606</v>
      </c>
      <c r="B183" s="144">
        <v>735934</v>
      </c>
      <c r="C183" s="144">
        <v>13143</v>
      </c>
      <c r="D183" s="137">
        <v>2.7652220154214306E-2</v>
      </c>
    </row>
    <row r="184" spans="1:4" x14ac:dyDescent="0.25">
      <c r="A184" s="127" t="s">
        <v>279</v>
      </c>
      <c r="B184" s="144">
        <v>63377</v>
      </c>
      <c r="C184" s="136" t="s">
        <v>673</v>
      </c>
      <c r="D184" s="137">
        <v>8.6911316776007493E-3</v>
      </c>
    </row>
    <row r="185" spans="1:4" x14ac:dyDescent="0.25">
      <c r="A185" s="127" t="s">
        <v>280</v>
      </c>
      <c r="B185" s="144">
        <v>57626</v>
      </c>
      <c r="C185" s="136">
        <v>157</v>
      </c>
      <c r="D185" s="137">
        <v>4.9107843866478235E-2</v>
      </c>
    </row>
    <row r="186" spans="1:4" x14ac:dyDescent="0.25">
      <c r="A186" s="127" t="s">
        <v>422</v>
      </c>
      <c r="B186" s="144">
        <v>145077</v>
      </c>
      <c r="C186" s="136" t="s">
        <v>694</v>
      </c>
      <c r="D186" s="137">
        <v>1.1169867742609307E-2</v>
      </c>
    </row>
    <row r="187" spans="1:4" x14ac:dyDescent="0.25">
      <c r="A187" s="127" t="s">
        <v>281</v>
      </c>
      <c r="B187" s="144">
        <v>195274</v>
      </c>
      <c r="C187" s="144">
        <v>7134</v>
      </c>
      <c r="D187" s="137"/>
    </row>
    <row r="188" spans="1:4" x14ac:dyDescent="0.25">
      <c r="A188" s="127" t="s">
        <v>282</v>
      </c>
      <c r="B188" s="144">
        <v>66807</v>
      </c>
      <c r="C188" s="136">
        <v>354</v>
      </c>
      <c r="D188" s="137">
        <v>1.7718554379732708E-2</v>
      </c>
    </row>
    <row r="189" spans="1:4" x14ac:dyDescent="0.25">
      <c r="A189" s="127" t="s">
        <v>283</v>
      </c>
      <c r="B189" s="144">
        <v>81257</v>
      </c>
      <c r="C189" s="136">
        <v>669</v>
      </c>
      <c r="D189" s="137">
        <v>3.9768258795155456E-2</v>
      </c>
    </row>
    <row r="190" spans="1:4" x14ac:dyDescent="0.25">
      <c r="A190" s="127" t="s">
        <v>285</v>
      </c>
      <c r="B190" s="144">
        <v>181629</v>
      </c>
      <c r="C190" s="144">
        <v>11496</v>
      </c>
      <c r="D190" s="137">
        <v>5.7469292527276474E-3</v>
      </c>
    </row>
    <row r="191" spans="1:4" x14ac:dyDescent="0.25">
      <c r="A191" s="127" t="s">
        <v>286</v>
      </c>
      <c r="B191" s="144">
        <v>109365</v>
      </c>
      <c r="C191" s="144">
        <v>1137</v>
      </c>
      <c r="D191" s="137">
        <v>3.9421567356580103E-2</v>
      </c>
    </row>
    <row r="192" spans="1:4" x14ac:dyDescent="0.25">
      <c r="A192" s="127" t="s">
        <v>287</v>
      </c>
      <c r="B192" s="144">
        <v>49412</v>
      </c>
      <c r="C192" s="136">
        <v>257</v>
      </c>
      <c r="D192" s="137">
        <v>6.2689323376476118E-3</v>
      </c>
    </row>
    <row r="193" spans="1:4" x14ac:dyDescent="0.25">
      <c r="A193" s="127" t="s">
        <v>443</v>
      </c>
      <c r="B193" s="144">
        <v>50643</v>
      </c>
      <c r="C193" s="136">
        <v>104</v>
      </c>
      <c r="D193" s="137"/>
    </row>
    <row r="194" spans="1:4" x14ac:dyDescent="0.25">
      <c r="A194" s="127" t="s">
        <v>288</v>
      </c>
      <c r="B194" s="144">
        <v>86745</v>
      </c>
      <c r="C194" s="144">
        <v>2514</v>
      </c>
      <c r="D194" s="137">
        <v>2.1315698296250546E-2</v>
      </c>
    </row>
    <row r="195" spans="1:4" x14ac:dyDescent="0.25">
      <c r="A195" s="127" t="s">
        <v>289</v>
      </c>
      <c r="B195" s="144">
        <v>80239</v>
      </c>
      <c r="C195" s="136">
        <v>505</v>
      </c>
      <c r="D195" s="137"/>
    </row>
    <row r="196" spans="1:4" x14ac:dyDescent="0.25">
      <c r="A196" s="127" t="s">
        <v>290</v>
      </c>
      <c r="B196" s="144">
        <v>1392</v>
      </c>
      <c r="C196" s="136">
        <v>36</v>
      </c>
      <c r="D196" s="137">
        <v>2.2239107018073852E-2</v>
      </c>
    </row>
    <row r="197" spans="1:4" x14ac:dyDescent="0.25">
      <c r="A197" s="127" t="s">
        <v>291</v>
      </c>
      <c r="B197" s="144">
        <v>171423</v>
      </c>
      <c r="C197" s="144">
        <v>9534</v>
      </c>
      <c r="D197" s="137"/>
    </row>
    <row r="198" spans="1:4" x14ac:dyDescent="0.25">
      <c r="A198" s="127" t="s">
        <v>292</v>
      </c>
      <c r="B198" s="144">
        <v>109245</v>
      </c>
      <c r="C198" s="144">
        <v>7447</v>
      </c>
      <c r="D198" s="137">
        <v>2.9276050972923091E-2</v>
      </c>
    </row>
    <row r="199" spans="1:4" x14ac:dyDescent="0.25">
      <c r="A199" s="127" t="s">
        <v>608</v>
      </c>
      <c r="B199" s="144">
        <v>932544</v>
      </c>
      <c r="C199" s="144">
        <v>14728</v>
      </c>
      <c r="D199" s="137">
        <v>4.9102020121153901E-3</v>
      </c>
    </row>
    <row r="200" spans="1:4" x14ac:dyDescent="0.25">
      <c r="A200" s="127" t="s">
        <v>293</v>
      </c>
      <c r="B200" s="144">
        <v>60162</v>
      </c>
      <c r="C200" s="136">
        <v>958</v>
      </c>
      <c r="D200" s="137">
        <v>6.8698215238935179E-3</v>
      </c>
    </row>
    <row r="201" spans="1:4" x14ac:dyDescent="0.25">
      <c r="A201" s="127" t="s">
        <v>467</v>
      </c>
      <c r="B201" s="144">
        <v>87251</v>
      </c>
      <c r="C201" s="136" t="s">
        <v>695</v>
      </c>
      <c r="D201" s="137">
        <v>3.6051169746821918E-2</v>
      </c>
    </row>
    <row r="202" spans="1:4" x14ac:dyDescent="0.25">
      <c r="A202" s="127" t="s">
        <v>294</v>
      </c>
      <c r="B202" s="144">
        <v>170881</v>
      </c>
      <c r="C202" s="144">
        <v>3327</v>
      </c>
      <c r="D202" s="137">
        <v>1.5230537508711194E-2</v>
      </c>
    </row>
    <row r="203" spans="1:4" x14ac:dyDescent="0.25">
      <c r="A203" s="127" t="s">
        <v>295</v>
      </c>
      <c r="B203" s="144">
        <v>116591</v>
      </c>
      <c r="C203" s="144">
        <v>3224</v>
      </c>
      <c r="D203" s="137">
        <v>5.7307507603649756E-3</v>
      </c>
    </row>
    <row r="204" spans="1:4" x14ac:dyDescent="0.25">
      <c r="A204" s="127" t="s">
        <v>296</v>
      </c>
      <c r="B204" s="144">
        <v>273152</v>
      </c>
      <c r="C204" s="144">
        <v>2374</v>
      </c>
      <c r="D204" s="137">
        <v>8.5688267872870861E-3</v>
      </c>
    </row>
    <row r="205" spans="1:4" x14ac:dyDescent="0.25">
      <c r="A205" s="127" t="s">
        <v>297</v>
      </c>
      <c r="B205" s="144">
        <v>93818</v>
      </c>
      <c r="C205" s="136">
        <v>286</v>
      </c>
      <c r="D205" s="137">
        <v>5.7368519358539901E-3</v>
      </c>
    </row>
    <row r="206" spans="1:4" x14ac:dyDescent="0.25">
      <c r="A206" s="127" t="s">
        <v>298</v>
      </c>
      <c r="B206" s="144">
        <v>241998</v>
      </c>
      <c r="C206" s="144">
        <v>11884</v>
      </c>
      <c r="D206" s="137">
        <v>4.9332538389948812E-2</v>
      </c>
    </row>
    <row r="207" spans="1:4" x14ac:dyDescent="0.25">
      <c r="A207" s="127" t="s">
        <v>610</v>
      </c>
      <c r="B207" s="144">
        <v>736565</v>
      </c>
      <c r="C207" s="144">
        <v>6428</v>
      </c>
      <c r="D207" s="137">
        <v>6.2733383121732636E-3</v>
      </c>
    </row>
    <row r="208" spans="1:4" x14ac:dyDescent="0.25">
      <c r="A208" s="127" t="s">
        <v>299</v>
      </c>
      <c r="B208" s="144">
        <v>90959</v>
      </c>
      <c r="C208" s="144">
        <v>1016</v>
      </c>
      <c r="D208" s="137">
        <v>4.1088246732385314E-3</v>
      </c>
    </row>
    <row r="209" spans="1:4" x14ac:dyDescent="0.25">
      <c r="A209" s="127" t="s">
        <v>659</v>
      </c>
      <c r="B209" s="136" t="s">
        <v>580</v>
      </c>
      <c r="C209" s="136">
        <v>40</v>
      </c>
      <c r="D209" s="137">
        <v>9.1025249612718667E-3</v>
      </c>
    </row>
    <row r="210" spans="1:4" x14ac:dyDescent="0.25">
      <c r="A210" s="127" t="s">
        <v>300</v>
      </c>
      <c r="B210" s="144">
        <v>508958</v>
      </c>
      <c r="C210" s="144">
        <v>9018</v>
      </c>
      <c r="D210" s="137">
        <v>1.4754079897284573E-2</v>
      </c>
    </row>
    <row r="211" spans="1:4" x14ac:dyDescent="0.25">
      <c r="A211" s="127" t="s">
        <v>301</v>
      </c>
      <c r="B211" s="144">
        <v>228876</v>
      </c>
      <c r="C211" s="144">
        <v>9102</v>
      </c>
      <c r="D211" s="137">
        <v>4.3818809223859344E-3</v>
      </c>
    </row>
    <row r="212" spans="1:4" x14ac:dyDescent="0.25">
      <c r="A212" s="127" t="s">
        <v>612</v>
      </c>
      <c r="B212" s="144">
        <v>422233</v>
      </c>
      <c r="C212" s="144">
        <v>2784</v>
      </c>
      <c r="D212" s="137">
        <v>2.9315091249970334E-2</v>
      </c>
    </row>
    <row r="213" spans="1:4" x14ac:dyDescent="0.25">
      <c r="A213" s="127" t="s">
        <v>302</v>
      </c>
      <c r="B213" s="144">
        <v>58292</v>
      </c>
      <c r="C213" s="136">
        <v>335</v>
      </c>
      <c r="D213" s="137">
        <v>2.9574525991109498E-3</v>
      </c>
    </row>
    <row r="214" spans="1:4" x14ac:dyDescent="0.25">
      <c r="A214" s="127" t="s">
        <v>303</v>
      </c>
      <c r="B214" s="144">
        <v>208287</v>
      </c>
      <c r="C214" s="144">
        <v>8211</v>
      </c>
      <c r="D214" s="137">
        <v>5.2500041932940838E-3</v>
      </c>
    </row>
    <row r="215" spans="1:4" x14ac:dyDescent="0.25">
      <c r="A215" s="127" t="s">
        <v>304</v>
      </c>
      <c r="B215" s="144">
        <v>61733</v>
      </c>
      <c r="C215" s="136">
        <v>387</v>
      </c>
      <c r="D215" s="137"/>
    </row>
    <row r="216" spans="1:4" x14ac:dyDescent="0.25">
      <c r="A216" s="127" t="s">
        <v>660</v>
      </c>
      <c r="B216" s="136" t="s">
        <v>580</v>
      </c>
      <c r="C216" s="136">
        <v>24</v>
      </c>
      <c r="D216" s="137">
        <v>1.7972926857012855E-3</v>
      </c>
    </row>
    <row r="217" spans="1:4" x14ac:dyDescent="0.25">
      <c r="A217" s="127" t="s">
        <v>305</v>
      </c>
      <c r="B217" s="144">
        <v>66383</v>
      </c>
      <c r="C217" s="144">
        <v>1415</v>
      </c>
      <c r="D217" s="137">
        <v>7.4603174603174605E-3</v>
      </c>
    </row>
    <row r="218" spans="1:4" x14ac:dyDescent="0.25">
      <c r="A218" s="127" t="s">
        <v>613</v>
      </c>
      <c r="B218" s="144">
        <v>443783</v>
      </c>
      <c r="C218" s="144">
        <v>7978</v>
      </c>
      <c r="D218" s="137">
        <v>9.1998229207016762E-3</v>
      </c>
    </row>
    <row r="219" spans="1:4" x14ac:dyDescent="0.25">
      <c r="A219" s="127" t="s">
        <v>661</v>
      </c>
      <c r="B219" s="136" t="s">
        <v>580</v>
      </c>
      <c r="C219" s="136">
        <v>317</v>
      </c>
      <c r="D219" s="137">
        <v>1.9716481980632923E-2</v>
      </c>
    </row>
    <row r="220" spans="1:4" x14ac:dyDescent="0.25">
      <c r="A220" s="127" t="s">
        <v>306</v>
      </c>
      <c r="B220" s="144">
        <v>327711</v>
      </c>
      <c r="C220" s="144">
        <v>7288</v>
      </c>
      <c r="D220" s="137">
        <v>5.7553778745946483E-3</v>
      </c>
    </row>
    <row r="221" spans="1:4" x14ac:dyDescent="0.25">
      <c r="A221" s="127" t="s">
        <v>307</v>
      </c>
      <c r="B221" s="144">
        <v>138226</v>
      </c>
      <c r="C221" s="136" t="s">
        <v>696</v>
      </c>
      <c r="D221" s="137">
        <v>0.1116901788121125</v>
      </c>
    </row>
    <row r="222" spans="1:4" x14ac:dyDescent="0.25">
      <c r="A222" s="127" t="s">
        <v>662</v>
      </c>
      <c r="B222" s="136" t="s">
        <v>580</v>
      </c>
      <c r="C222" s="136">
        <v>150</v>
      </c>
      <c r="D222" s="137">
        <v>1.2829959689653678E-2</v>
      </c>
    </row>
    <row r="223" spans="1:4" x14ac:dyDescent="0.25">
      <c r="A223" s="127" t="s">
        <v>308</v>
      </c>
      <c r="B223" s="144">
        <v>101858</v>
      </c>
      <c r="C223" s="144">
        <v>2982</v>
      </c>
      <c r="D223" s="137"/>
    </row>
    <row r="224" spans="1:4" x14ac:dyDescent="0.25">
      <c r="A224" s="127" t="s">
        <v>309</v>
      </c>
      <c r="B224" s="144">
        <v>37473</v>
      </c>
      <c r="C224" s="136">
        <v>184</v>
      </c>
      <c r="D224" s="137"/>
    </row>
    <row r="225" spans="1:4" x14ac:dyDescent="0.25">
      <c r="A225" s="127" t="s">
        <v>310</v>
      </c>
      <c r="B225" s="144">
        <v>43087</v>
      </c>
      <c r="C225" s="136">
        <v>296</v>
      </c>
      <c r="D225" s="137">
        <v>2.1873254003162111E-3</v>
      </c>
    </row>
    <row r="226" spans="1:4" x14ac:dyDescent="0.25">
      <c r="A226" s="127" t="s">
        <v>311</v>
      </c>
      <c r="B226" s="136" t="s">
        <v>697</v>
      </c>
      <c r="C226" s="144">
        <v>13499</v>
      </c>
      <c r="D226" s="137">
        <v>6.2577312086152951E-3</v>
      </c>
    </row>
    <row r="227" spans="1:4" x14ac:dyDescent="0.25">
      <c r="A227" s="127" t="s">
        <v>312</v>
      </c>
      <c r="B227" s="144">
        <v>67293</v>
      </c>
      <c r="C227" s="144">
        <v>1659</v>
      </c>
      <c r="D227" s="137">
        <v>7.2228416307140433E-3</v>
      </c>
    </row>
    <row r="228" spans="1:4" x14ac:dyDescent="0.25">
      <c r="A228" s="127" t="s">
        <v>313</v>
      </c>
      <c r="B228" s="144">
        <v>177932</v>
      </c>
      <c r="C228" s="136" t="s">
        <v>698</v>
      </c>
      <c r="D228" s="137"/>
    </row>
    <row r="229" spans="1:4" x14ac:dyDescent="0.25">
      <c r="A229" s="127" t="s">
        <v>314</v>
      </c>
      <c r="B229" s="144">
        <v>31235</v>
      </c>
      <c r="C229" s="136">
        <v>179</v>
      </c>
      <c r="D229" s="137">
        <v>1.8852185518852187E-3</v>
      </c>
    </row>
    <row r="230" spans="1:4" x14ac:dyDescent="0.25">
      <c r="A230" s="127" t="s">
        <v>315</v>
      </c>
      <c r="B230" s="144">
        <v>66987</v>
      </c>
      <c r="C230" s="136">
        <v>574</v>
      </c>
      <c r="D230" s="137">
        <v>9.4407021841192082E-3</v>
      </c>
    </row>
    <row r="231" spans="1:4" x14ac:dyDescent="0.25">
      <c r="A231" s="127" t="s">
        <v>615</v>
      </c>
      <c r="B231" s="144">
        <v>890761</v>
      </c>
      <c r="C231" s="144">
        <v>9716</v>
      </c>
      <c r="D231" s="137">
        <v>7.9725675096442346E-3</v>
      </c>
    </row>
    <row r="232" spans="1:4" x14ac:dyDescent="0.25">
      <c r="A232" s="127" t="s">
        <v>316</v>
      </c>
      <c r="B232" s="144">
        <v>37477</v>
      </c>
      <c r="C232" s="136">
        <v>215</v>
      </c>
      <c r="D232" s="137">
        <v>4.2289004858736727E-3</v>
      </c>
    </row>
    <row r="233" spans="1:4" x14ac:dyDescent="0.25">
      <c r="A233" s="127" t="s">
        <v>317</v>
      </c>
      <c r="B233" s="144">
        <v>137536</v>
      </c>
      <c r="C233" s="144">
        <v>6785</v>
      </c>
      <c r="D233" s="137">
        <v>4.714034967744877E-3</v>
      </c>
    </row>
    <row r="234" spans="1:4" x14ac:dyDescent="0.25">
      <c r="A234" s="127" t="s">
        <v>318</v>
      </c>
      <c r="B234" s="144">
        <v>46865</v>
      </c>
      <c r="C234" s="136">
        <v>294</v>
      </c>
      <c r="D234" s="137">
        <v>1.4327636803038149E-2</v>
      </c>
    </row>
    <row r="235" spans="1:4" x14ac:dyDescent="0.25">
      <c r="A235" s="127" t="s">
        <v>319</v>
      </c>
      <c r="B235" s="144">
        <v>59141</v>
      </c>
      <c r="C235" s="136">
        <v>243</v>
      </c>
      <c r="D235" s="137">
        <v>8.5500534378339862E-3</v>
      </c>
    </row>
    <row r="236" spans="1:4" x14ac:dyDescent="0.25">
      <c r="A236" s="127" t="s">
        <v>320</v>
      </c>
      <c r="B236" s="144">
        <v>88437</v>
      </c>
      <c r="C236" s="136">
        <v>805</v>
      </c>
      <c r="D236" s="137">
        <v>8.2620481438797546E-3</v>
      </c>
    </row>
    <row r="237" spans="1:4" x14ac:dyDescent="0.25">
      <c r="A237" s="127" t="s">
        <v>321</v>
      </c>
      <c r="B237" s="144">
        <v>88789</v>
      </c>
      <c r="C237" s="136" t="s">
        <v>699</v>
      </c>
      <c r="D237" s="137">
        <v>3.4394754407318703E-3</v>
      </c>
    </row>
    <row r="238" spans="1:4" x14ac:dyDescent="0.25">
      <c r="A238" s="127" t="s">
        <v>506</v>
      </c>
      <c r="B238" s="144">
        <v>54771</v>
      </c>
      <c r="C238" s="136">
        <v>240</v>
      </c>
      <c r="D238" s="137">
        <v>5.0498544302166803E-3</v>
      </c>
    </row>
    <row r="239" spans="1:4" x14ac:dyDescent="0.25">
      <c r="A239" s="127" t="s">
        <v>322</v>
      </c>
      <c r="B239" s="144">
        <v>168548</v>
      </c>
      <c r="C239" s="144">
        <v>4941</v>
      </c>
      <c r="D239" s="137">
        <v>6.7746199603436882E-3</v>
      </c>
    </row>
    <row r="240" spans="1:4" x14ac:dyDescent="0.25">
      <c r="A240" s="127" t="s">
        <v>323</v>
      </c>
      <c r="B240" s="144">
        <v>50768</v>
      </c>
      <c r="C240" s="136">
        <v>559</v>
      </c>
      <c r="D240" s="137">
        <v>4.797143016261974E-2</v>
      </c>
    </row>
    <row r="241" spans="1:4" x14ac:dyDescent="0.25">
      <c r="A241" s="127" t="s">
        <v>324</v>
      </c>
      <c r="B241" s="144">
        <v>55115</v>
      </c>
      <c r="C241" s="136">
        <v>163</v>
      </c>
      <c r="D241" s="137">
        <v>2.1104799504404709E-3</v>
      </c>
    </row>
    <row r="242" spans="1:4" x14ac:dyDescent="0.25">
      <c r="A242" s="127" t="s">
        <v>507</v>
      </c>
      <c r="B242" s="144">
        <v>59619</v>
      </c>
      <c r="C242" s="136">
        <v>313</v>
      </c>
      <c r="D242" s="137">
        <v>2.3820811867210301E-2</v>
      </c>
    </row>
    <row r="243" spans="1:4" x14ac:dyDescent="0.25">
      <c r="A243" s="127" t="s">
        <v>663</v>
      </c>
      <c r="B243" s="136" t="s">
        <v>580</v>
      </c>
      <c r="C243" s="136">
        <v>9</v>
      </c>
      <c r="D243" s="137">
        <v>2.8489887640449438E-2</v>
      </c>
    </row>
    <row r="244" spans="1:4" x14ac:dyDescent="0.25">
      <c r="A244" s="127" t="s">
        <v>325</v>
      </c>
      <c r="B244" s="136" t="s">
        <v>700</v>
      </c>
      <c r="C244" s="136">
        <v>158</v>
      </c>
      <c r="D244" s="137">
        <v>9.5386065229295883E-3</v>
      </c>
    </row>
    <row r="245" spans="1:4" x14ac:dyDescent="0.25">
      <c r="A245" s="127" t="s">
        <v>326</v>
      </c>
      <c r="B245" s="136" t="s">
        <v>701</v>
      </c>
      <c r="C245" s="136">
        <v>752</v>
      </c>
      <c r="D245" s="137">
        <v>5.0974338061810023E-3</v>
      </c>
    </row>
    <row r="246" spans="1:4" x14ac:dyDescent="0.25">
      <c r="A246" s="127" t="s">
        <v>327</v>
      </c>
      <c r="B246" s="144">
        <v>72284</v>
      </c>
      <c r="C246" s="136">
        <v>665</v>
      </c>
      <c r="D246" s="137">
        <v>1.3004815296474641E-2</v>
      </c>
    </row>
    <row r="247" spans="1:4" x14ac:dyDescent="0.25">
      <c r="A247" s="127" t="s">
        <v>328</v>
      </c>
      <c r="B247" s="136" t="s">
        <v>702</v>
      </c>
      <c r="C247" s="136" t="s">
        <v>703</v>
      </c>
      <c r="D247" s="137"/>
    </row>
    <row r="248" spans="1:4" x14ac:dyDescent="0.25">
      <c r="A248" s="127" t="s">
        <v>330</v>
      </c>
      <c r="B248" s="144">
        <v>80794</v>
      </c>
      <c r="C248" s="136">
        <v>465</v>
      </c>
      <c r="D248" s="137">
        <v>4.4886661180519186E-3</v>
      </c>
    </row>
    <row r="249" spans="1:4" x14ac:dyDescent="0.25">
      <c r="A249" s="127" t="s">
        <v>331</v>
      </c>
      <c r="B249" s="144">
        <v>233709</v>
      </c>
      <c r="C249" s="144">
        <v>26103</v>
      </c>
      <c r="D249" s="137">
        <v>5.2115497318999678E-2</v>
      </c>
    </row>
    <row r="250" spans="1:4" x14ac:dyDescent="0.25">
      <c r="A250" s="127" t="s">
        <v>332</v>
      </c>
      <c r="B250" s="144">
        <v>92284</v>
      </c>
      <c r="C250" s="144">
        <v>1184</v>
      </c>
      <c r="D250" s="137">
        <v>4.4256408829014392E-3</v>
      </c>
    </row>
    <row r="251" spans="1:4" x14ac:dyDescent="0.25">
      <c r="A251" s="127" t="s">
        <v>664</v>
      </c>
      <c r="B251" s="136" t="s">
        <v>580</v>
      </c>
      <c r="C251" s="136">
        <v>850</v>
      </c>
      <c r="D251" s="137">
        <v>1.9935120245020751E-2</v>
      </c>
    </row>
    <row r="252" spans="1:4" x14ac:dyDescent="0.25">
      <c r="A252" s="127" t="s">
        <v>665</v>
      </c>
      <c r="B252" s="136" t="s">
        <v>580</v>
      </c>
      <c r="C252" s="136">
        <v>207</v>
      </c>
      <c r="D252" s="137">
        <v>2.9601868448210309E-2</v>
      </c>
    </row>
    <row r="253" spans="1:4" x14ac:dyDescent="0.25">
      <c r="A253" s="127" t="s">
        <v>620</v>
      </c>
      <c r="B253" s="136" t="s">
        <v>704</v>
      </c>
      <c r="C253" s="144">
        <v>7407</v>
      </c>
      <c r="D253" s="137">
        <v>3.9193036687545757E-2</v>
      </c>
    </row>
    <row r="254" spans="1:4" x14ac:dyDescent="0.25">
      <c r="A254" s="127" t="s">
        <v>508</v>
      </c>
      <c r="B254" s="144">
        <v>84121</v>
      </c>
      <c r="C254" s="136">
        <v>184</v>
      </c>
      <c r="D254" s="137">
        <v>9.7996541298542399E-3</v>
      </c>
    </row>
    <row r="255" spans="1:4" x14ac:dyDescent="0.25">
      <c r="A255" s="127" t="s">
        <v>333</v>
      </c>
      <c r="B255" s="144">
        <v>54972</v>
      </c>
      <c r="C255" s="136">
        <v>344</v>
      </c>
      <c r="D255" s="137">
        <v>1.2507281259960213E-2</v>
      </c>
    </row>
    <row r="256" spans="1:4" x14ac:dyDescent="0.25">
      <c r="A256" s="127" t="s">
        <v>334</v>
      </c>
      <c r="B256" s="144">
        <v>41258</v>
      </c>
      <c r="C256" s="136">
        <v>298</v>
      </c>
      <c r="D256" s="137">
        <v>2.325532525934591E-2</v>
      </c>
    </row>
    <row r="257" spans="1:4" x14ac:dyDescent="0.25">
      <c r="A257" s="127" t="s">
        <v>666</v>
      </c>
      <c r="B257" s="136" t="s">
        <v>580</v>
      </c>
      <c r="C257" s="136">
        <v>206</v>
      </c>
      <c r="D257" s="137">
        <v>5.0985900837625516E-3</v>
      </c>
    </row>
    <row r="258" spans="1:4" x14ac:dyDescent="0.25">
      <c r="A258" s="127" t="s">
        <v>335</v>
      </c>
      <c r="B258" s="136" t="s">
        <v>705</v>
      </c>
      <c r="C258" s="136">
        <v>113</v>
      </c>
      <c r="D258" s="137">
        <v>2.1944751618479114E-2</v>
      </c>
    </row>
    <row r="259" spans="1:4" x14ac:dyDescent="0.25">
      <c r="A259" s="127" t="s">
        <v>336</v>
      </c>
      <c r="B259" s="136" t="s">
        <v>706</v>
      </c>
      <c r="C259" s="136">
        <v>925</v>
      </c>
      <c r="D259" s="137">
        <v>7.4068475549845057E-3</v>
      </c>
    </row>
    <row r="260" spans="1:4" x14ac:dyDescent="0.25">
      <c r="A260" s="127" t="s">
        <v>337</v>
      </c>
      <c r="B260" s="144">
        <v>81655</v>
      </c>
      <c r="C260" s="136">
        <v>651</v>
      </c>
      <c r="D260" s="137">
        <v>5.2806671859964259E-2</v>
      </c>
    </row>
    <row r="261" spans="1:4" x14ac:dyDescent="0.25">
      <c r="A261" s="127" t="s">
        <v>339</v>
      </c>
      <c r="B261" s="144">
        <v>66684</v>
      </c>
      <c r="C261" s="136">
        <v>282</v>
      </c>
      <c r="D261" s="137">
        <v>5.4613555476120165E-2</v>
      </c>
    </row>
    <row r="262" spans="1:4" x14ac:dyDescent="0.25">
      <c r="A262" s="127" t="s">
        <v>509</v>
      </c>
      <c r="B262" s="144">
        <v>219345</v>
      </c>
      <c r="C262" s="144">
        <v>1034</v>
      </c>
      <c r="D262" s="137">
        <v>1.9913747816207102E-3</v>
      </c>
    </row>
    <row r="263" spans="1:4" x14ac:dyDescent="0.25">
      <c r="A263" s="127" t="s">
        <v>340</v>
      </c>
      <c r="B263" s="144">
        <v>104274</v>
      </c>
      <c r="C263" s="144">
        <v>1494</v>
      </c>
      <c r="D263" s="137">
        <v>1.9389139850909971E-2</v>
      </c>
    </row>
    <row r="264" spans="1:4" x14ac:dyDescent="0.25">
      <c r="A264" s="127" t="s">
        <v>341</v>
      </c>
      <c r="B264" s="136" t="s">
        <v>707</v>
      </c>
      <c r="C264" s="136">
        <v>480</v>
      </c>
      <c r="D264" s="137">
        <v>1.4311430136741243E-2</v>
      </c>
    </row>
    <row r="265" spans="1:4" x14ac:dyDescent="0.25">
      <c r="A265" s="127" t="s">
        <v>342</v>
      </c>
      <c r="B265" s="144">
        <v>123214</v>
      </c>
      <c r="C265" s="144">
        <v>1018</v>
      </c>
      <c r="D265" s="137">
        <v>6.6245748639120515E-3</v>
      </c>
    </row>
    <row r="266" spans="1:4" x14ac:dyDescent="0.25">
      <c r="A266" s="127" t="s">
        <v>343</v>
      </c>
      <c r="B266" s="144">
        <v>127345</v>
      </c>
      <c r="C266" s="136">
        <v>438</v>
      </c>
      <c r="D266" s="137">
        <v>4.2240563028426758E-3</v>
      </c>
    </row>
    <row r="267" spans="1:4" x14ac:dyDescent="0.25">
      <c r="A267" s="127" t="s">
        <v>344</v>
      </c>
      <c r="B267" s="144">
        <v>38813</v>
      </c>
      <c r="C267" s="136">
        <v>196</v>
      </c>
      <c r="D267" s="137">
        <v>4.1832612246067444E-3</v>
      </c>
    </row>
    <row r="268" spans="1:4" x14ac:dyDescent="0.25">
      <c r="A268" s="127" t="s">
        <v>345</v>
      </c>
      <c r="B268" s="136" t="s">
        <v>708</v>
      </c>
      <c r="C268" s="136">
        <v>410</v>
      </c>
      <c r="D268" s="137">
        <v>2.0562132534535777E-2</v>
      </c>
    </row>
    <row r="269" spans="1:4" x14ac:dyDescent="0.25">
      <c r="A269" s="127" t="s">
        <v>621</v>
      </c>
      <c r="B269" s="144">
        <v>359632</v>
      </c>
      <c r="C269" s="136" t="s">
        <v>709</v>
      </c>
      <c r="D269" s="137">
        <v>3.6997725549658832E-3</v>
      </c>
    </row>
    <row r="270" spans="1:4" x14ac:dyDescent="0.25">
      <c r="A270" s="127" t="s">
        <v>346</v>
      </c>
      <c r="B270" s="144">
        <v>143648</v>
      </c>
      <c r="C270" s="144">
        <v>6891</v>
      </c>
      <c r="D270" s="137">
        <v>9.8034846931954901E-3</v>
      </c>
    </row>
    <row r="271" spans="1:4" x14ac:dyDescent="0.25">
      <c r="A271" s="127" t="s">
        <v>622</v>
      </c>
      <c r="B271" s="144">
        <v>452483</v>
      </c>
      <c r="C271" s="136" t="s">
        <v>710</v>
      </c>
      <c r="D271" s="137">
        <v>1.7188507139090181E-3</v>
      </c>
    </row>
    <row r="272" spans="1:4" x14ac:dyDescent="0.25">
      <c r="A272" s="127" t="s">
        <v>347</v>
      </c>
      <c r="B272" s="144">
        <v>190478</v>
      </c>
      <c r="C272" s="136">
        <v>402</v>
      </c>
      <c r="D272" s="137">
        <v>1.7435991557309351E-3</v>
      </c>
    </row>
    <row r="273" spans="1:4" x14ac:dyDescent="0.25">
      <c r="A273" s="127" t="s">
        <v>348</v>
      </c>
      <c r="B273" s="144">
        <v>94917</v>
      </c>
      <c r="C273" s="144">
        <v>2261</v>
      </c>
      <c r="D273" s="137">
        <v>5.6517556517556517E-3</v>
      </c>
    </row>
    <row r="274" spans="1:4" x14ac:dyDescent="0.25">
      <c r="A274" s="127" t="s">
        <v>349</v>
      </c>
      <c r="B274" s="136" t="s">
        <v>711</v>
      </c>
      <c r="C274" s="144">
        <v>6339</v>
      </c>
      <c r="D274" s="137">
        <v>5.5160859988210836E-3</v>
      </c>
    </row>
    <row r="275" spans="1:4" x14ac:dyDescent="0.25">
      <c r="A275" s="127" t="s">
        <v>623</v>
      </c>
      <c r="B275" s="144">
        <v>499947</v>
      </c>
      <c r="C275" s="144">
        <v>4659</v>
      </c>
      <c r="D275" s="137">
        <v>2.7589140813336063E-2</v>
      </c>
    </row>
    <row r="276" spans="1:4" x14ac:dyDescent="0.25">
      <c r="A276" s="127" t="s">
        <v>350</v>
      </c>
      <c r="B276" s="144">
        <v>78523</v>
      </c>
      <c r="C276" s="136">
        <v>749</v>
      </c>
      <c r="D276" s="137">
        <v>2.2376776534623527E-2</v>
      </c>
    </row>
    <row r="277" spans="1:4" x14ac:dyDescent="0.25">
      <c r="A277" s="127" t="s">
        <v>351</v>
      </c>
      <c r="B277" s="144">
        <v>34331</v>
      </c>
      <c r="C277" s="136">
        <v>175</v>
      </c>
      <c r="D277" s="137">
        <v>3.9439587664094316E-3</v>
      </c>
    </row>
    <row r="278" spans="1:4" x14ac:dyDescent="0.25">
      <c r="A278" s="127" t="s">
        <v>352</v>
      </c>
      <c r="B278" s="144">
        <v>142255</v>
      </c>
      <c r="C278" s="136" t="s">
        <v>712</v>
      </c>
      <c r="D278" s="137">
        <v>1.8953440461475072E-2</v>
      </c>
    </row>
    <row r="279" spans="1:4" x14ac:dyDescent="0.25">
      <c r="A279" s="127" t="s">
        <v>667</v>
      </c>
      <c r="B279" s="136" t="s">
        <v>580</v>
      </c>
      <c r="C279" s="136">
        <v>252</v>
      </c>
      <c r="D279" s="137">
        <v>4.5887908758798892E-3</v>
      </c>
    </row>
    <row r="280" spans="1:4" x14ac:dyDescent="0.25">
      <c r="A280" s="127" t="s">
        <v>510</v>
      </c>
      <c r="B280" s="144">
        <v>13367</v>
      </c>
      <c r="C280" s="136">
        <v>60</v>
      </c>
      <c r="D280" s="137">
        <v>7.8829192646916301E-3</v>
      </c>
    </row>
    <row r="281" spans="1:4" x14ac:dyDescent="0.25">
      <c r="A281" s="127" t="s">
        <v>353</v>
      </c>
      <c r="B281" s="144">
        <v>114323</v>
      </c>
      <c r="C281" s="144">
        <v>5958</v>
      </c>
      <c r="D281" s="137">
        <v>2.5594773186546162E-2</v>
      </c>
    </row>
    <row r="282" spans="1:4" x14ac:dyDescent="0.25">
      <c r="A282" s="127" t="s">
        <v>624</v>
      </c>
      <c r="B282" s="144">
        <v>433143</v>
      </c>
      <c r="C282" s="144">
        <v>10647</v>
      </c>
      <c r="D282" s="137">
        <v>2.2744200228941618E-2</v>
      </c>
    </row>
    <row r="283" spans="1:4" x14ac:dyDescent="0.25">
      <c r="A283" s="127" t="s">
        <v>354</v>
      </c>
      <c r="B283" s="144">
        <v>71854</v>
      </c>
      <c r="C283" s="136">
        <v>318</v>
      </c>
      <c r="D283" s="137">
        <v>5.7516007562878344E-3</v>
      </c>
    </row>
    <row r="284" spans="1:4" x14ac:dyDescent="0.25">
      <c r="A284" s="127" t="s">
        <v>356</v>
      </c>
      <c r="B284" s="144">
        <v>55179</v>
      </c>
      <c r="C284" s="136" t="s">
        <v>713</v>
      </c>
      <c r="D284" s="137">
        <v>6.587904607141289E-3</v>
      </c>
    </row>
    <row r="285" spans="1:4" x14ac:dyDescent="0.25">
      <c r="A285" s="127" t="s">
        <v>511</v>
      </c>
      <c r="B285" s="144">
        <v>92055</v>
      </c>
      <c r="C285" s="144">
        <v>2725</v>
      </c>
      <c r="D285" s="137">
        <v>1.1105840332617127E-2</v>
      </c>
    </row>
    <row r="286" spans="1:4" x14ac:dyDescent="0.25">
      <c r="A286" s="127" t="s">
        <v>357</v>
      </c>
      <c r="B286" s="136" t="s">
        <v>714</v>
      </c>
      <c r="C286" s="144">
        <v>4818</v>
      </c>
      <c r="D286" s="137">
        <v>5.6974876503924597E-3</v>
      </c>
    </row>
    <row r="287" spans="1:4" x14ac:dyDescent="0.25">
      <c r="A287" s="127" t="s">
        <v>358</v>
      </c>
      <c r="B287" s="144">
        <v>170006</v>
      </c>
      <c r="C287" s="144">
        <v>1666</v>
      </c>
      <c r="D287" s="137">
        <v>5.4729527794381352E-3</v>
      </c>
    </row>
    <row r="288" spans="1:4" x14ac:dyDescent="0.25">
      <c r="A288" s="127" t="s">
        <v>359</v>
      </c>
      <c r="B288" s="144">
        <v>90987</v>
      </c>
      <c r="C288" s="144">
        <v>1138</v>
      </c>
      <c r="D288" s="137">
        <v>8.8540852436649938E-3</v>
      </c>
    </row>
    <row r="289" spans="1:4" x14ac:dyDescent="0.25">
      <c r="A289" s="127" t="s">
        <v>360</v>
      </c>
      <c r="B289" s="144">
        <v>142763</v>
      </c>
      <c r="C289" s="136" t="s">
        <v>715</v>
      </c>
      <c r="D289" s="137">
        <v>1.5056974501706831E-2</v>
      </c>
    </row>
    <row r="290" spans="1:4" x14ac:dyDescent="0.25">
      <c r="A290" s="127" t="s">
        <v>361</v>
      </c>
      <c r="B290" s="144">
        <v>76884</v>
      </c>
      <c r="C290" s="136">
        <v>392</v>
      </c>
      <c r="D290" s="137">
        <v>7.9889807162534434E-3</v>
      </c>
    </row>
    <row r="291" spans="1:4" x14ac:dyDescent="0.25">
      <c r="A291" s="127" t="s">
        <v>362</v>
      </c>
      <c r="B291" s="144">
        <v>93143</v>
      </c>
      <c r="C291" s="144">
        <v>2044</v>
      </c>
      <c r="D291" s="137">
        <v>2.0589643614474313E-2</v>
      </c>
    </row>
    <row r="292" spans="1:4" x14ac:dyDescent="0.25">
      <c r="A292" s="127" t="s">
        <v>363</v>
      </c>
      <c r="B292" s="144">
        <v>26462</v>
      </c>
      <c r="C292" s="136">
        <v>196</v>
      </c>
      <c r="D292" s="137">
        <v>6.1891515994436722E-3</v>
      </c>
    </row>
    <row r="293" spans="1:4" x14ac:dyDescent="0.25">
      <c r="A293" s="127" t="s">
        <v>364</v>
      </c>
      <c r="B293" s="144">
        <v>109115</v>
      </c>
      <c r="C293" s="144">
        <v>5762</v>
      </c>
      <c r="D293" s="137">
        <v>4.7279403230741639E-2</v>
      </c>
    </row>
    <row r="294" spans="1:4" x14ac:dyDescent="0.25">
      <c r="A294" s="127" t="s">
        <v>365</v>
      </c>
      <c r="B294" s="144">
        <v>193029</v>
      </c>
      <c r="C294" s="144">
        <v>10542</v>
      </c>
      <c r="D294" s="137">
        <v>5.6722888516186195E-3</v>
      </c>
    </row>
    <row r="295" spans="1:4" x14ac:dyDescent="0.25">
      <c r="A295" s="127" t="s">
        <v>366</v>
      </c>
      <c r="B295" s="144">
        <v>81853</v>
      </c>
      <c r="C295" s="136">
        <v>163</v>
      </c>
      <c r="D295" s="137">
        <v>4.1286365177899999E-3</v>
      </c>
    </row>
    <row r="296" spans="1:4" x14ac:dyDescent="0.25">
      <c r="A296" s="127" t="s">
        <v>367</v>
      </c>
      <c r="B296" s="144">
        <v>53793</v>
      </c>
      <c r="C296" s="144">
        <v>1043</v>
      </c>
      <c r="D296" s="137">
        <v>1.3536706229302134E-2</v>
      </c>
    </row>
    <row r="297" spans="1:4" x14ac:dyDescent="0.25">
      <c r="A297" s="127" t="s">
        <v>368</v>
      </c>
      <c r="B297" s="144">
        <v>89439</v>
      </c>
      <c r="C297" s="136" t="s">
        <v>716</v>
      </c>
      <c r="D297" s="137">
        <v>1.3934796067197617E-2</v>
      </c>
    </row>
    <row r="298" spans="1:4" x14ac:dyDescent="0.25">
      <c r="A298" s="127" t="s">
        <v>512</v>
      </c>
      <c r="B298" s="144">
        <v>112611</v>
      </c>
      <c r="C298" s="136">
        <v>746</v>
      </c>
      <c r="D298" s="137">
        <v>3.0630058720837964E-3</v>
      </c>
    </row>
    <row r="299" spans="1:4" x14ac:dyDescent="0.25">
      <c r="A299" s="127" t="s">
        <v>513</v>
      </c>
      <c r="B299" s="144">
        <v>148909</v>
      </c>
      <c r="C299" s="136">
        <v>629</v>
      </c>
      <c r="D299" s="137">
        <v>1.0683637287626616E-2</v>
      </c>
    </row>
    <row r="300" spans="1:4" x14ac:dyDescent="0.25">
      <c r="A300" s="127" t="s">
        <v>370</v>
      </c>
      <c r="B300" s="144">
        <v>34901</v>
      </c>
      <c r="C300" s="136">
        <v>146</v>
      </c>
      <c r="D300" s="137">
        <v>5.8268074467425664E-3</v>
      </c>
    </row>
    <row r="301" spans="1:4" x14ac:dyDescent="0.25">
      <c r="A301" s="127" t="s">
        <v>371</v>
      </c>
      <c r="B301" s="144">
        <v>125522</v>
      </c>
      <c r="C301" s="144">
        <v>2581</v>
      </c>
      <c r="D301" s="137">
        <v>3.4881780250347702E-2</v>
      </c>
    </row>
    <row r="302" spans="1:4" x14ac:dyDescent="0.25">
      <c r="A302" s="127" t="s">
        <v>372</v>
      </c>
      <c r="B302" s="144">
        <v>32975</v>
      </c>
      <c r="C302" s="136">
        <v>122</v>
      </c>
      <c r="D302" s="137">
        <v>9.3520533856346726E-3</v>
      </c>
    </row>
    <row r="303" spans="1:4" x14ac:dyDescent="0.25">
      <c r="A303" s="127" t="s">
        <v>373</v>
      </c>
      <c r="B303" s="144">
        <v>134646</v>
      </c>
      <c r="C303" s="136" t="s">
        <v>717</v>
      </c>
      <c r="D303" s="137">
        <v>1.2250840990108952E-2</v>
      </c>
    </row>
    <row r="304" spans="1:4" x14ac:dyDescent="0.25">
      <c r="A304" s="127" t="s">
        <v>374</v>
      </c>
      <c r="B304" s="144">
        <v>51197</v>
      </c>
      <c r="C304" s="136">
        <v>88</v>
      </c>
      <c r="D304" s="137">
        <v>3.4958311350850291E-3</v>
      </c>
    </row>
    <row r="305" spans="1:4" x14ac:dyDescent="0.25">
      <c r="A305" s="127" t="s">
        <v>375</v>
      </c>
      <c r="B305" s="144">
        <v>43588</v>
      </c>
      <c r="C305" s="136">
        <v>76</v>
      </c>
      <c r="D305" s="137">
        <v>6.2067163203972297E-3</v>
      </c>
    </row>
    <row r="306" spans="1:4" x14ac:dyDescent="0.25">
      <c r="A306" s="127" t="s">
        <v>376</v>
      </c>
      <c r="B306" s="144">
        <v>49896</v>
      </c>
      <c r="C306" s="136">
        <v>282</v>
      </c>
      <c r="D306" s="137">
        <v>4.8749080206033852E-3</v>
      </c>
    </row>
    <row r="307" spans="1:4" x14ac:dyDescent="0.25">
      <c r="A307" s="127" t="s">
        <v>377</v>
      </c>
      <c r="B307" s="144">
        <v>161165</v>
      </c>
      <c r="C307" s="136">
        <v>889</v>
      </c>
      <c r="D307" s="137">
        <v>1.2539297799323237E-2</v>
      </c>
    </row>
    <row r="308" spans="1:4" x14ac:dyDescent="0.25">
      <c r="A308" s="127" t="s">
        <v>378</v>
      </c>
      <c r="B308" s="144">
        <v>63467</v>
      </c>
      <c r="C308" s="144">
        <v>1751</v>
      </c>
      <c r="D308" s="137">
        <v>2.6527164409140755E-3</v>
      </c>
    </row>
    <row r="309" spans="1:4" x14ac:dyDescent="0.25">
      <c r="A309" s="127" t="s">
        <v>379</v>
      </c>
      <c r="B309" s="144">
        <v>56219</v>
      </c>
      <c r="C309" s="144">
        <v>1258</v>
      </c>
      <c r="D309" s="137">
        <v>1.1362573160209163E-2</v>
      </c>
    </row>
    <row r="310" spans="1:4" x14ac:dyDescent="0.25">
      <c r="A310" s="127" t="s">
        <v>380</v>
      </c>
      <c r="B310" s="144">
        <v>70234</v>
      </c>
      <c r="C310" s="136">
        <v>277</v>
      </c>
      <c r="D310" s="137">
        <v>2.3060207837514229E-3</v>
      </c>
    </row>
    <row r="311" spans="1:4" x14ac:dyDescent="0.25">
      <c r="A311" s="127" t="s">
        <v>381</v>
      </c>
      <c r="B311" s="144">
        <v>63102</v>
      </c>
      <c r="C311" s="144">
        <v>1196</v>
      </c>
      <c r="D311" s="137">
        <v>3.5538195556124737E-3</v>
      </c>
    </row>
    <row r="312" spans="1:4" x14ac:dyDescent="0.25">
      <c r="A312" s="127" t="s">
        <v>382</v>
      </c>
      <c r="B312" s="144">
        <v>22446</v>
      </c>
      <c r="C312" s="136">
        <v>103</v>
      </c>
      <c r="D312" s="137">
        <v>3.3332365494613977E-2</v>
      </c>
    </row>
    <row r="313" spans="1:4" x14ac:dyDescent="0.25">
      <c r="A313" s="127" t="s">
        <v>383</v>
      </c>
      <c r="B313" s="144">
        <v>30953</v>
      </c>
      <c r="C313" s="136">
        <v>244</v>
      </c>
      <c r="D313" s="137">
        <v>1.1318977851024141E-2</v>
      </c>
    </row>
    <row r="314" spans="1:4" x14ac:dyDescent="0.25">
      <c r="A314" s="127" t="s">
        <v>384</v>
      </c>
      <c r="B314" s="144">
        <v>161322</v>
      </c>
      <c r="C314" s="144">
        <v>4129</v>
      </c>
      <c r="D314" s="137">
        <v>5.5283220802558035E-2</v>
      </c>
    </row>
    <row r="315" spans="1:4" x14ac:dyDescent="0.25">
      <c r="A315" s="127" t="s">
        <v>385</v>
      </c>
      <c r="B315" s="144">
        <v>200051</v>
      </c>
      <c r="C315" s="136" t="s">
        <v>718</v>
      </c>
      <c r="D315" s="137">
        <v>1.8066145403331551E-2</v>
      </c>
    </row>
    <row r="316" spans="1:4" x14ac:dyDescent="0.25">
      <c r="A316" s="127" t="s">
        <v>386</v>
      </c>
      <c r="B316" s="144">
        <v>62939</v>
      </c>
      <c r="C316" s="136">
        <v>362</v>
      </c>
      <c r="D316" s="137">
        <v>1.3333780026131529E-2</v>
      </c>
    </row>
    <row r="317" spans="1:4" x14ac:dyDescent="0.25">
      <c r="A317" s="127" t="s">
        <v>515</v>
      </c>
      <c r="B317" s="144">
        <v>68307</v>
      </c>
      <c r="C317" s="136">
        <v>450</v>
      </c>
      <c r="D317" s="137">
        <v>1.0957213988807779E-2</v>
      </c>
    </row>
    <row r="318" spans="1:4" x14ac:dyDescent="0.25">
      <c r="A318" s="127" t="s">
        <v>387</v>
      </c>
      <c r="B318" s="144">
        <v>71674</v>
      </c>
      <c r="C318" s="136">
        <v>796</v>
      </c>
      <c r="D318" s="137">
        <v>4.2490217263012626E-3</v>
      </c>
    </row>
    <row r="319" spans="1:4" x14ac:dyDescent="0.25">
      <c r="A319" s="127" t="s">
        <v>388</v>
      </c>
      <c r="B319" s="144">
        <v>164985</v>
      </c>
      <c r="C319" s="136">
        <v>940</v>
      </c>
      <c r="D319" s="137">
        <v>1.3126054117474518E-2</v>
      </c>
    </row>
    <row r="320" spans="1:4" x14ac:dyDescent="0.25">
      <c r="A320" s="127" t="s">
        <v>389</v>
      </c>
      <c r="B320" s="144">
        <v>53536</v>
      </c>
      <c r="C320" s="136">
        <v>293</v>
      </c>
      <c r="D320" s="137">
        <v>1.774562331501894E-3</v>
      </c>
    </row>
    <row r="321" spans="1:4" x14ac:dyDescent="0.25">
      <c r="A321" s="127" t="s">
        <v>390</v>
      </c>
      <c r="B321" s="144">
        <v>70363</v>
      </c>
      <c r="C321" s="136">
        <v>623</v>
      </c>
      <c r="D321" s="137">
        <v>1.5893802134720601E-2</v>
      </c>
    </row>
    <row r="322" spans="1:4" x14ac:dyDescent="0.25">
      <c r="A322" s="127" t="s">
        <v>391</v>
      </c>
      <c r="B322" s="144">
        <v>374378</v>
      </c>
      <c r="C322" s="144">
        <v>5637</v>
      </c>
      <c r="D322" s="137">
        <v>1.2479851105904249E-2</v>
      </c>
    </row>
    <row r="323" spans="1:4" x14ac:dyDescent="0.25">
      <c r="A323" s="127" t="s">
        <v>392</v>
      </c>
      <c r="B323" s="136" t="s">
        <v>719</v>
      </c>
      <c r="C323" s="136">
        <v>522</v>
      </c>
      <c r="D323" s="137">
        <v>4.8962027603966654E-3</v>
      </c>
    </row>
    <row r="324" spans="1:4" x14ac:dyDescent="0.25">
      <c r="A324" s="127" t="s">
        <v>516</v>
      </c>
      <c r="B324" s="144">
        <v>14619</v>
      </c>
      <c r="C324" s="136">
        <v>301</v>
      </c>
      <c r="D324" s="137">
        <v>5.7306123777971334E-3</v>
      </c>
    </row>
    <row r="325" spans="1:4" x14ac:dyDescent="0.25">
      <c r="A325" s="127" t="s">
        <v>393</v>
      </c>
      <c r="B325" s="136" t="s">
        <v>720</v>
      </c>
      <c r="C325" s="144">
        <v>1157</v>
      </c>
      <c r="D325" s="137">
        <v>1.8726238134803737E-2</v>
      </c>
    </row>
    <row r="326" spans="1:4" x14ac:dyDescent="0.25">
      <c r="A326" s="127" t="s">
        <v>394</v>
      </c>
      <c r="B326" s="144">
        <v>94777</v>
      </c>
      <c r="C326" s="144">
        <v>4481</v>
      </c>
      <c r="D326" s="137"/>
    </row>
    <row r="327" spans="1:4" x14ac:dyDescent="0.25">
      <c r="A327" s="127" t="s">
        <v>395</v>
      </c>
      <c r="B327" s="144">
        <v>126404</v>
      </c>
      <c r="C327" s="136">
        <v>717</v>
      </c>
      <c r="D327" s="137">
        <v>1.5883118352568455E-2</v>
      </c>
    </row>
    <row r="328" spans="1:4" x14ac:dyDescent="0.25">
      <c r="A328" s="127" t="s">
        <v>625</v>
      </c>
      <c r="B328" s="144">
        <v>321661</v>
      </c>
      <c r="C328" s="144">
        <v>3608</v>
      </c>
      <c r="D328" s="137">
        <v>4.071095223910237E-3</v>
      </c>
    </row>
    <row r="329" spans="1:4" x14ac:dyDescent="0.25">
      <c r="A329" s="127" t="s">
        <v>517</v>
      </c>
      <c r="B329" s="144">
        <v>67819</v>
      </c>
      <c r="C329" s="136">
        <v>280</v>
      </c>
      <c r="D329" s="137">
        <v>9.4994777404511198E-3</v>
      </c>
    </row>
    <row r="330" spans="1:4" x14ac:dyDescent="0.25">
      <c r="A330" s="127" t="s">
        <v>396</v>
      </c>
      <c r="B330" s="144">
        <v>41369</v>
      </c>
      <c r="C330" s="136">
        <v>560</v>
      </c>
      <c r="D330" s="137">
        <v>6.8953861754267364E-3</v>
      </c>
    </row>
    <row r="331" spans="1:4" x14ac:dyDescent="0.25">
      <c r="A331" s="127" t="s">
        <v>397</v>
      </c>
      <c r="B331" s="144">
        <v>95301</v>
      </c>
      <c r="C331" s="144">
        <v>1328</v>
      </c>
      <c r="D331" s="137">
        <v>1.2776628654060882E-2</v>
      </c>
    </row>
    <row r="332" spans="1:4" x14ac:dyDescent="0.25">
      <c r="A332" s="127" t="s">
        <v>398</v>
      </c>
      <c r="B332" s="136" t="s">
        <v>721</v>
      </c>
      <c r="C332" s="136">
        <v>193</v>
      </c>
      <c r="D332" s="137">
        <v>1.6579738983762273E-2</v>
      </c>
    </row>
    <row r="333" spans="1:4" x14ac:dyDescent="0.25">
      <c r="A333" s="127" t="s">
        <v>399</v>
      </c>
      <c r="B333" s="144">
        <v>173162</v>
      </c>
      <c r="C333" s="136" t="s">
        <v>712</v>
      </c>
      <c r="D333" s="137">
        <v>2.0232803262911873E-2</v>
      </c>
    </row>
    <row r="334" spans="1:4" x14ac:dyDescent="0.25">
      <c r="A334" s="127" t="s">
        <v>400</v>
      </c>
      <c r="B334" s="144">
        <v>48397</v>
      </c>
      <c r="C334" s="136">
        <v>282</v>
      </c>
      <c r="D334" s="137">
        <v>1.0324483775811209E-2</v>
      </c>
    </row>
    <row r="335" spans="1:4" x14ac:dyDescent="0.25">
      <c r="A335" s="127" t="s">
        <v>401</v>
      </c>
      <c r="B335" s="144">
        <v>53925</v>
      </c>
      <c r="C335" s="144">
        <v>1881</v>
      </c>
      <c r="D335" s="137">
        <v>2.1429692068517962E-2</v>
      </c>
    </row>
    <row r="336" spans="1:4" x14ac:dyDescent="0.25">
      <c r="A336" s="127" t="s">
        <v>402</v>
      </c>
      <c r="B336" s="144">
        <v>83618</v>
      </c>
      <c r="C336" s="136">
        <v>782</v>
      </c>
      <c r="D336" s="137">
        <v>6.1658550558579203E-3</v>
      </c>
    </row>
    <row r="337" spans="1:4" x14ac:dyDescent="0.25">
      <c r="A337" s="127" t="s">
        <v>403</v>
      </c>
      <c r="B337" s="144">
        <v>59751</v>
      </c>
      <c r="C337" s="136">
        <v>732</v>
      </c>
      <c r="D337" s="137">
        <v>1.104983702002911E-2</v>
      </c>
    </row>
    <row r="338" spans="1:4" x14ac:dyDescent="0.25">
      <c r="A338" s="127" t="s">
        <v>518</v>
      </c>
      <c r="B338" s="144">
        <v>202813</v>
      </c>
      <c r="C338" s="136">
        <v>709</v>
      </c>
      <c r="D338" s="137">
        <v>7.0603950004770539E-3</v>
      </c>
    </row>
    <row r="339" spans="1:4" x14ac:dyDescent="0.25">
      <c r="A339" s="127" t="s">
        <v>404</v>
      </c>
      <c r="B339" s="136" t="s">
        <v>722</v>
      </c>
      <c r="C339" s="136">
        <v>475</v>
      </c>
      <c r="D339" s="137">
        <v>1.2719927398343043E-2</v>
      </c>
    </row>
    <row r="340" spans="1:4" x14ac:dyDescent="0.25">
      <c r="A340" s="127" t="s">
        <v>405</v>
      </c>
      <c r="B340" s="136" t="s">
        <v>723</v>
      </c>
      <c r="C340" s="136">
        <v>265</v>
      </c>
      <c r="D340" s="137">
        <v>3.521925319174482E-3</v>
      </c>
    </row>
    <row r="341" spans="1:4" x14ac:dyDescent="0.25">
      <c r="A341" s="127" t="s">
        <v>406</v>
      </c>
      <c r="B341" s="144">
        <v>83338</v>
      </c>
      <c r="C341" s="144">
        <v>1045</v>
      </c>
      <c r="D341" s="137">
        <v>1.2760334854840795E-2</v>
      </c>
    </row>
    <row r="342" spans="1:4" x14ac:dyDescent="0.25">
      <c r="A342" s="127" t="s">
        <v>407</v>
      </c>
      <c r="B342" s="144">
        <v>67478</v>
      </c>
      <c r="C342" s="136">
        <v>179</v>
      </c>
      <c r="D342" s="137">
        <v>5.4768797433690638E-3</v>
      </c>
    </row>
    <row r="343" spans="1:4" x14ac:dyDescent="0.25">
      <c r="A343" s="127" t="s">
        <v>408</v>
      </c>
      <c r="B343" s="144">
        <v>96193</v>
      </c>
      <c r="C343" s="144">
        <v>1093</v>
      </c>
      <c r="D343" s="137">
        <v>8.4380659678393068E-3</v>
      </c>
    </row>
    <row r="344" spans="1:4" x14ac:dyDescent="0.25">
      <c r="A344" s="127" t="s">
        <v>409</v>
      </c>
      <c r="B344" s="144">
        <v>67649</v>
      </c>
      <c r="C344" s="136">
        <v>156</v>
      </c>
      <c r="D344" s="137">
        <v>6.2492811409730472E-3</v>
      </c>
    </row>
    <row r="345" spans="1:4" x14ac:dyDescent="0.25">
      <c r="A345" s="127" t="s">
        <v>410</v>
      </c>
      <c r="B345" s="144">
        <v>93702</v>
      </c>
      <c r="C345" s="136">
        <v>333</v>
      </c>
      <c r="D345" s="137">
        <v>1.299687633980523E-2</v>
      </c>
    </row>
    <row r="346" spans="1:4" x14ac:dyDescent="0.25">
      <c r="A346" s="127" t="s">
        <v>626</v>
      </c>
      <c r="B346" s="144">
        <v>876582</v>
      </c>
      <c r="C346" s="144">
        <v>12219</v>
      </c>
      <c r="D346" s="137">
        <v>1.0639048660856064E-2</v>
      </c>
    </row>
    <row r="347" spans="1:4" x14ac:dyDescent="0.25">
      <c r="A347" s="127" t="s">
        <v>411</v>
      </c>
      <c r="B347" s="144">
        <v>172205</v>
      </c>
      <c r="C347" s="136" t="s">
        <v>724</v>
      </c>
      <c r="D347" s="137">
        <v>2.421075591044012E-2</v>
      </c>
    </row>
    <row r="348" spans="1:4" x14ac:dyDescent="0.25">
      <c r="A348" s="127" t="s">
        <v>412</v>
      </c>
      <c r="B348" s="144">
        <v>110434</v>
      </c>
      <c r="C348" s="136" t="s">
        <v>725</v>
      </c>
      <c r="D348" s="137">
        <v>8.9043596161869007E-3</v>
      </c>
    </row>
    <row r="349" spans="1:4" x14ac:dyDescent="0.25">
      <c r="A349" s="127" t="s">
        <v>413</v>
      </c>
      <c r="B349" s="144">
        <v>227049</v>
      </c>
      <c r="C349" s="144">
        <v>12552</v>
      </c>
      <c r="D349" s="137">
        <v>7.9003540191586834E-3</v>
      </c>
    </row>
    <row r="350" spans="1:4" x14ac:dyDescent="0.25">
      <c r="A350" s="127" t="s">
        <v>414</v>
      </c>
      <c r="B350" s="144">
        <v>61773</v>
      </c>
      <c r="C350" s="144">
        <v>1116</v>
      </c>
      <c r="D350" s="137">
        <v>1.529186367391419E-3</v>
      </c>
    </row>
    <row r="351" spans="1:4" x14ac:dyDescent="0.25">
      <c r="A351" s="127" t="s">
        <v>415</v>
      </c>
      <c r="B351" s="144">
        <v>89547</v>
      </c>
      <c r="C351" s="144">
        <v>1194</v>
      </c>
      <c r="D351" s="137">
        <v>3.173271091762608E-3</v>
      </c>
    </row>
    <row r="352" spans="1:4" x14ac:dyDescent="0.25">
      <c r="A352" s="127" t="s">
        <v>416</v>
      </c>
      <c r="B352" s="144">
        <v>68083</v>
      </c>
      <c r="C352" s="136">
        <v>746</v>
      </c>
      <c r="D352" s="137">
        <v>8.4170163640028592E-2</v>
      </c>
    </row>
    <row r="353" spans="1:4" x14ac:dyDescent="0.25">
      <c r="A353" s="127" t="s">
        <v>519</v>
      </c>
      <c r="B353" s="144">
        <v>110143</v>
      </c>
      <c r="C353" s="136">
        <v>468</v>
      </c>
      <c r="D353" s="137">
        <v>9.7659747379440481E-3</v>
      </c>
    </row>
    <row r="354" spans="1:4" x14ac:dyDescent="0.25">
      <c r="A354" s="127" t="s">
        <v>418</v>
      </c>
      <c r="B354" s="144">
        <v>81822</v>
      </c>
      <c r="C354" s="144">
        <v>1074</v>
      </c>
      <c r="D354" s="137">
        <v>1.503939223410242E-2</v>
      </c>
    </row>
    <row r="355" spans="1:4" x14ac:dyDescent="0.25">
      <c r="A355" s="127" t="s">
        <v>628</v>
      </c>
      <c r="B355" s="144">
        <v>534357</v>
      </c>
      <c r="C355" s="144">
        <v>4838</v>
      </c>
      <c r="D355" s="137">
        <v>9.8870871564044858E-3</v>
      </c>
    </row>
    <row r="356" spans="1:4" x14ac:dyDescent="0.25">
      <c r="A356" s="127" t="s">
        <v>419</v>
      </c>
      <c r="B356" s="144">
        <v>58606</v>
      </c>
      <c r="C356" s="136">
        <v>104</v>
      </c>
      <c r="D356" s="137">
        <v>2.9232268321452383E-3</v>
      </c>
    </row>
    <row r="357" spans="1:4" x14ac:dyDescent="0.25">
      <c r="A357" s="127" t="s">
        <v>420</v>
      </c>
      <c r="B357" s="144">
        <v>55745</v>
      </c>
      <c r="C357" s="136">
        <v>886</v>
      </c>
      <c r="D357" s="137">
        <v>1.2298410488455737E-2</v>
      </c>
    </row>
    <row r="358" spans="1:4" x14ac:dyDescent="0.25">
      <c r="A358" s="127" t="s">
        <v>520</v>
      </c>
      <c r="B358" s="144">
        <v>60177</v>
      </c>
      <c r="C358" s="136">
        <v>751</v>
      </c>
      <c r="D358" s="137">
        <v>1.1272725537994762E-2</v>
      </c>
    </row>
    <row r="359" spans="1:4" x14ac:dyDescent="0.25">
      <c r="A359" s="127" t="s">
        <v>421</v>
      </c>
      <c r="B359" s="144">
        <v>177076</v>
      </c>
      <c r="C359" s="136">
        <v>867</v>
      </c>
      <c r="D359" s="137">
        <v>1.2958643634340109E-2</v>
      </c>
    </row>
    <row r="360" spans="1:4" x14ac:dyDescent="0.25">
      <c r="A360" s="127" t="s">
        <v>423</v>
      </c>
      <c r="B360" s="144">
        <v>122849</v>
      </c>
      <c r="C360" s="136">
        <v>704</v>
      </c>
      <c r="D360" s="137">
        <v>8.780130293159609E-2</v>
      </c>
    </row>
    <row r="361" spans="1:4" x14ac:dyDescent="0.25">
      <c r="A361" s="127" t="s">
        <v>424</v>
      </c>
      <c r="B361" s="144">
        <v>158868</v>
      </c>
      <c r="C361" s="144">
        <v>2975</v>
      </c>
      <c r="D361" s="137">
        <v>4.5012961847652466E-2</v>
      </c>
    </row>
    <row r="362" spans="1:4" x14ac:dyDescent="0.25">
      <c r="A362" s="127" t="s">
        <v>668</v>
      </c>
      <c r="B362" s="136" t="s">
        <v>580</v>
      </c>
      <c r="C362" s="136">
        <v>97</v>
      </c>
      <c r="D362" s="137">
        <v>1.2041494028759444E-2</v>
      </c>
    </row>
    <row r="363" spans="1:4" x14ac:dyDescent="0.25">
      <c r="A363" s="127" t="s">
        <v>425</v>
      </c>
      <c r="B363" s="144">
        <v>70704</v>
      </c>
      <c r="C363" s="144">
        <v>1123</v>
      </c>
      <c r="D363" s="137">
        <v>2.0160485890984861E-2</v>
      </c>
    </row>
    <row r="364" spans="1:4" x14ac:dyDescent="0.25">
      <c r="A364" s="127" t="s">
        <v>426</v>
      </c>
      <c r="B364" s="144">
        <v>70497</v>
      </c>
      <c r="C364" s="136">
        <v>287</v>
      </c>
      <c r="D364" s="137">
        <v>3.7055789373753992E-2</v>
      </c>
    </row>
    <row r="365" spans="1:4" x14ac:dyDescent="0.25">
      <c r="A365" s="127" t="s">
        <v>629</v>
      </c>
      <c r="B365" s="144">
        <v>441507</v>
      </c>
      <c r="C365" s="144">
        <v>5568</v>
      </c>
      <c r="D365" s="137">
        <v>5.6777532536722731E-3</v>
      </c>
    </row>
    <row r="366" spans="1:4" x14ac:dyDescent="0.25">
      <c r="A366" s="127" t="s">
        <v>427</v>
      </c>
      <c r="B366" s="144">
        <v>70846</v>
      </c>
      <c r="C366" s="136">
        <v>673</v>
      </c>
      <c r="D366" s="137">
        <v>1.2576003102450104E-2</v>
      </c>
    </row>
    <row r="367" spans="1:4" x14ac:dyDescent="0.25">
      <c r="A367" s="127" t="s">
        <v>428</v>
      </c>
      <c r="B367" s="136" t="s">
        <v>726</v>
      </c>
      <c r="C367" s="144">
        <v>1224</v>
      </c>
      <c r="D367" s="137">
        <v>5.3641633904178048E-3</v>
      </c>
    </row>
    <row r="368" spans="1:4" x14ac:dyDescent="0.25">
      <c r="A368" s="127" t="s">
        <v>630</v>
      </c>
      <c r="B368" s="144">
        <v>723775</v>
      </c>
      <c r="C368" s="144">
        <v>12153</v>
      </c>
      <c r="D368" s="137">
        <v>2.864744067255507E-2</v>
      </c>
    </row>
    <row r="369" spans="1:4" x14ac:dyDescent="0.25">
      <c r="A369" s="127" t="s">
        <v>429</v>
      </c>
      <c r="B369" s="144">
        <v>54631</v>
      </c>
      <c r="C369" s="136">
        <v>698</v>
      </c>
      <c r="D369" s="137">
        <v>3.1024824952259708E-2</v>
      </c>
    </row>
    <row r="370" spans="1:4" x14ac:dyDescent="0.25">
      <c r="A370" s="127" t="s">
        <v>430</v>
      </c>
      <c r="B370" s="144">
        <v>128651</v>
      </c>
      <c r="C370" s="144">
        <v>2133</v>
      </c>
      <c r="D370" s="137">
        <v>1.3368873460616579E-2</v>
      </c>
    </row>
    <row r="371" spans="1:4" x14ac:dyDescent="0.25">
      <c r="A371" s="127" t="s">
        <v>431</v>
      </c>
      <c r="B371" s="144">
        <v>87284</v>
      </c>
      <c r="C371" s="144">
        <v>1766</v>
      </c>
      <c r="D371" s="137">
        <v>5.4902962206332994E-3</v>
      </c>
    </row>
    <row r="372" spans="1:4" x14ac:dyDescent="0.25">
      <c r="A372" s="127" t="s">
        <v>432</v>
      </c>
      <c r="B372" s="144">
        <v>153906</v>
      </c>
      <c r="C372" s="144">
        <v>1589</v>
      </c>
      <c r="D372" s="137">
        <v>6.4008943221362758E-3</v>
      </c>
    </row>
    <row r="373" spans="1:4" x14ac:dyDescent="0.25">
      <c r="A373" s="127" t="s">
        <v>433</v>
      </c>
      <c r="B373" s="144">
        <v>140226</v>
      </c>
      <c r="C373" s="144">
        <v>3005</v>
      </c>
      <c r="D373" s="137">
        <v>3.3283322123924329E-3</v>
      </c>
    </row>
    <row r="374" spans="1:4" x14ac:dyDescent="0.25">
      <c r="A374" s="127" t="s">
        <v>434</v>
      </c>
      <c r="B374" s="136" t="s">
        <v>727</v>
      </c>
      <c r="C374" s="136">
        <v>861</v>
      </c>
      <c r="D374" s="137">
        <v>1.0141754062463985E-2</v>
      </c>
    </row>
    <row r="375" spans="1:4" x14ac:dyDescent="0.25">
      <c r="A375" s="127" t="s">
        <v>435</v>
      </c>
      <c r="B375" s="144">
        <v>48779</v>
      </c>
      <c r="C375" s="136">
        <v>539</v>
      </c>
      <c r="D375" s="137">
        <v>3.2389982628836132E-3</v>
      </c>
    </row>
    <row r="376" spans="1:4" x14ac:dyDescent="0.25">
      <c r="A376" s="127" t="s">
        <v>436</v>
      </c>
      <c r="B376" s="144">
        <v>52405</v>
      </c>
      <c r="C376" s="136">
        <v>370</v>
      </c>
      <c r="D376" s="137">
        <v>7.5792315212971214E-3</v>
      </c>
    </row>
    <row r="377" spans="1:4" x14ac:dyDescent="0.25">
      <c r="A377" s="127" t="s">
        <v>437</v>
      </c>
      <c r="B377" s="144">
        <v>68318</v>
      </c>
      <c r="C377" s="136">
        <v>869</v>
      </c>
      <c r="D377" s="137">
        <v>1.1423139024279829E-2</v>
      </c>
    </row>
    <row r="378" spans="1:4" x14ac:dyDescent="0.25">
      <c r="A378" s="127" t="s">
        <v>438</v>
      </c>
      <c r="B378" s="144">
        <v>74959</v>
      </c>
      <c r="C378" s="136">
        <v>264</v>
      </c>
      <c r="D378" s="137">
        <v>1.4927794905078695E-2</v>
      </c>
    </row>
    <row r="379" spans="1:4" x14ac:dyDescent="0.25">
      <c r="A379" s="127" t="s">
        <v>439</v>
      </c>
      <c r="B379" s="144">
        <v>108226</v>
      </c>
      <c r="C379" s="144">
        <v>1381</v>
      </c>
      <c r="D379" s="137">
        <v>7.4624736845108022E-2</v>
      </c>
    </row>
    <row r="380" spans="1:4" x14ac:dyDescent="0.25">
      <c r="A380" s="127" t="s">
        <v>440</v>
      </c>
      <c r="B380" s="144">
        <v>76686</v>
      </c>
      <c r="C380" s="136">
        <v>420</v>
      </c>
      <c r="D380" s="137">
        <v>7.0542635658914733E-3</v>
      </c>
    </row>
    <row r="381" spans="1:4" x14ac:dyDescent="0.25">
      <c r="A381" s="127" t="s">
        <v>441</v>
      </c>
      <c r="B381" s="144">
        <v>72884</v>
      </c>
      <c r="C381" s="136">
        <v>615</v>
      </c>
      <c r="D381" s="137">
        <v>6.0554573203860478E-3</v>
      </c>
    </row>
    <row r="382" spans="1:4" x14ac:dyDescent="0.25">
      <c r="A382" s="127" t="s">
        <v>442</v>
      </c>
      <c r="B382" s="144">
        <v>52166</v>
      </c>
      <c r="C382" s="136">
        <v>326</v>
      </c>
      <c r="D382" s="137">
        <f t="shared" ref="D382:D385" si="0">C382/B382</f>
        <v>6.2492811409730472E-3</v>
      </c>
    </row>
    <row r="383" spans="1:4" x14ac:dyDescent="0.25">
      <c r="A383" s="127" t="s">
        <v>444</v>
      </c>
      <c r="B383" s="144">
        <v>81635</v>
      </c>
      <c r="C383" s="144">
        <v>1061</v>
      </c>
      <c r="D383" s="137">
        <f t="shared" si="0"/>
        <v>1.299687633980523E-2</v>
      </c>
    </row>
    <row r="384" spans="1:4" x14ac:dyDescent="0.25">
      <c r="A384" s="127" t="s">
        <v>445</v>
      </c>
      <c r="B384" s="144">
        <v>56678</v>
      </c>
      <c r="C384" s="136">
        <v>603</v>
      </c>
      <c r="D384" s="137">
        <f t="shared" si="0"/>
        <v>1.0639048660856064E-2</v>
      </c>
    </row>
    <row r="385" spans="1:4" x14ac:dyDescent="0.25">
      <c r="A385" s="127" t="s">
        <v>446</v>
      </c>
      <c r="B385" s="144">
        <v>105449</v>
      </c>
      <c r="C385" s="144">
        <v>2553</v>
      </c>
      <c r="D385" s="137">
        <f t="shared" si="0"/>
        <v>2.421075591044012E-2</v>
      </c>
    </row>
    <row r="386" spans="1:4" x14ac:dyDescent="0.25">
      <c r="A386" s="127" t="s">
        <v>448</v>
      </c>
      <c r="B386" s="144">
        <v>76704</v>
      </c>
      <c r="C386" s="136">
        <v>683</v>
      </c>
      <c r="D386" s="137">
        <f t="shared" ref="D386:D440" si="1">C386/B386</f>
        <v>8.9043596161869007E-3</v>
      </c>
    </row>
    <row r="387" spans="1:4" x14ac:dyDescent="0.25">
      <c r="A387" s="127" t="s">
        <v>449</v>
      </c>
      <c r="B387" s="144">
        <v>76832</v>
      </c>
      <c r="C387" s="136">
        <v>607</v>
      </c>
      <c r="D387" s="137">
        <f t="shared" si="1"/>
        <v>7.9003540191586834E-3</v>
      </c>
    </row>
    <row r="388" spans="1:4" x14ac:dyDescent="0.25">
      <c r="A388" s="127" t="s">
        <v>451</v>
      </c>
      <c r="B388" s="144">
        <v>56893</v>
      </c>
      <c r="C388" s="136">
        <v>87</v>
      </c>
      <c r="D388" s="137">
        <f t="shared" si="1"/>
        <v>1.529186367391419E-3</v>
      </c>
    </row>
    <row r="389" spans="1:4" x14ac:dyDescent="0.25">
      <c r="A389" s="127" t="s">
        <v>452</v>
      </c>
      <c r="B389" s="144">
        <v>38131</v>
      </c>
      <c r="C389" s="136">
        <v>121</v>
      </c>
      <c r="D389" s="137">
        <f t="shared" si="1"/>
        <v>3.173271091762608E-3</v>
      </c>
    </row>
    <row r="390" spans="1:4" x14ac:dyDescent="0.25">
      <c r="A390" s="127" t="s">
        <v>453</v>
      </c>
      <c r="B390" s="144">
        <v>218284</v>
      </c>
      <c r="C390" s="144">
        <v>18373</v>
      </c>
      <c r="D390" s="137">
        <f t="shared" si="1"/>
        <v>8.4170163640028592E-2</v>
      </c>
    </row>
    <row r="391" spans="1:4" x14ac:dyDescent="0.25">
      <c r="A391" s="127" t="s">
        <v>454</v>
      </c>
      <c r="B391" s="144">
        <v>145198</v>
      </c>
      <c r="C391" s="144">
        <v>1418</v>
      </c>
      <c r="D391" s="137">
        <f t="shared" si="1"/>
        <v>9.7659747379440481E-3</v>
      </c>
    </row>
    <row r="392" spans="1:4" x14ac:dyDescent="0.25">
      <c r="A392" s="127" t="s">
        <v>455</v>
      </c>
      <c r="B392" s="136" t="s">
        <v>728</v>
      </c>
      <c r="C392" s="144">
        <v>1069</v>
      </c>
      <c r="D392" s="137">
        <f t="shared" si="1"/>
        <v>15.03939223410242</v>
      </c>
    </row>
    <row r="393" spans="1:4" x14ac:dyDescent="0.25">
      <c r="A393" s="127" t="s">
        <v>632</v>
      </c>
      <c r="B393" s="144">
        <v>726403</v>
      </c>
      <c r="C393" s="144">
        <v>6773</v>
      </c>
      <c r="D393" s="137">
        <f t="shared" si="1"/>
        <v>9.3240253688379598E-3</v>
      </c>
    </row>
    <row r="394" spans="1:4" x14ac:dyDescent="0.25">
      <c r="A394" s="127" t="s">
        <v>457</v>
      </c>
      <c r="B394" s="144">
        <v>51987</v>
      </c>
      <c r="C394" s="136">
        <v>514</v>
      </c>
      <c r="D394" s="137">
        <f t="shared" si="1"/>
        <v>9.8870871564044858E-3</v>
      </c>
    </row>
    <row r="395" spans="1:4" x14ac:dyDescent="0.25">
      <c r="A395" s="127" t="s">
        <v>540</v>
      </c>
      <c r="B395" s="144">
        <v>77996</v>
      </c>
      <c r="C395" s="136">
        <v>228</v>
      </c>
      <c r="D395" s="137">
        <f t="shared" si="1"/>
        <v>2.9232268321452383E-3</v>
      </c>
    </row>
    <row r="396" spans="1:4" x14ac:dyDescent="0.25">
      <c r="A396" s="127" t="s">
        <v>458</v>
      </c>
      <c r="B396" s="144">
        <v>77571</v>
      </c>
      <c r="C396" s="136">
        <v>954</v>
      </c>
      <c r="D396" s="137">
        <f t="shared" si="1"/>
        <v>1.2298410488455737E-2</v>
      </c>
    </row>
    <row r="397" spans="1:4" x14ac:dyDescent="0.25">
      <c r="A397" s="127" t="s">
        <v>459</v>
      </c>
      <c r="B397" s="144">
        <v>209621</v>
      </c>
      <c r="C397" s="144">
        <v>2363</v>
      </c>
      <c r="D397" s="137">
        <f t="shared" si="1"/>
        <v>1.1272725537994762E-2</v>
      </c>
    </row>
    <row r="398" spans="1:4" x14ac:dyDescent="0.25">
      <c r="A398" s="127" t="s">
        <v>460</v>
      </c>
      <c r="B398" s="144">
        <v>168922</v>
      </c>
      <c r="C398" s="144">
        <v>2189</v>
      </c>
      <c r="D398" s="137">
        <f t="shared" si="1"/>
        <v>1.2958643634340109E-2</v>
      </c>
    </row>
    <row r="399" spans="1:4" x14ac:dyDescent="0.25">
      <c r="A399" s="127" t="s">
        <v>461</v>
      </c>
      <c r="B399" s="136" t="s">
        <v>729</v>
      </c>
      <c r="C399" s="144">
        <v>16173</v>
      </c>
      <c r="D399" s="137">
        <f t="shared" si="1"/>
        <v>87.801302931596098</v>
      </c>
    </row>
    <row r="400" spans="1:4" x14ac:dyDescent="0.25">
      <c r="A400" s="127" t="s">
        <v>462</v>
      </c>
      <c r="B400" s="144">
        <v>229134</v>
      </c>
      <c r="C400" s="144">
        <v>10314</v>
      </c>
      <c r="D400" s="137">
        <f t="shared" si="1"/>
        <v>4.5012961847652466E-2</v>
      </c>
    </row>
    <row r="401" spans="1:4" x14ac:dyDescent="0.25">
      <c r="A401" s="127" t="s">
        <v>463</v>
      </c>
      <c r="B401" s="144">
        <v>131296</v>
      </c>
      <c r="C401" s="144">
        <v>1581</v>
      </c>
      <c r="D401" s="137">
        <f t="shared" si="1"/>
        <v>1.2041494028759444E-2</v>
      </c>
    </row>
    <row r="402" spans="1:4" x14ac:dyDescent="0.25">
      <c r="A402" s="127" t="s">
        <v>464</v>
      </c>
      <c r="B402" s="144">
        <v>90226</v>
      </c>
      <c r="C402" s="144">
        <v>1819</v>
      </c>
      <c r="D402" s="137">
        <f t="shared" si="1"/>
        <v>2.0160485890984861E-2</v>
      </c>
    </row>
    <row r="403" spans="1:4" x14ac:dyDescent="0.25">
      <c r="A403" s="127" t="s">
        <v>634</v>
      </c>
      <c r="B403" s="144">
        <v>341733</v>
      </c>
      <c r="C403" s="144">
        <v>5638</v>
      </c>
      <c r="D403" s="137">
        <f t="shared" si="1"/>
        <v>1.6498260337749062E-2</v>
      </c>
    </row>
    <row r="404" spans="1:4" x14ac:dyDescent="0.25">
      <c r="A404" s="127" t="s">
        <v>465</v>
      </c>
      <c r="B404" s="144">
        <v>63202</v>
      </c>
      <c r="C404" s="144">
        <v>2342</v>
      </c>
      <c r="D404" s="137">
        <f t="shared" si="1"/>
        <v>3.7055789373753992E-2</v>
      </c>
    </row>
    <row r="405" spans="1:4" x14ac:dyDescent="0.25">
      <c r="A405" s="127" t="s">
        <v>466</v>
      </c>
      <c r="B405" s="144">
        <v>65695</v>
      </c>
      <c r="C405" s="136">
        <v>373</v>
      </c>
      <c r="D405" s="137">
        <f t="shared" si="1"/>
        <v>5.6777532536722731E-3</v>
      </c>
    </row>
    <row r="406" spans="1:4" x14ac:dyDescent="0.25">
      <c r="A406" s="127" t="s">
        <v>468</v>
      </c>
      <c r="B406" s="144">
        <v>72201</v>
      </c>
      <c r="C406" s="136">
        <v>908</v>
      </c>
      <c r="D406" s="137">
        <f t="shared" si="1"/>
        <v>1.2576003102450104E-2</v>
      </c>
    </row>
    <row r="407" spans="1:4" x14ac:dyDescent="0.25">
      <c r="A407" s="127" t="s">
        <v>469</v>
      </c>
      <c r="B407" s="144">
        <v>90042</v>
      </c>
      <c r="C407" s="136">
        <v>483</v>
      </c>
      <c r="D407" s="137">
        <f t="shared" si="1"/>
        <v>5.3641633904178048E-3</v>
      </c>
    </row>
    <row r="408" spans="1:4" x14ac:dyDescent="0.25">
      <c r="A408" s="127" t="s">
        <v>470</v>
      </c>
      <c r="B408" s="144">
        <v>46985</v>
      </c>
      <c r="C408" s="144">
        <v>1346</v>
      </c>
      <c r="D408" s="137">
        <f t="shared" si="1"/>
        <v>2.864744067255507E-2</v>
      </c>
    </row>
    <row r="409" spans="1:4" x14ac:dyDescent="0.25">
      <c r="A409" s="127" t="s">
        <v>471</v>
      </c>
      <c r="B409" s="136" t="s">
        <v>730</v>
      </c>
      <c r="C409" s="144">
        <v>2437</v>
      </c>
      <c r="D409" s="137">
        <f t="shared" si="1"/>
        <v>31.02482495225971</v>
      </c>
    </row>
    <row r="410" spans="1:4" x14ac:dyDescent="0.25">
      <c r="A410" s="127" t="s">
        <v>472</v>
      </c>
      <c r="B410" s="144">
        <v>96792</v>
      </c>
      <c r="C410" s="144">
        <v>1294</v>
      </c>
      <c r="D410" s="137">
        <f t="shared" si="1"/>
        <v>1.3368873460616579E-2</v>
      </c>
    </row>
    <row r="411" spans="1:4" x14ac:dyDescent="0.25">
      <c r="A411" s="127" t="s">
        <v>473</v>
      </c>
      <c r="B411" s="144">
        <v>31328</v>
      </c>
      <c r="C411" s="136">
        <v>172</v>
      </c>
      <c r="D411" s="137">
        <f t="shared" si="1"/>
        <v>5.4902962206332994E-3</v>
      </c>
    </row>
    <row r="412" spans="1:4" x14ac:dyDescent="0.25">
      <c r="A412" s="127" t="s">
        <v>474</v>
      </c>
      <c r="B412" s="144">
        <v>55461</v>
      </c>
      <c r="C412" s="136">
        <v>355</v>
      </c>
      <c r="D412" s="137">
        <f t="shared" si="1"/>
        <v>6.4008943221362758E-3</v>
      </c>
    </row>
    <row r="413" spans="1:4" x14ac:dyDescent="0.25">
      <c r="A413" s="127" t="s">
        <v>550</v>
      </c>
      <c r="B413" s="144">
        <v>57987</v>
      </c>
      <c r="C413" s="136">
        <v>193</v>
      </c>
      <c r="D413" s="137">
        <f t="shared" si="1"/>
        <v>3.3283322123924329E-3</v>
      </c>
    </row>
    <row r="414" spans="1:4" x14ac:dyDescent="0.25">
      <c r="A414" s="127" t="s">
        <v>475</v>
      </c>
      <c r="B414" s="144">
        <v>69416</v>
      </c>
      <c r="C414" s="136">
        <v>704</v>
      </c>
      <c r="D414" s="137">
        <f t="shared" si="1"/>
        <v>1.0141754062463985E-2</v>
      </c>
    </row>
    <row r="415" spans="1:4" x14ac:dyDescent="0.25">
      <c r="A415" s="127" t="s">
        <v>476</v>
      </c>
      <c r="B415" s="144">
        <v>55264</v>
      </c>
      <c r="C415" s="136">
        <v>179</v>
      </c>
      <c r="D415" s="137">
        <f t="shared" si="1"/>
        <v>3.2389982628836132E-3</v>
      </c>
    </row>
    <row r="416" spans="1:4" x14ac:dyDescent="0.25">
      <c r="A416" s="127" t="s">
        <v>551</v>
      </c>
      <c r="B416" s="144">
        <v>115579</v>
      </c>
      <c r="C416" s="136">
        <v>876</v>
      </c>
      <c r="D416" s="137">
        <f t="shared" si="1"/>
        <v>7.5792315212971214E-3</v>
      </c>
    </row>
    <row r="417" spans="1:4" x14ac:dyDescent="0.25">
      <c r="A417" s="127" t="s">
        <v>635</v>
      </c>
      <c r="B417" s="144">
        <v>1788630</v>
      </c>
      <c r="C417" s="144">
        <v>41825</v>
      </c>
      <c r="D417" s="137">
        <f t="shared" si="1"/>
        <v>2.3383818900499266E-2</v>
      </c>
    </row>
    <row r="418" spans="1:4" x14ac:dyDescent="0.25">
      <c r="A418" s="127" t="s">
        <v>477</v>
      </c>
      <c r="B418" s="144">
        <v>66269</v>
      </c>
      <c r="C418" s="136">
        <v>757</v>
      </c>
      <c r="D418" s="137">
        <f t="shared" si="1"/>
        <v>1.1423139024279829E-2</v>
      </c>
    </row>
    <row r="419" spans="1:4" x14ac:dyDescent="0.25">
      <c r="A419" s="127" t="s">
        <v>478</v>
      </c>
      <c r="B419" s="144">
        <v>18489</v>
      </c>
      <c r="C419" s="136">
        <v>276</v>
      </c>
      <c r="D419" s="137">
        <f t="shared" si="1"/>
        <v>1.4927794905078695E-2</v>
      </c>
    </row>
    <row r="420" spans="1:4" x14ac:dyDescent="0.25">
      <c r="A420" s="127" t="s">
        <v>637</v>
      </c>
      <c r="B420" s="136">
        <v>498</v>
      </c>
      <c r="C420" s="144">
        <v>7526</v>
      </c>
      <c r="D420" s="137">
        <f t="shared" si="1"/>
        <v>15.112449799196787</v>
      </c>
    </row>
    <row r="421" spans="1:4" x14ac:dyDescent="0.25">
      <c r="A421" s="127" t="s">
        <v>638</v>
      </c>
      <c r="B421" s="144">
        <v>1451996</v>
      </c>
      <c r="C421" s="144">
        <v>19177</v>
      </c>
      <c r="D421" s="137">
        <f t="shared" si="1"/>
        <v>1.320733665932964E-2</v>
      </c>
    </row>
    <row r="422" spans="1:4" x14ac:dyDescent="0.25">
      <c r="A422" s="127" t="s">
        <v>479</v>
      </c>
      <c r="B422" s="144">
        <v>175277</v>
      </c>
      <c r="C422" s="136" t="s">
        <v>731</v>
      </c>
      <c r="D422" s="137">
        <f t="shared" si="1"/>
        <v>7.4624736845108023E-5</v>
      </c>
    </row>
    <row r="423" spans="1:4" x14ac:dyDescent="0.25">
      <c r="A423" s="127" t="s">
        <v>480</v>
      </c>
      <c r="B423" s="136" t="s">
        <v>732</v>
      </c>
      <c r="C423" s="136">
        <v>273</v>
      </c>
      <c r="D423" s="137">
        <f t="shared" si="1"/>
        <v>7.0542635658914721</v>
      </c>
    </row>
    <row r="424" spans="1:4" x14ac:dyDescent="0.25">
      <c r="A424" s="127" t="s">
        <v>481</v>
      </c>
      <c r="B424" s="144">
        <v>202462</v>
      </c>
      <c r="C424" s="144">
        <v>1226</v>
      </c>
      <c r="D424" s="137">
        <f t="shared" si="1"/>
        <v>6.0554573203860478E-3</v>
      </c>
    </row>
    <row r="425" spans="1:4" x14ac:dyDescent="0.25">
      <c r="A425" s="127" t="s">
        <v>482</v>
      </c>
      <c r="B425" s="144">
        <v>294784</v>
      </c>
      <c r="C425" s="144">
        <v>2197</v>
      </c>
      <c r="D425" s="137">
        <f t="shared" si="1"/>
        <v>7.4529146765089016E-3</v>
      </c>
    </row>
    <row r="426" spans="1:4" x14ac:dyDescent="0.25">
      <c r="A426" s="127" t="s">
        <v>483</v>
      </c>
      <c r="B426" s="144">
        <v>73779</v>
      </c>
      <c r="C426" s="136">
        <v>714</v>
      </c>
      <c r="D426" s="137">
        <f t="shared" si="1"/>
        <v>9.6775505225064045E-3</v>
      </c>
    </row>
    <row r="427" spans="1:4" x14ac:dyDescent="0.25">
      <c r="A427" s="127" t="s">
        <v>484</v>
      </c>
      <c r="B427" s="136" t="s">
        <v>733</v>
      </c>
      <c r="C427" s="144">
        <v>1888</v>
      </c>
      <c r="D427" s="137">
        <f t="shared" si="1"/>
        <v>20.735859417902251</v>
      </c>
    </row>
    <row r="428" spans="1:4" x14ac:dyDescent="0.25">
      <c r="A428" s="127" t="s">
        <v>485</v>
      </c>
      <c r="B428" s="144">
        <v>194104</v>
      </c>
      <c r="C428" s="136">
        <v>734</v>
      </c>
      <c r="D428" s="137">
        <f t="shared" si="1"/>
        <v>3.7814779705724767E-3</v>
      </c>
    </row>
    <row r="429" spans="1:4" x14ac:dyDescent="0.25">
      <c r="A429" s="127" t="s">
        <v>486</v>
      </c>
      <c r="B429" s="144">
        <v>61886</v>
      </c>
      <c r="C429" s="144">
        <v>1484</v>
      </c>
      <c r="D429" s="137">
        <f t="shared" si="1"/>
        <v>2.3979575348220924E-2</v>
      </c>
    </row>
    <row r="430" spans="1:4" x14ac:dyDescent="0.25">
      <c r="A430" s="127" t="s">
        <v>487</v>
      </c>
      <c r="B430" s="144">
        <v>99461</v>
      </c>
      <c r="C430" s="144">
        <v>1457</v>
      </c>
      <c r="D430" s="137">
        <f t="shared" si="1"/>
        <v>1.4648957882989313E-2</v>
      </c>
    </row>
    <row r="431" spans="1:4" x14ac:dyDescent="0.25">
      <c r="A431" s="127" t="s">
        <v>488</v>
      </c>
      <c r="B431" s="144">
        <v>159746</v>
      </c>
      <c r="C431" s="144">
        <v>5017</v>
      </c>
      <c r="D431" s="137">
        <f t="shared" si="1"/>
        <v>3.1406107195172339E-2</v>
      </c>
    </row>
    <row r="432" spans="1:4" x14ac:dyDescent="0.25">
      <c r="A432" s="127" t="s">
        <v>489</v>
      </c>
      <c r="B432" s="144">
        <v>66095</v>
      </c>
      <c r="C432" s="144">
        <v>1275</v>
      </c>
      <c r="D432" s="137">
        <f t="shared" si="1"/>
        <v>1.929041531129435E-2</v>
      </c>
    </row>
    <row r="433" spans="1:4" x14ac:dyDescent="0.25">
      <c r="A433" s="127" t="s">
        <v>640</v>
      </c>
      <c r="B433" s="144">
        <v>351617</v>
      </c>
      <c r="C433" s="144">
        <v>4322</v>
      </c>
      <c r="D433" s="137">
        <f t="shared" si="1"/>
        <v>1.2291783389312803E-2</v>
      </c>
    </row>
    <row r="434" spans="1:4" x14ac:dyDescent="0.25">
      <c r="A434" s="127" t="s">
        <v>490</v>
      </c>
      <c r="B434" s="144">
        <v>64684</v>
      </c>
      <c r="C434" s="136">
        <v>791</v>
      </c>
      <c r="D434" s="137">
        <f t="shared" si="1"/>
        <v>1.2228680972110568E-2</v>
      </c>
    </row>
    <row r="435" spans="1:4" x14ac:dyDescent="0.25">
      <c r="A435" s="127" t="s">
        <v>491</v>
      </c>
      <c r="B435" s="144">
        <v>84544</v>
      </c>
      <c r="C435" s="136">
        <v>718</v>
      </c>
      <c r="D435" s="137">
        <f t="shared" si="1"/>
        <v>8.492619227857684E-3</v>
      </c>
    </row>
    <row r="436" spans="1:4" x14ac:dyDescent="0.25">
      <c r="A436" s="127" t="s">
        <v>492</v>
      </c>
      <c r="B436" s="144">
        <v>72061</v>
      </c>
      <c r="C436" s="144">
        <v>1351</v>
      </c>
      <c r="D436" s="137">
        <f t="shared" si="1"/>
        <v>1.8748005162293056E-2</v>
      </c>
    </row>
    <row r="437" spans="1:4" x14ac:dyDescent="0.25">
      <c r="A437" s="127" t="s">
        <v>493</v>
      </c>
      <c r="B437" s="144">
        <v>109312</v>
      </c>
      <c r="C437" s="144">
        <v>1989</v>
      </c>
      <c r="D437" s="137">
        <f t="shared" si="1"/>
        <v>1.8195623536299766E-2</v>
      </c>
    </row>
    <row r="438" spans="1:4" x14ac:dyDescent="0.25">
      <c r="A438" s="127" t="s">
        <v>494</v>
      </c>
      <c r="B438" s="136" t="s">
        <v>734</v>
      </c>
      <c r="C438" s="136">
        <v>159</v>
      </c>
      <c r="D438" s="137">
        <f t="shared" si="1"/>
        <v>2.5186123871376522</v>
      </c>
    </row>
    <row r="439" spans="1:4" x14ac:dyDescent="0.25">
      <c r="A439" s="127" t="s">
        <v>495</v>
      </c>
      <c r="B439" s="144">
        <v>58801</v>
      </c>
      <c r="C439" s="136">
        <v>243</v>
      </c>
      <c r="D439" s="137">
        <f t="shared" si="1"/>
        <v>4.1325827792044354E-3</v>
      </c>
    </row>
    <row r="440" spans="1:4" ht="14.95" thickBot="1" x14ac:dyDescent="0.3">
      <c r="A440" s="140" t="s">
        <v>496</v>
      </c>
      <c r="B440" s="145">
        <v>137319</v>
      </c>
      <c r="C440" s="145">
        <v>1656</v>
      </c>
      <c r="D440" s="142">
        <f t="shared" si="1"/>
        <v>1.205951106547528E-2</v>
      </c>
    </row>
  </sheetData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02"/>
  <sheetViews>
    <sheetView topLeftCell="A321" workbookViewId="0">
      <selection activeCell="A10" sqref="A10:A389"/>
    </sheetView>
  </sheetViews>
  <sheetFormatPr defaultColWidth="12.625" defaultRowHeight="14.95" customHeight="1" x14ac:dyDescent="0.25"/>
  <cols>
    <col min="1" max="1" width="20.625" customWidth="1"/>
    <col min="2" max="13" width="20.625" style="76" customWidth="1"/>
    <col min="14" max="14" width="12.625" customWidth="1"/>
    <col min="15" max="15" width="2.625" customWidth="1"/>
    <col min="16" max="16" width="13.5" bestFit="1" customWidth="1"/>
    <col min="17" max="17" width="15.875" bestFit="1" customWidth="1"/>
    <col min="18" max="18" width="17.625" style="97" bestFit="1" customWidth="1"/>
    <col min="19" max="19" width="17.125" style="97" bestFit="1" customWidth="1"/>
    <col min="20" max="20" width="17.125" style="97" customWidth="1"/>
    <col min="21" max="21" width="20.625" style="97" bestFit="1" customWidth="1"/>
    <col min="22" max="22" width="18.625" customWidth="1"/>
    <col min="23" max="23" width="3" customWidth="1"/>
    <col min="24" max="24" width="14.875" customWidth="1"/>
    <col min="25" max="25" width="9.625" customWidth="1"/>
    <col min="26" max="26" width="11.625" customWidth="1"/>
    <col min="27" max="27" width="45.375" customWidth="1"/>
    <col min="28" max="28" width="26.625" customWidth="1"/>
    <col min="29" max="29" width="15.875" customWidth="1"/>
    <col min="30" max="30" width="25" customWidth="1"/>
    <col min="31" max="31" width="25.625" customWidth="1"/>
    <col min="32" max="32" width="25.875" bestFit="1" customWidth="1"/>
    <col min="33" max="33" width="24.5" customWidth="1"/>
    <col min="34" max="34" width="9.625" customWidth="1"/>
    <col min="35" max="35" width="17.875" bestFit="1" customWidth="1"/>
    <col min="36" max="36" width="15.625" bestFit="1" customWidth="1"/>
    <col min="37" max="37" width="15.625" style="99" customWidth="1"/>
    <col min="38" max="38" width="22.625" customWidth="1"/>
    <col min="39" max="39" width="18.625" customWidth="1"/>
    <col min="40" max="40" width="17" customWidth="1"/>
    <col min="41" max="41" width="22.5" customWidth="1"/>
    <col min="42" max="42" width="15.125" customWidth="1"/>
    <col min="43" max="43" width="15" customWidth="1"/>
    <col min="44" max="44" width="25.875" customWidth="1"/>
    <col min="45" max="45" width="25.5" bestFit="1" customWidth="1"/>
    <col min="46" max="46" width="25.875" bestFit="1" customWidth="1"/>
    <col min="47" max="47" width="26.125" bestFit="1" customWidth="1"/>
  </cols>
  <sheetData>
    <row r="1" spans="1:47" ht="14.3" customHeight="1" x14ac:dyDescent="0.25">
      <c r="A1" s="6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6"/>
      <c r="O1" s="6"/>
      <c r="P1" s="6"/>
      <c r="Q1" s="54"/>
      <c r="R1" s="62"/>
      <c r="S1" s="62"/>
      <c r="T1" s="62"/>
      <c r="U1" s="62"/>
      <c r="W1" s="59"/>
      <c r="X1" s="29" t="s">
        <v>197</v>
      </c>
      <c r="Y1" s="29" t="s">
        <v>219</v>
      </c>
      <c r="Z1" s="29" t="s">
        <v>221</v>
      </c>
      <c r="AA1" s="29" t="s">
        <v>3</v>
      </c>
      <c r="AB1" s="29" t="s">
        <v>4</v>
      </c>
      <c r="AC1" s="29" t="s">
        <v>5</v>
      </c>
      <c r="AD1" s="29" t="s">
        <v>6</v>
      </c>
      <c r="AE1" s="29" t="s">
        <v>7</v>
      </c>
      <c r="AF1" s="29" t="s">
        <v>8</v>
      </c>
      <c r="AG1" s="29" t="s">
        <v>9</v>
      </c>
      <c r="AI1" s="60" t="s">
        <v>559</v>
      </c>
      <c r="AJ1" s="6" t="s">
        <v>560</v>
      </c>
      <c r="AK1" s="180" t="s">
        <v>780</v>
      </c>
      <c r="AL1" s="98" t="s">
        <v>742</v>
      </c>
      <c r="AM1" s="6"/>
      <c r="AN1" s="6"/>
      <c r="AO1" s="6"/>
      <c r="AP1" s="6"/>
      <c r="AQ1" s="6"/>
    </row>
    <row r="2" spans="1:47" ht="14.3" customHeight="1" thickBot="1" x14ac:dyDescent="0.3">
      <c r="A2" s="6"/>
      <c r="B2" s="29"/>
      <c r="C2" s="29"/>
      <c r="D2" s="29"/>
      <c r="F2" s="29"/>
      <c r="G2" s="29"/>
      <c r="H2" s="29"/>
      <c r="I2" s="29"/>
      <c r="J2" s="29"/>
      <c r="K2" s="29"/>
      <c r="L2" s="29"/>
      <c r="M2" s="29"/>
      <c r="N2" s="6"/>
      <c r="O2" s="6"/>
      <c r="P2" s="6"/>
      <c r="Q2" s="54"/>
      <c r="R2" s="62"/>
      <c r="S2" s="62"/>
      <c r="T2" s="62"/>
      <c r="U2" s="62"/>
      <c r="W2" s="59"/>
      <c r="X2" s="29"/>
      <c r="Y2" s="29"/>
      <c r="Z2" s="29"/>
      <c r="AA2" s="29"/>
      <c r="AB2" s="29"/>
      <c r="AC2" s="29"/>
      <c r="AD2" s="29"/>
      <c r="AE2" s="29"/>
      <c r="AF2" s="29"/>
      <c r="AG2" s="29"/>
      <c r="AI2" s="60"/>
      <c r="AJ2" s="6"/>
      <c r="AK2" s="29"/>
      <c r="AL2" s="6"/>
      <c r="AM2" s="6"/>
      <c r="AN2" s="6"/>
      <c r="AO2" s="6"/>
      <c r="AP2" s="6"/>
      <c r="AQ2" s="6"/>
    </row>
    <row r="3" spans="1:47" ht="14.3" customHeight="1" x14ac:dyDescent="0.25">
      <c r="A3" s="6"/>
      <c r="B3" s="29"/>
      <c r="C3" s="29"/>
      <c r="D3" s="29"/>
      <c r="F3" s="29"/>
      <c r="G3" s="29"/>
      <c r="H3" s="29"/>
      <c r="I3" s="29"/>
      <c r="J3" s="29"/>
      <c r="K3" s="29"/>
      <c r="L3" s="29"/>
      <c r="M3" s="29"/>
      <c r="N3" s="6"/>
      <c r="O3" s="6"/>
      <c r="P3" s="6"/>
      <c r="Q3" s="54"/>
      <c r="R3" s="62"/>
      <c r="S3" s="62"/>
      <c r="T3" s="62"/>
      <c r="U3" s="62"/>
      <c r="W3" s="59"/>
      <c r="X3" s="29" t="s">
        <v>561</v>
      </c>
      <c r="Y3" s="29" t="s">
        <v>739</v>
      </c>
      <c r="Z3" s="29" t="s">
        <v>738</v>
      </c>
      <c r="AA3" s="58">
        <v>2848690996.1428571</v>
      </c>
      <c r="AB3" s="58">
        <v>854137640</v>
      </c>
      <c r="AC3" s="58">
        <v>300866341.5714286</v>
      </c>
      <c r="AD3" s="58">
        <v>6340582036.5714283</v>
      </c>
      <c r="AE3" s="58">
        <v>2083602643</v>
      </c>
      <c r="AF3" s="58">
        <v>11910012938.571428</v>
      </c>
      <c r="AG3" s="58">
        <v>1131004317.5714285</v>
      </c>
      <c r="AI3" s="60"/>
      <c r="AJ3" s="6"/>
      <c r="AK3" s="29"/>
      <c r="AL3" s="6"/>
      <c r="AM3" s="87"/>
      <c r="AN3" s="88"/>
      <c r="AO3" s="88" t="s">
        <v>3</v>
      </c>
      <c r="AP3" s="88" t="s">
        <v>4</v>
      </c>
      <c r="AQ3" s="88" t="s">
        <v>5</v>
      </c>
      <c r="AR3" s="88" t="s">
        <v>6</v>
      </c>
      <c r="AS3" s="88" t="s">
        <v>7</v>
      </c>
      <c r="AT3" s="88" t="s">
        <v>8</v>
      </c>
      <c r="AU3" s="89" t="s">
        <v>9</v>
      </c>
    </row>
    <row r="4" spans="1:47" ht="14.3" customHeight="1" x14ac:dyDescent="0.25">
      <c r="A4" s="29"/>
      <c r="B4" s="29"/>
      <c r="C4" s="29"/>
      <c r="D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6"/>
      <c r="Q4" s="54"/>
      <c r="R4" s="62"/>
      <c r="S4" s="62"/>
      <c r="T4" s="62"/>
      <c r="U4" s="62"/>
      <c r="W4" s="59"/>
      <c r="X4" s="29" t="s">
        <v>561</v>
      </c>
      <c r="Y4" s="29" t="s">
        <v>564</v>
      </c>
      <c r="Z4" s="29" t="s">
        <v>738</v>
      </c>
      <c r="AA4" s="58">
        <v>79756078.285714298</v>
      </c>
      <c r="AB4" s="58">
        <v>1217841322.2857144</v>
      </c>
      <c r="AC4" s="58">
        <v>205945707.14285713</v>
      </c>
      <c r="AD4" s="58">
        <v>596195904.28571427</v>
      </c>
      <c r="AE4" s="58">
        <v>640935304.57142854</v>
      </c>
      <c r="AF4" s="58">
        <v>3684484173.7142859</v>
      </c>
      <c r="AG4" s="58">
        <v>902423833</v>
      </c>
      <c r="AI4" s="60"/>
      <c r="AJ4" s="6"/>
      <c r="AK4" s="29"/>
      <c r="AL4" s="6"/>
      <c r="AM4" s="90"/>
      <c r="AN4" s="91"/>
      <c r="AO4" s="91"/>
      <c r="AP4" s="91"/>
      <c r="AQ4" s="91"/>
      <c r="AR4" s="91"/>
      <c r="AS4" s="91"/>
      <c r="AT4" s="91"/>
      <c r="AU4" s="92"/>
    </row>
    <row r="5" spans="1:47" s="70" customFormat="1" ht="14.3" customHeight="1" x14ac:dyDescent="0.25">
      <c r="A5" s="29"/>
      <c r="B5" s="29"/>
      <c r="C5" s="29"/>
      <c r="D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54"/>
      <c r="R5" s="62"/>
      <c r="S5" s="62"/>
      <c r="T5" s="62"/>
      <c r="U5" s="62"/>
      <c r="W5" s="59"/>
      <c r="X5" s="29" t="s">
        <v>561</v>
      </c>
      <c r="Y5" s="180" t="s">
        <v>781</v>
      </c>
      <c r="Z5" s="29" t="s">
        <v>738</v>
      </c>
      <c r="AA5" s="58">
        <v>136850434.48255494</v>
      </c>
      <c r="AB5" s="181">
        <v>95112726.243387818</v>
      </c>
      <c r="AC5" s="58">
        <v>137347935.58249485</v>
      </c>
      <c r="AD5" s="58">
        <v>587397607.81516182</v>
      </c>
      <c r="AE5" s="58">
        <v>303682768.54914874</v>
      </c>
      <c r="AF5" s="58">
        <v>918537880.58723271</v>
      </c>
      <c r="AG5" s="58">
        <v>62257545.254794061</v>
      </c>
      <c r="AI5" s="60"/>
      <c r="AJ5" s="29"/>
      <c r="AK5" s="29"/>
      <c r="AL5" s="29"/>
      <c r="AM5" s="90"/>
      <c r="AN5" s="91"/>
      <c r="AO5" s="91"/>
      <c r="AP5" s="91"/>
      <c r="AQ5" s="91"/>
      <c r="AR5" s="91"/>
      <c r="AS5" s="91"/>
      <c r="AT5" s="91"/>
      <c r="AU5" s="92"/>
    </row>
    <row r="6" spans="1:47" s="76" customFormat="1" ht="14.3" customHeight="1" x14ac:dyDescent="0.25">
      <c r="A6" s="29"/>
      <c r="B6" s="29"/>
      <c r="C6" s="29"/>
      <c r="D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54"/>
      <c r="R6" s="62"/>
      <c r="S6" s="62"/>
      <c r="T6" s="62"/>
      <c r="U6" s="62"/>
      <c r="W6" s="59"/>
      <c r="X6" s="29" t="s">
        <v>740</v>
      </c>
      <c r="Y6" s="29" t="s">
        <v>741</v>
      </c>
      <c r="Z6" s="29" t="s">
        <v>738</v>
      </c>
      <c r="AA6" s="58">
        <v>193896178.42857143</v>
      </c>
      <c r="AB6" s="58">
        <v>91576689.285714284</v>
      </c>
      <c r="AC6" s="58">
        <v>144911097</v>
      </c>
      <c r="AD6" s="58">
        <v>7084044559.8571424</v>
      </c>
      <c r="AE6" s="58">
        <v>986583623.28571427</v>
      </c>
      <c r="AF6" s="58">
        <v>9591554738.4285717</v>
      </c>
      <c r="AG6" s="58">
        <v>1268149654</v>
      </c>
      <c r="AI6" s="60"/>
      <c r="AJ6" s="29"/>
      <c r="AK6" s="29"/>
      <c r="AL6" s="29"/>
      <c r="AM6" s="90"/>
      <c r="AN6" s="91"/>
      <c r="AO6" s="91"/>
      <c r="AP6" s="91"/>
      <c r="AQ6" s="91"/>
      <c r="AR6" s="91"/>
      <c r="AS6" s="91"/>
      <c r="AT6" s="91"/>
      <c r="AU6" s="92"/>
    </row>
    <row r="7" spans="1:47" ht="14.3" customHeight="1" thickBot="1" x14ac:dyDescent="0.3">
      <c r="A7" s="29"/>
      <c r="B7" s="29"/>
      <c r="C7" s="29"/>
      <c r="D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6"/>
      <c r="Q7" s="54"/>
      <c r="R7" s="62"/>
      <c r="S7" s="62"/>
      <c r="T7" s="62"/>
      <c r="U7" s="62"/>
      <c r="W7" s="59"/>
      <c r="X7" s="29"/>
      <c r="Y7" s="29"/>
      <c r="Z7" s="29"/>
      <c r="AA7" s="58"/>
      <c r="AB7" s="58"/>
      <c r="AC7" s="58"/>
      <c r="AD7" s="58"/>
      <c r="AE7" s="58"/>
      <c r="AF7" s="58"/>
      <c r="AG7" s="58"/>
      <c r="AI7" s="60"/>
      <c r="AJ7" s="6"/>
      <c r="AK7" s="29"/>
      <c r="AL7" s="6"/>
      <c r="AM7" s="93" t="s">
        <v>562</v>
      </c>
      <c r="AN7" s="94" t="s">
        <v>563</v>
      </c>
      <c r="AO7" s="95">
        <v>2117141268.8</v>
      </c>
      <c r="AP7" s="95">
        <v>429763930.60000002</v>
      </c>
      <c r="AQ7" s="95">
        <v>595823169.39999998</v>
      </c>
      <c r="AR7" s="95">
        <v>5237470574.8000002</v>
      </c>
      <c r="AS7" s="95">
        <v>1580077846.4000001</v>
      </c>
      <c r="AT7" s="95">
        <v>9515842378.2000008</v>
      </c>
      <c r="AU7" s="96">
        <v>668898620</v>
      </c>
    </row>
    <row r="8" spans="1:47" ht="15.8" customHeight="1" thickBot="1" x14ac:dyDescent="0.35">
      <c r="A8" s="29"/>
      <c r="B8" s="29"/>
      <c r="C8" s="29"/>
      <c r="D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191">
        <v>2015</v>
      </c>
      <c r="Q8" s="192"/>
      <c r="R8" s="192"/>
      <c r="S8" s="192"/>
      <c r="T8" s="192"/>
      <c r="U8" s="193"/>
      <c r="W8" s="59"/>
      <c r="X8" s="29"/>
      <c r="Y8" s="29"/>
      <c r="Z8" s="29" t="s">
        <v>565</v>
      </c>
      <c r="AA8" s="61">
        <f t="shared" ref="AA8:AG8" si="0">SUM(AA10:AA389)</f>
        <v>327292</v>
      </c>
      <c r="AB8" s="61">
        <f t="shared" si="0"/>
        <v>106839</v>
      </c>
      <c r="AC8" s="61">
        <f t="shared" si="0"/>
        <v>71228</v>
      </c>
      <c r="AD8" s="61">
        <f t="shared" si="0"/>
        <v>281582</v>
      </c>
      <c r="AE8" s="61">
        <f t="shared" si="0"/>
        <v>404803</v>
      </c>
      <c r="AF8" s="61">
        <f t="shared" si="0"/>
        <v>622451</v>
      </c>
      <c r="AG8" s="61">
        <f t="shared" si="0"/>
        <v>555803</v>
      </c>
      <c r="AI8" s="60"/>
      <c r="AJ8" s="6"/>
      <c r="AK8" s="29"/>
      <c r="AL8" s="6"/>
      <c r="AM8" s="6"/>
      <c r="AN8" s="6"/>
      <c r="AO8" s="6"/>
      <c r="AP8" s="6"/>
      <c r="AQ8" s="6"/>
    </row>
    <row r="9" spans="1:47" ht="14.3" customHeight="1" thickBot="1" x14ac:dyDescent="0.3">
      <c r="A9" s="146" t="s">
        <v>573</v>
      </c>
      <c r="B9" s="147" t="s">
        <v>778</v>
      </c>
      <c r="C9" s="148" t="s">
        <v>195</v>
      </c>
      <c r="D9" s="148" t="s">
        <v>64</v>
      </c>
      <c r="E9" s="148" t="s">
        <v>85</v>
      </c>
      <c r="F9" s="148" t="s">
        <v>67</v>
      </c>
      <c r="G9" s="148" t="s">
        <v>98</v>
      </c>
      <c r="H9" s="148" t="s">
        <v>78</v>
      </c>
      <c r="I9" s="148" t="s">
        <v>81</v>
      </c>
      <c r="J9" s="148" t="s">
        <v>61</v>
      </c>
      <c r="K9" s="148" t="s">
        <v>93</v>
      </c>
      <c r="L9" s="148" t="s">
        <v>105</v>
      </c>
      <c r="M9" s="148" t="s">
        <v>26</v>
      </c>
      <c r="N9" s="149" t="s">
        <v>566</v>
      </c>
      <c r="O9" s="71"/>
      <c r="P9" s="168" t="s">
        <v>200</v>
      </c>
      <c r="Q9" s="169" t="s">
        <v>202</v>
      </c>
      <c r="R9" s="109" t="s">
        <v>559</v>
      </c>
      <c r="S9" s="109" t="s">
        <v>567</v>
      </c>
      <c r="T9" s="179" t="s">
        <v>780</v>
      </c>
      <c r="U9" s="110" t="s">
        <v>742</v>
      </c>
      <c r="W9" s="59"/>
      <c r="X9" s="6"/>
      <c r="Z9" s="6"/>
      <c r="AA9" s="6"/>
      <c r="AB9" s="6"/>
      <c r="AC9" s="6"/>
      <c r="AD9" s="6"/>
      <c r="AE9" s="6"/>
      <c r="AF9" s="6"/>
      <c r="AG9" s="6"/>
      <c r="AI9" s="60"/>
      <c r="AJ9" s="6"/>
      <c r="AK9" s="29"/>
      <c r="AL9" s="6"/>
      <c r="AM9" s="6"/>
      <c r="AN9" s="6"/>
      <c r="AO9" s="6"/>
      <c r="AP9" s="6"/>
      <c r="AQ9" s="6"/>
    </row>
    <row r="10" spans="1:47" ht="14.3" customHeight="1" x14ac:dyDescent="0.25">
      <c r="A10" s="150" t="s">
        <v>58</v>
      </c>
      <c r="B10" s="151" t="s">
        <v>26</v>
      </c>
      <c r="C10" s="152">
        <f>IF($B10=$C$9,1,0)</f>
        <v>0</v>
      </c>
      <c r="D10" s="152">
        <f>IF($B10=$D$9,1,0)</f>
        <v>0</v>
      </c>
      <c r="E10" s="152">
        <f>IF($B10=$E$9,1,0)</f>
        <v>0</v>
      </c>
      <c r="F10" s="152">
        <f>IF($B10=$F$9,1,0)</f>
        <v>0</v>
      </c>
      <c r="G10" s="152">
        <f>IF($B10=$G$9,1,0)</f>
        <v>0</v>
      </c>
      <c r="H10" s="152">
        <f>IF($B10=$H$9,1,0)</f>
        <v>0</v>
      </c>
      <c r="I10" s="152">
        <f>IF($B10=$I$9,1,0)</f>
        <v>0</v>
      </c>
      <c r="J10" s="152">
        <f>IF($B10=$J$9,1,0)</f>
        <v>0</v>
      </c>
      <c r="K10" s="152">
        <f>IF($B10=$K$9,1,0)</f>
        <v>0</v>
      </c>
      <c r="L10" s="152">
        <f>IF($B10=$L$9,1,0)</f>
        <v>0</v>
      </c>
      <c r="M10" s="152">
        <f>IF($B10=$M$9,1,0)</f>
        <v>1</v>
      </c>
      <c r="N10" s="125">
        <v>38.9</v>
      </c>
      <c r="O10" s="13"/>
      <c r="P10" s="155">
        <v>0.17330000000000001</v>
      </c>
      <c r="Q10" s="156">
        <v>3.2115157984365067E-2</v>
      </c>
      <c r="R10" s="157"/>
      <c r="S10" s="157"/>
      <c r="T10" s="157"/>
      <c r="U10" s="158"/>
      <c r="W10" s="59"/>
      <c r="X10" s="6"/>
      <c r="Z10" s="6"/>
      <c r="AA10" s="6"/>
      <c r="AB10" s="6"/>
      <c r="AC10" s="6"/>
      <c r="AD10" s="6"/>
      <c r="AE10" s="6"/>
      <c r="AF10" s="6"/>
      <c r="AG10" s="6"/>
      <c r="AI10" s="60"/>
      <c r="AJ10" s="6"/>
      <c r="AK10" s="29"/>
      <c r="AL10" s="6"/>
      <c r="AM10" s="6"/>
      <c r="AN10" s="6"/>
      <c r="AO10" s="6"/>
      <c r="AP10" s="6"/>
      <c r="AQ10" s="6"/>
    </row>
    <row r="11" spans="1:47" ht="14.3" customHeight="1" x14ac:dyDescent="0.25">
      <c r="A11" s="150" t="s">
        <v>59</v>
      </c>
      <c r="B11" s="151" t="s">
        <v>26</v>
      </c>
      <c r="C11" s="152">
        <f>IF($B11=$C$9,1,0)</f>
        <v>0</v>
      </c>
      <c r="D11" s="152">
        <f t="shared" ref="D11:D74" si="1">IF($B11=$D$9,1,0)</f>
        <v>0</v>
      </c>
      <c r="E11" s="152">
        <f t="shared" ref="E11:E74" si="2">IF($B11=$E$9,1,0)</f>
        <v>0</v>
      </c>
      <c r="F11" s="152">
        <f t="shared" ref="F11:F74" si="3">IF($B11=$F$9,1,0)</f>
        <v>0</v>
      </c>
      <c r="G11" s="152">
        <f t="shared" ref="G11:G74" si="4">IF($B11=$G$9,1,0)</f>
        <v>0</v>
      </c>
      <c r="H11" s="152">
        <f t="shared" ref="H11:H74" si="5">IF($B11=$H$9,1,0)</f>
        <v>0</v>
      </c>
      <c r="I11" s="152">
        <f t="shared" ref="I11:I74" si="6">IF($B11=$I$9,1,0)</f>
        <v>0</v>
      </c>
      <c r="J11" s="152">
        <f t="shared" ref="J11:J74" si="7">IF($B11=$J$9,1,0)</f>
        <v>0</v>
      </c>
      <c r="K11" s="152">
        <f t="shared" ref="K11:K74" si="8">IF($B11=$K$9,1,0)</f>
        <v>0</v>
      </c>
      <c r="L11" s="152">
        <f t="shared" ref="L11:L74" si="9">IF($B11=$L$9,1,0)</f>
        <v>0</v>
      </c>
      <c r="M11" s="152">
        <f t="shared" ref="M11:M74" si="10">IF($B11=$M$9,1,0)</f>
        <v>1</v>
      </c>
      <c r="N11" s="125">
        <v>44.99</v>
      </c>
      <c r="O11" s="13"/>
      <c r="P11" s="159">
        <v>0.05</v>
      </c>
      <c r="Q11" s="160">
        <v>1.0373032519396849E-2</v>
      </c>
      <c r="R11" s="161"/>
      <c r="S11" s="161"/>
      <c r="T11" s="161"/>
      <c r="U11" s="162"/>
      <c r="W11" s="59"/>
      <c r="X11" s="6"/>
      <c r="Z11" s="6"/>
      <c r="AA11" s="6"/>
      <c r="AB11" s="6"/>
      <c r="AC11" s="6"/>
      <c r="AD11" s="6"/>
      <c r="AE11" s="6"/>
      <c r="AF11" s="6"/>
      <c r="AG11" s="6"/>
      <c r="AI11" s="60"/>
      <c r="AJ11" s="6"/>
      <c r="AK11" s="29"/>
      <c r="AL11" s="6"/>
      <c r="AM11" s="6"/>
      <c r="AN11" s="6"/>
      <c r="AO11" s="6"/>
      <c r="AP11" s="6"/>
      <c r="AQ11" s="6"/>
    </row>
    <row r="12" spans="1:47" ht="14.3" customHeight="1" x14ac:dyDescent="0.25">
      <c r="A12" s="150" t="s">
        <v>62</v>
      </c>
      <c r="B12" s="151" t="s">
        <v>61</v>
      </c>
      <c r="C12" s="152">
        <f>IF($B12=$C$9,1,0)</f>
        <v>0</v>
      </c>
      <c r="D12" s="152">
        <f>IF($B12=$D$9,1,0)</f>
        <v>0</v>
      </c>
      <c r="E12" s="152">
        <f t="shared" si="2"/>
        <v>0</v>
      </c>
      <c r="F12" s="152">
        <f t="shared" si="3"/>
        <v>0</v>
      </c>
      <c r="G12" s="152">
        <f t="shared" si="4"/>
        <v>0</v>
      </c>
      <c r="H12" s="152">
        <f t="shared" si="5"/>
        <v>0</v>
      </c>
      <c r="I12" s="152">
        <f t="shared" si="6"/>
        <v>0</v>
      </c>
      <c r="J12" s="152">
        <f t="shared" si="7"/>
        <v>1</v>
      </c>
      <c r="K12" s="152">
        <f t="shared" si="8"/>
        <v>0</v>
      </c>
      <c r="L12" s="152">
        <f t="shared" si="9"/>
        <v>0</v>
      </c>
      <c r="M12" s="152">
        <f t="shared" si="10"/>
        <v>0</v>
      </c>
      <c r="N12" s="125">
        <v>54.57</v>
      </c>
      <c r="O12" s="13"/>
      <c r="P12" s="159">
        <v>3.1699999999999999E-2</v>
      </c>
      <c r="Q12" s="160">
        <v>5.7018952778670091E-3</v>
      </c>
      <c r="R12" s="161">
        <f t="shared" ref="R12:T27" si="11">AI12</f>
        <v>920.13293260014359</v>
      </c>
      <c r="S12" s="161">
        <f t="shared" si="11"/>
        <v>255.36742910841662</v>
      </c>
      <c r="T12" s="161">
        <f t="shared" si="11"/>
        <v>80.128137241677351</v>
      </c>
      <c r="U12" s="162">
        <f>AL12</f>
        <v>790.02774824525113</v>
      </c>
      <c r="W12" s="59"/>
      <c r="X12" s="29" t="s">
        <v>62</v>
      </c>
      <c r="Y12" s="29">
        <v>29356</v>
      </c>
      <c r="Z12" s="29">
        <v>2417</v>
      </c>
      <c r="AA12" s="29">
        <v>120</v>
      </c>
      <c r="AB12" s="29">
        <v>57</v>
      </c>
      <c r="AC12" s="29">
        <v>32</v>
      </c>
      <c r="AD12" s="29">
        <v>387</v>
      </c>
      <c r="AE12" s="29">
        <v>372</v>
      </c>
      <c r="AF12" s="29">
        <v>690</v>
      </c>
      <c r="AG12" s="29">
        <v>759</v>
      </c>
      <c r="AI12" s="62">
        <f t="shared" ref="AI12:AI75" si="12">(AA12/Y12)*($AA$3/$AA$8)+(AB12/Y12)*($AB$3/$AB$8)+(AC12/Y12)*($AC$3/$AC$8)+(AD12/Y12)*($AD$3/$AD$8)+(AE12/Y12)*($AE$3/$AE$8)+(AF12/Y12)*($AF$3/$AF$8)+(AG12/Y12)*($AG$3/$AG$8)</f>
        <v>920.13293260014359</v>
      </c>
      <c r="AJ12" s="62">
        <f>(AA12/Y12)*($AA$4/$AA$8)+(AB12/Y12)*($AB$4/$AB$8)+(AC12/Y12)*($AC$4/$AC$8)+(AD12/Y12)*($AD$4/$AD$8)+(AE12/Y12)*($AE$4/$AE$8)+(AF12/Y12)*($AF$4/$AF$8)+(AG12/Y12)*($AG$4/$AG$8)</f>
        <v>255.36742910841662</v>
      </c>
      <c r="AK12" s="62">
        <f>(AA12/Y12)*($AA$5/$AA$8)+(AB12/Y12)*($AB$5/$AB$8)+(AC12/Y12)*($AC$5/$AC$8)+(AD12/Y12)*($AD$5/$AD$8)+(AE12/Y12)*($AE$5/$AE$8)+(AF12/Y12)*($AF$5/$AF$8)+(AG12/Y12)*($AG$5/$AG$8)</f>
        <v>80.128137241677351</v>
      </c>
      <c r="AL12" s="62">
        <f>(AA12/Y12)*($AA$6/$AA$8)+(AB12/Y12)*($AB$6/$AB$8)+(AC12/Y12)*($AC$6/$AC$8)+(AD12/Y12)*($AD$6/$AD$8)+(AE12/Y12)*($AE$6/$AE$8)+(AF12/Y12)*($AF$6/$AF$8)+(AG12/Y12)*($AG$6/$AG$8)</f>
        <v>790.02774824525113</v>
      </c>
      <c r="AM12" s="6"/>
      <c r="AN12" s="6"/>
      <c r="AO12" s="6"/>
      <c r="AP12" s="6"/>
      <c r="AQ12" s="6"/>
    </row>
    <row r="13" spans="1:47" ht="14.3" customHeight="1" x14ac:dyDescent="0.25">
      <c r="A13" s="150" t="s">
        <v>65</v>
      </c>
      <c r="B13" s="151" t="s">
        <v>64</v>
      </c>
      <c r="C13" s="152">
        <f>IF($B13=$C$9,1,0)</f>
        <v>0</v>
      </c>
      <c r="D13" s="152">
        <f t="shared" si="1"/>
        <v>1</v>
      </c>
      <c r="E13" s="152">
        <f t="shared" si="2"/>
        <v>0</v>
      </c>
      <c r="F13" s="152">
        <f t="shared" si="3"/>
        <v>0</v>
      </c>
      <c r="G13" s="152">
        <f t="shared" si="4"/>
        <v>0</v>
      </c>
      <c r="H13" s="152">
        <f t="shared" si="5"/>
        <v>0</v>
      </c>
      <c r="I13" s="152">
        <f t="shared" si="6"/>
        <v>0</v>
      </c>
      <c r="J13" s="152">
        <f t="shared" si="7"/>
        <v>0</v>
      </c>
      <c r="K13" s="152">
        <f t="shared" si="8"/>
        <v>0</v>
      </c>
      <c r="L13" s="152">
        <f t="shared" si="9"/>
        <v>0</v>
      </c>
      <c r="M13" s="152">
        <f t="shared" si="10"/>
        <v>0</v>
      </c>
      <c r="N13" s="125">
        <v>58.65</v>
      </c>
      <c r="O13" s="13"/>
      <c r="P13" s="159">
        <v>3.1600000000000003E-2</v>
      </c>
      <c r="Q13" s="160">
        <v>5.0452181971067222E-3</v>
      </c>
      <c r="R13" s="161">
        <f>AI13</f>
        <v>1369.7585895517238</v>
      </c>
      <c r="S13" s="161">
        <f>AJ13</f>
        <v>345.58995832814333</v>
      </c>
      <c r="T13" s="161">
        <f t="shared" si="11"/>
        <v>149.15096159759386</v>
      </c>
      <c r="U13" s="162">
        <f t="shared" ref="U13:U76" si="13">AL13</f>
        <v>1053.0367775599468</v>
      </c>
      <c r="W13" s="59"/>
      <c r="X13" s="29" t="s">
        <v>65</v>
      </c>
      <c r="Y13" s="29">
        <v>46076</v>
      </c>
      <c r="Z13" s="29">
        <v>6862</v>
      </c>
      <c r="AA13" s="29">
        <v>809</v>
      </c>
      <c r="AB13" s="29">
        <v>289</v>
      </c>
      <c r="AC13" s="29">
        <v>538</v>
      </c>
      <c r="AD13" s="29">
        <v>1253</v>
      </c>
      <c r="AE13" s="29">
        <v>2485</v>
      </c>
      <c r="AF13" s="29">
        <v>436</v>
      </c>
      <c r="AG13" s="29">
        <v>1052</v>
      </c>
      <c r="AI13" s="62">
        <f t="shared" si="12"/>
        <v>1369.7585895517238</v>
      </c>
      <c r="AJ13" s="62">
        <f t="shared" ref="AJ13:AJ75" si="14">(AA13/Y13)*($AA$4/$AA$8)+(AB13/Y13)*($AB$4/$AB$8)+(AC13/Y13)*($AC$4/$AC$8)+(AD13/Y13)*($AD$4/$AD$8)+(AE13/Y13)*($AE$4/$AE$8)+(AF13/Y13)*($AF$4/$AF$8)+(AG13/Y13)*($AG$4/$AG$8)</f>
        <v>345.58995832814333</v>
      </c>
      <c r="AK13" s="62">
        <f t="shared" ref="AK13:AK14" si="15">(AA13/Y13)*($AA$5/$AA$8)+(AB13/Y13)*($AB$5/$AB$8)+(AC13/Y13)*($AC$5/$AC$8)+(AD13/Y13)*($AD$5/$AD$8)+(AE13/Y13)*($AE$5/$AE$8)+(AF13/Y13)*($AF$5/$AF$8)+(AG13/Y13)*($AG$5/$AG$8)</f>
        <v>149.15096159759386</v>
      </c>
      <c r="AL13" s="62">
        <f>(AA13/Y13)*($AA$6/$AA$8)+(AB13/Y13)*($AB$6/$AB$8)+(AC13/Y13)*($AC$6/$AC$8)+(AD13/Y13)*($AD$6/$AD$8)+(AE13/Y13)*($AE$6/$AE$8)+(AF13/Y13)*($AF$6/$AF$8)+(AG13/Y13)*($AG$6/$AG$8)</f>
        <v>1053.0367775599468</v>
      </c>
      <c r="AM13" s="6"/>
      <c r="AN13" s="6"/>
      <c r="AO13" s="6"/>
      <c r="AP13" s="6"/>
      <c r="AQ13" s="6"/>
    </row>
    <row r="14" spans="1:47" ht="14.3" customHeight="1" x14ac:dyDescent="0.25">
      <c r="A14" s="150" t="s">
        <v>68</v>
      </c>
      <c r="B14" s="151" t="s">
        <v>67</v>
      </c>
      <c r="C14" s="152">
        <f t="shared" ref="C14:C74" si="16">IF($B14=$C$9,1,0)</f>
        <v>0</v>
      </c>
      <c r="D14" s="152">
        <f t="shared" si="1"/>
        <v>0</v>
      </c>
      <c r="E14" s="152">
        <f t="shared" si="2"/>
        <v>0</v>
      </c>
      <c r="F14" s="152">
        <f t="shared" si="3"/>
        <v>1</v>
      </c>
      <c r="G14" s="152">
        <f t="shared" si="4"/>
        <v>0</v>
      </c>
      <c r="H14" s="152">
        <f t="shared" si="5"/>
        <v>0</v>
      </c>
      <c r="I14" s="152">
        <f t="shared" si="6"/>
        <v>0</v>
      </c>
      <c r="J14" s="152">
        <f t="shared" si="7"/>
        <v>0</v>
      </c>
      <c r="K14" s="152">
        <f t="shared" si="8"/>
        <v>0</v>
      </c>
      <c r="L14" s="152">
        <f t="shared" si="9"/>
        <v>0</v>
      </c>
      <c r="M14" s="152">
        <f t="shared" si="10"/>
        <v>0</v>
      </c>
      <c r="N14" s="125">
        <v>60.28</v>
      </c>
      <c r="O14" s="13"/>
      <c r="P14" s="159">
        <v>8.0999999999999996E-3</v>
      </c>
      <c r="Q14" s="160">
        <v>2.2163987431715361E-3</v>
      </c>
      <c r="R14" s="161">
        <f t="shared" ref="R14:S14" si="17">AI14</f>
        <v>2089.5227217282891</v>
      </c>
      <c r="S14" s="161">
        <f t="shared" si="17"/>
        <v>640.36258936387253</v>
      </c>
      <c r="T14" s="161">
        <f t="shared" si="11"/>
        <v>190.57475554492626</v>
      </c>
      <c r="U14" s="162">
        <f t="shared" si="13"/>
        <v>1611.5511808336344</v>
      </c>
      <c r="W14" s="59"/>
      <c r="X14" s="29" t="s">
        <v>68</v>
      </c>
      <c r="Y14" s="29">
        <v>59381</v>
      </c>
      <c r="Z14" s="29">
        <v>11234</v>
      </c>
      <c r="AA14" s="29">
        <v>1331</v>
      </c>
      <c r="AB14" s="29">
        <v>979</v>
      </c>
      <c r="AC14" s="29">
        <v>350</v>
      </c>
      <c r="AD14" s="29">
        <v>1766</v>
      </c>
      <c r="AE14" s="29">
        <v>2087</v>
      </c>
      <c r="AF14" s="29">
        <v>2519</v>
      </c>
      <c r="AG14" s="29">
        <v>2202</v>
      </c>
      <c r="AI14" s="62">
        <f t="shared" si="12"/>
        <v>2089.5227217282891</v>
      </c>
      <c r="AJ14" s="62">
        <f t="shared" si="14"/>
        <v>640.36258936387253</v>
      </c>
      <c r="AK14" s="62">
        <f t="shared" si="15"/>
        <v>190.57475554492626</v>
      </c>
      <c r="AL14" s="62">
        <f>(AA14/Y14)*($AA$6/$AA$8)+(AB14/Y14)*($AB$6/$AB$8)+(AC14/Y14)*($AC$6/$AC$8)+(AD14/Y14)*($AD$6/$AD$8)+(AE14/Y14)*($AE$6/$AE$8)+(AF14/Y14)*($AF$6/$AF$8)+(AG14/Y14)*($AG$6/$AG$8)</f>
        <v>1611.5511808336344</v>
      </c>
      <c r="AM14" s="6"/>
      <c r="AN14" s="6"/>
      <c r="AO14" s="6"/>
      <c r="AP14" s="6"/>
      <c r="AQ14" s="6"/>
    </row>
    <row r="15" spans="1:47" ht="14.3" customHeight="1" x14ac:dyDescent="0.25">
      <c r="A15" s="150" t="s">
        <v>69</v>
      </c>
      <c r="B15" s="151" t="s">
        <v>26</v>
      </c>
      <c r="C15" s="152">
        <f t="shared" si="16"/>
        <v>0</v>
      </c>
      <c r="D15" s="152">
        <f t="shared" si="1"/>
        <v>0</v>
      </c>
      <c r="E15" s="152">
        <f t="shared" si="2"/>
        <v>0</v>
      </c>
      <c r="F15" s="152">
        <f t="shared" si="3"/>
        <v>0</v>
      </c>
      <c r="G15" s="152">
        <f t="shared" si="4"/>
        <v>0</v>
      </c>
      <c r="H15" s="152">
        <f t="shared" si="5"/>
        <v>0</v>
      </c>
      <c r="I15" s="152">
        <f t="shared" si="6"/>
        <v>0</v>
      </c>
      <c r="J15" s="152">
        <f t="shared" si="7"/>
        <v>0</v>
      </c>
      <c r="K15" s="152">
        <f t="shared" si="8"/>
        <v>0</v>
      </c>
      <c r="L15" s="152">
        <f t="shared" si="9"/>
        <v>0</v>
      </c>
      <c r="M15" s="152">
        <f t="shared" si="10"/>
        <v>1</v>
      </c>
      <c r="N15" s="125">
        <v>44.74</v>
      </c>
      <c r="O15" s="13"/>
      <c r="P15" s="159">
        <v>5.2200000000000003E-2</v>
      </c>
      <c r="Q15" s="160">
        <v>1.8448784600252916E-2</v>
      </c>
      <c r="R15" s="161"/>
      <c r="S15" s="161"/>
      <c r="T15" s="161"/>
      <c r="U15" s="162"/>
      <c r="W15" s="59"/>
      <c r="X15" s="6"/>
      <c r="Z15" s="6"/>
      <c r="AA15" s="6"/>
      <c r="AB15" s="6"/>
      <c r="AC15" s="6"/>
      <c r="AD15" s="6"/>
      <c r="AE15" s="6"/>
      <c r="AF15" s="6"/>
      <c r="AG15" s="6"/>
      <c r="AI15" s="62"/>
      <c r="AJ15" s="62"/>
      <c r="AK15" s="62"/>
      <c r="AL15" s="62"/>
      <c r="AM15" s="6"/>
      <c r="AN15" s="6"/>
      <c r="AO15" s="6"/>
      <c r="AP15" s="6"/>
      <c r="AQ15" s="6"/>
    </row>
    <row r="16" spans="1:47" ht="14.3" customHeight="1" x14ac:dyDescent="0.25">
      <c r="A16" s="150" t="s">
        <v>71</v>
      </c>
      <c r="B16" s="151" t="s">
        <v>26</v>
      </c>
      <c r="C16" s="152">
        <f t="shared" si="16"/>
        <v>0</v>
      </c>
      <c r="D16" s="152">
        <f t="shared" si="1"/>
        <v>0</v>
      </c>
      <c r="E16" s="152">
        <f t="shared" si="2"/>
        <v>0</v>
      </c>
      <c r="F16" s="152">
        <f t="shared" si="3"/>
        <v>0</v>
      </c>
      <c r="G16" s="152">
        <f t="shared" si="4"/>
        <v>0</v>
      </c>
      <c r="H16" s="152">
        <f t="shared" si="5"/>
        <v>0</v>
      </c>
      <c r="I16" s="152">
        <f t="shared" si="6"/>
        <v>0</v>
      </c>
      <c r="J16" s="152">
        <f t="shared" si="7"/>
        <v>0</v>
      </c>
      <c r="K16" s="152">
        <f t="shared" si="8"/>
        <v>0</v>
      </c>
      <c r="L16" s="152">
        <f t="shared" si="9"/>
        <v>0</v>
      </c>
      <c r="M16" s="152">
        <f t="shared" si="10"/>
        <v>1</v>
      </c>
      <c r="N16" s="125">
        <v>39.43</v>
      </c>
      <c r="O16" s="13"/>
      <c r="P16" s="159">
        <v>3.5299999999999998E-2</v>
      </c>
      <c r="Q16" s="160">
        <v>1.0904082335386617E-2</v>
      </c>
      <c r="R16" s="161"/>
      <c r="S16" s="161"/>
      <c r="T16" s="161"/>
      <c r="U16" s="162"/>
      <c r="W16" s="59"/>
      <c r="X16" s="6"/>
      <c r="Z16" s="6"/>
      <c r="AA16" s="6"/>
      <c r="AB16" s="6"/>
      <c r="AC16" s="6"/>
      <c r="AD16" s="6"/>
      <c r="AE16" s="6"/>
      <c r="AF16" s="6"/>
      <c r="AG16" s="6"/>
      <c r="AI16" s="62"/>
      <c r="AJ16" s="62"/>
      <c r="AK16" s="62"/>
      <c r="AL16" s="62"/>
      <c r="AM16" s="6"/>
      <c r="AN16" s="6"/>
      <c r="AO16" s="6"/>
      <c r="AP16" s="6"/>
      <c r="AQ16" s="6"/>
    </row>
    <row r="17" spans="1:43" ht="14.3" customHeight="1" x14ac:dyDescent="0.25">
      <c r="A17" s="150" t="s">
        <v>72</v>
      </c>
      <c r="B17" s="151" t="s">
        <v>61</v>
      </c>
      <c r="C17" s="152">
        <f t="shared" si="16"/>
        <v>0</v>
      </c>
      <c r="D17" s="152">
        <f t="shared" si="1"/>
        <v>0</v>
      </c>
      <c r="E17" s="152">
        <f t="shared" si="2"/>
        <v>0</v>
      </c>
      <c r="F17" s="152">
        <f t="shared" si="3"/>
        <v>0</v>
      </c>
      <c r="G17" s="152">
        <f t="shared" si="4"/>
        <v>0</v>
      </c>
      <c r="H17" s="152">
        <f t="shared" si="5"/>
        <v>0</v>
      </c>
      <c r="I17" s="152">
        <f t="shared" si="6"/>
        <v>0</v>
      </c>
      <c r="J17" s="152">
        <f t="shared" si="7"/>
        <v>1</v>
      </c>
      <c r="K17" s="152">
        <f t="shared" si="8"/>
        <v>0</v>
      </c>
      <c r="L17" s="152">
        <f t="shared" si="9"/>
        <v>0</v>
      </c>
      <c r="M17" s="152">
        <f t="shared" si="10"/>
        <v>0</v>
      </c>
      <c r="N17" s="125">
        <v>62.48</v>
      </c>
      <c r="O17" s="13"/>
      <c r="P17" s="159">
        <v>4.6100000000000002E-2</v>
      </c>
      <c r="Q17" s="160">
        <v>1.7035207627362013E-2</v>
      </c>
      <c r="R17" s="161">
        <f t="shared" ref="R17:S17" si="18">AI17</f>
        <v>1019.4878829259128</v>
      </c>
      <c r="S17" s="161">
        <f t="shared" si="18"/>
        <v>289.12144770276882</v>
      </c>
      <c r="T17" s="161">
        <f t="shared" si="11"/>
        <v>86.589739486986645</v>
      </c>
      <c r="U17" s="162">
        <f t="shared" si="13"/>
        <v>813.74749803662019</v>
      </c>
      <c r="W17" s="59"/>
      <c r="X17" s="29" t="s">
        <v>72</v>
      </c>
      <c r="Y17" s="29">
        <v>67443</v>
      </c>
      <c r="Z17" s="29">
        <v>5896</v>
      </c>
      <c r="AA17" s="29">
        <v>592</v>
      </c>
      <c r="AB17" s="29">
        <v>159</v>
      </c>
      <c r="AC17" s="29">
        <v>104</v>
      </c>
      <c r="AD17" s="29">
        <v>691</v>
      </c>
      <c r="AE17" s="29">
        <v>852</v>
      </c>
      <c r="AF17" s="29">
        <v>2037</v>
      </c>
      <c r="AG17" s="29">
        <v>1461</v>
      </c>
      <c r="AI17" s="62">
        <f t="shared" si="12"/>
        <v>1019.4878829259128</v>
      </c>
      <c r="AJ17" s="62">
        <f t="shared" si="14"/>
        <v>289.12144770276882</v>
      </c>
      <c r="AK17" s="62">
        <f t="shared" ref="AK17:AK79" si="19">(AA17/Y17)*($AA$5/$AA$8)+(AB17/Y17)*($AB$5/$AB$8)+(AC17/Y17)*($AC$5/$AC$8)+(AD17/Y17)*($AD$5/$AD$8)+(AE17/Y17)*($AE$5/$AE$8)+(AF17/Y17)*($AF$5/$AF$8)+(AG17/Y17)*($AG$5/$AG$8)</f>
        <v>86.589739486986645</v>
      </c>
      <c r="AL17" s="62">
        <f t="shared" ref="AL17:AL79" si="20">(AA17/Y17)*($AA$6/$AA$8)+(AB17/Y17)*($AB$6/$AB$8)+(AC17/Y17)*($AC$6/$AC$8)+(AD17/Y17)*($AD$6/$AD$8)+(AE17/Y17)*($AE$6/$AE$8)+(AF17/Y17)*($AF$6/$AF$8)+(AG17/Y17)*($AG$6/$AG$8)</f>
        <v>813.74749803662019</v>
      </c>
      <c r="AM17" s="6"/>
      <c r="AN17" s="6"/>
      <c r="AO17" s="6"/>
      <c r="AP17" s="6"/>
      <c r="AQ17" s="6"/>
    </row>
    <row r="18" spans="1:43" ht="14.3" customHeight="1" x14ac:dyDescent="0.25">
      <c r="A18" s="150" t="s">
        <v>73</v>
      </c>
      <c r="B18" s="151" t="s">
        <v>67</v>
      </c>
      <c r="C18" s="152">
        <f t="shared" si="16"/>
        <v>0</v>
      </c>
      <c r="D18" s="152">
        <f t="shared" si="1"/>
        <v>0</v>
      </c>
      <c r="E18" s="152">
        <f t="shared" si="2"/>
        <v>0</v>
      </c>
      <c r="F18" s="152">
        <f t="shared" si="3"/>
        <v>1</v>
      </c>
      <c r="G18" s="152">
        <f t="shared" si="4"/>
        <v>0</v>
      </c>
      <c r="H18" s="152">
        <f t="shared" si="5"/>
        <v>0</v>
      </c>
      <c r="I18" s="152">
        <f t="shared" si="6"/>
        <v>0</v>
      </c>
      <c r="J18" s="152">
        <f t="shared" si="7"/>
        <v>0</v>
      </c>
      <c r="K18" s="152">
        <f t="shared" si="8"/>
        <v>0</v>
      </c>
      <c r="L18" s="152">
        <f>IF($B18=$L$9,1,0)</f>
        <v>0</v>
      </c>
      <c r="M18" s="152">
        <f t="shared" si="10"/>
        <v>0</v>
      </c>
      <c r="N18" s="125">
        <v>69.84</v>
      </c>
      <c r="O18" s="13"/>
      <c r="P18" s="159">
        <v>1.6399999999999998E-2</v>
      </c>
      <c r="Q18" s="160">
        <v>5.7921547332764464E-3</v>
      </c>
      <c r="R18" s="161">
        <f t="shared" ref="R18:S18" si="21">AI18</f>
        <v>1770.1920359863698</v>
      </c>
      <c r="S18" s="161">
        <f t="shared" si="21"/>
        <v>590.4797047150372</v>
      </c>
      <c r="T18" s="161">
        <f t="shared" si="11"/>
        <v>162.30551821201865</v>
      </c>
      <c r="U18" s="162">
        <f t="shared" si="13"/>
        <v>1389.1435458890853</v>
      </c>
      <c r="W18" s="59"/>
      <c r="X18" s="29" t="s">
        <v>73</v>
      </c>
      <c r="Y18" s="29">
        <v>55336</v>
      </c>
      <c r="Z18" s="29">
        <v>9108</v>
      </c>
      <c r="AA18" s="29">
        <v>727</v>
      </c>
      <c r="AB18" s="29">
        <v>1014</v>
      </c>
      <c r="AC18" s="29">
        <v>165</v>
      </c>
      <c r="AD18" s="29">
        <v>1474</v>
      </c>
      <c r="AE18" s="29">
        <v>1824</v>
      </c>
      <c r="AF18" s="29">
        <v>1889</v>
      </c>
      <c r="AG18" s="29">
        <v>2015</v>
      </c>
      <c r="AI18" s="62">
        <f t="shared" si="12"/>
        <v>1770.1920359863698</v>
      </c>
      <c r="AJ18" s="62">
        <f t="shared" si="14"/>
        <v>590.4797047150372</v>
      </c>
      <c r="AK18" s="62">
        <f t="shared" si="19"/>
        <v>162.30551821201865</v>
      </c>
      <c r="AL18" s="62">
        <f t="shared" si="20"/>
        <v>1389.1435458890853</v>
      </c>
      <c r="AM18" s="6"/>
      <c r="AN18" s="6"/>
      <c r="AO18" s="6"/>
      <c r="AP18" s="6"/>
      <c r="AQ18" s="6"/>
    </row>
    <row r="19" spans="1:43" ht="14.3" customHeight="1" x14ac:dyDescent="0.25">
      <c r="A19" s="150" t="s">
        <v>75</v>
      </c>
      <c r="B19" s="151" t="s">
        <v>61</v>
      </c>
      <c r="C19" s="152">
        <f t="shared" si="16"/>
        <v>0</v>
      </c>
      <c r="D19" s="152">
        <f t="shared" si="1"/>
        <v>0</v>
      </c>
      <c r="E19" s="152">
        <f t="shared" si="2"/>
        <v>0</v>
      </c>
      <c r="F19" s="152">
        <f t="shared" si="3"/>
        <v>0</v>
      </c>
      <c r="G19" s="152">
        <f t="shared" si="4"/>
        <v>0</v>
      </c>
      <c r="H19" s="152">
        <f t="shared" si="5"/>
        <v>0</v>
      </c>
      <c r="I19" s="152">
        <f t="shared" si="6"/>
        <v>0</v>
      </c>
      <c r="J19" s="152">
        <f t="shared" si="7"/>
        <v>1</v>
      </c>
      <c r="K19" s="152">
        <f t="shared" si="8"/>
        <v>0</v>
      </c>
      <c r="L19" s="152">
        <f t="shared" si="9"/>
        <v>0</v>
      </c>
      <c r="M19" s="152">
        <f t="shared" si="10"/>
        <v>0</v>
      </c>
      <c r="N19" s="125">
        <v>59.43</v>
      </c>
      <c r="O19" s="13"/>
      <c r="P19" s="159">
        <v>9.6799999999999997E-2</v>
      </c>
      <c r="Q19" s="160">
        <v>1.1754850205443932E-2</v>
      </c>
      <c r="R19" s="161">
        <f t="shared" ref="R19:S19" si="22">AI19</f>
        <v>892.81737965060699</v>
      </c>
      <c r="S19" s="161">
        <f t="shared" si="22"/>
        <v>220.91966690970719</v>
      </c>
      <c r="T19" s="161">
        <f t="shared" si="11"/>
        <v>82.878449202904079</v>
      </c>
      <c r="U19" s="162">
        <f t="shared" si="13"/>
        <v>779.66864056025531</v>
      </c>
      <c r="W19" s="59"/>
      <c r="X19" s="29" t="s">
        <v>75</v>
      </c>
      <c r="Y19" s="29">
        <v>57546</v>
      </c>
      <c r="Z19" s="29">
        <v>4986</v>
      </c>
      <c r="AA19" s="29">
        <v>464</v>
      </c>
      <c r="AB19" s="29">
        <v>122</v>
      </c>
      <c r="AC19" s="29">
        <v>227</v>
      </c>
      <c r="AD19" s="29">
        <v>1066</v>
      </c>
      <c r="AE19" s="29">
        <v>653</v>
      </c>
      <c r="AF19" s="29">
        <v>763</v>
      </c>
      <c r="AG19" s="29">
        <v>1691</v>
      </c>
      <c r="AI19" s="62">
        <f t="shared" si="12"/>
        <v>892.81737965060699</v>
      </c>
      <c r="AJ19" s="62">
        <f t="shared" si="14"/>
        <v>220.91966690970719</v>
      </c>
      <c r="AK19" s="62">
        <f t="shared" si="19"/>
        <v>82.878449202904079</v>
      </c>
      <c r="AL19" s="62">
        <f t="shared" si="20"/>
        <v>779.66864056025531</v>
      </c>
      <c r="AM19" s="6"/>
      <c r="AN19" s="6"/>
      <c r="AO19" s="6"/>
      <c r="AP19" s="6"/>
      <c r="AQ19" s="6"/>
    </row>
    <row r="20" spans="1:43" ht="14.3" customHeight="1" x14ac:dyDescent="0.25">
      <c r="A20" s="150" t="s">
        <v>76</v>
      </c>
      <c r="B20" s="151" t="s">
        <v>61</v>
      </c>
      <c r="C20" s="152">
        <f t="shared" si="16"/>
        <v>0</v>
      </c>
      <c r="D20" s="152">
        <f t="shared" si="1"/>
        <v>0</v>
      </c>
      <c r="E20" s="152">
        <f t="shared" si="2"/>
        <v>0</v>
      </c>
      <c r="F20" s="152">
        <f t="shared" si="3"/>
        <v>0</v>
      </c>
      <c r="G20" s="152">
        <f t="shared" si="4"/>
        <v>0</v>
      </c>
      <c r="H20" s="152">
        <f t="shared" si="5"/>
        <v>0</v>
      </c>
      <c r="I20" s="152">
        <f t="shared" si="6"/>
        <v>0</v>
      </c>
      <c r="J20" s="152">
        <f t="shared" si="7"/>
        <v>1</v>
      </c>
      <c r="K20" s="152">
        <f t="shared" si="8"/>
        <v>0</v>
      </c>
      <c r="L20" s="152">
        <f t="shared" si="9"/>
        <v>0</v>
      </c>
      <c r="M20" s="152">
        <f t="shared" si="10"/>
        <v>0</v>
      </c>
      <c r="N20" s="125">
        <v>50.5</v>
      </c>
      <c r="O20" s="13"/>
      <c r="P20" s="159">
        <v>8.6499999999999994E-2</v>
      </c>
      <c r="Q20" s="160">
        <v>1.3881549700980515E-2</v>
      </c>
      <c r="R20" s="161">
        <f t="shared" ref="R20:S20" si="23">AI20</f>
        <v>834.09939323678418</v>
      </c>
      <c r="S20" s="161">
        <f t="shared" si="23"/>
        <v>236.51054039087649</v>
      </c>
      <c r="T20" s="161">
        <f t="shared" si="11"/>
        <v>70.985241827063902</v>
      </c>
      <c r="U20" s="162">
        <f t="shared" si="13"/>
        <v>668.11194317242769</v>
      </c>
      <c r="W20" s="59"/>
      <c r="X20" s="29" t="s">
        <v>76</v>
      </c>
      <c r="Y20" s="29">
        <v>90724</v>
      </c>
      <c r="Z20" s="29">
        <v>7229</v>
      </c>
      <c r="AA20" s="29">
        <v>796</v>
      </c>
      <c r="AB20" s="29">
        <v>146</v>
      </c>
      <c r="AC20" s="29">
        <v>180</v>
      </c>
      <c r="AD20" s="29">
        <v>818</v>
      </c>
      <c r="AE20" s="29">
        <v>846</v>
      </c>
      <c r="AF20" s="29">
        <v>2047</v>
      </c>
      <c r="AG20" s="29">
        <v>2396</v>
      </c>
      <c r="AI20" s="62">
        <f t="shared" si="12"/>
        <v>834.09939323678418</v>
      </c>
      <c r="AJ20" s="62">
        <f t="shared" si="14"/>
        <v>236.51054039087649</v>
      </c>
      <c r="AK20" s="62">
        <f t="shared" si="19"/>
        <v>70.985241827063902</v>
      </c>
      <c r="AL20" s="62">
        <f t="shared" si="20"/>
        <v>668.11194317242769</v>
      </c>
      <c r="AM20" s="6"/>
      <c r="AN20" s="6"/>
      <c r="AO20" s="6"/>
      <c r="AP20" s="6"/>
      <c r="AQ20" s="6"/>
    </row>
    <row r="21" spans="1:43" ht="14.3" customHeight="1" x14ac:dyDescent="0.25">
      <c r="A21" s="150" t="s">
        <v>79</v>
      </c>
      <c r="B21" s="151" t="s">
        <v>78</v>
      </c>
      <c r="C21" s="152">
        <f t="shared" si="16"/>
        <v>0</v>
      </c>
      <c r="D21" s="152">
        <f t="shared" si="1"/>
        <v>0</v>
      </c>
      <c r="E21" s="152">
        <f t="shared" si="2"/>
        <v>0</v>
      </c>
      <c r="F21" s="152">
        <f t="shared" si="3"/>
        <v>0</v>
      </c>
      <c r="G21" s="152">
        <f t="shared" si="4"/>
        <v>0</v>
      </c>
      <c r="H21" s="152">
        <f t="shared" si="5"/>
        <v>1</v>
      </c>
      <c r="I21" s="152">
        <f t="shared" si="6"/>
        <v>0</v>
      </c>
      <c r="J21" s="152">
        <f t="shared" si="7"/>
        <v>0</v>
      </c>
      <c r="K21" s="152">
        <f t="shared" si="8"/>
        <v>0</v>
      </c>
      <c r="L21" s="152">
        <f t="shared" si="9"/>
        <v>0</v>
      </c>
      <c r="M21" s="152">
        <f t="shared" si="10"/>
        <v>0</v>
      </c>
      <c r="N21" s="125">
        <v>54.19</v>
      </c>
      <c r="O21" s="13"/>
      <c r="P21" s="159">
        <v>7.9500000000000001E-2</v>
      </c>
      <c r="Q21" s="160">
        <v>5.6710775047258983E-3</v>
      </c>
      <c r="R21" s="161">
        <f t="shared" ref="R21:S21" si="24">AI21</f>
        <v>1224.8174055319303</v>
      </c>
      <c r="S21" s="161">
        <f t="shared" si="24"/>
        <v>416.71091275024605</v>
      </c>
      <c r="T21" s="161">
        <f t="shared" si="11"/>
        <v>106.68455143222438</v>
      </c>
      <c r="U21" s="162">
        <f t="shared" si="13"/>
        <v>912.54511749207609</v>
      </c>
      <c r="W21" s="59"/>
      <c r="X21" s="29" t="s">
        <v>79</v>
      </c>
      <c r="Y21" s="29">
        <v>42250</v>
      </c>
      <c r="Z21" s="29">
        <v>5033</v>
      </c>
      <c r="AA21" s="29">
        <v>588</v>
      </c>
      <c r="AB21" s="29">
        <v>456</v>
      </c>
      <c r="AC21" s="29">
        <v>101</v>
      </c>
      <c r="AD21" s="29">
        <v>526</v>
      </c>
      <c r="AE21" s="29">
        <v>726</v>
      </c>
      <c r="AF21" s="29">
        <v>1264</v>
      </c>
      <c r="AG21" s="29">
        <v>1372</v>
      </c>
      <c r="AI21" s="62">
        <f t="shared" si="12"/>
        <v>1224.8174055319303</v>
      </c>
      <c r="AJ21" s="62">
        <f t="shared" si="14"/>
        <v>416.71091275024605</v>
      </c>
      <c r="AK21" s="62">
        <f t="shared" si="19"/>
        <v>106.68455143222438</v>
      </c>
      <c r="AL21" s="62">
        <f t="shared" si="20"/>
        <v>912.54511749207609</v>
      </c>
      <c r="AM21" s="6"/>
      <c r="AN21" s="6"/>
      <c r="AO21" s="6"/>
      <c r="AP21" s="6"/>
      <c r="AQ21" s="6"/>
    </row>
    <row r="22" spans="1:43" ht="14.3" customHeight="1" x14ac:dyDescent="0.25">
      <c r="A22" s="150" t="s">
        <v>82</v>
      </c>
      <c r="B22" s="151" t="s">
        <v>81</v>
      </c>
      <c r="C22" s="152">
        <f t="shared" si="16"/>
        <v>0</v>
      </c>
      <c r="D22" s="152">
        <f t="shared" si="1"/>
        <v>0</v>
      </c>
      <c r="E22" s="152">
        <f t="shared" si="2"/>
        <v>0</v>
      </c>
      <c r="F22" s="152">
        <f t="shared" si="3"/>
        <v>0</v>
      </c>
      <c r="G22" s="152">
        <f t="shared" si="4"/>
        <v>0</v>
      </c>
      <c r="H22" s="152">
        <f t="shared" si="5"/>
        <v>0</v>
      </c>
      <c r="I22" s="152">
        <f t="shared" si="6"/>
        <v>1</v>
      </c>
      <c r="J22" s="152">
        <f t="shared" si="7"/>
        <v>0</v>
      </c>
      <c r="K22" s="152">
        <f t="shared" si="8"/>
        <v>0</v>
      </c>
      <c r="L22" s="152">
        <f t="shared" si="9"/>
        <v>0</v>
      </c>
      <c r="M22" s="152">
        <f t="shared" si="10"/>
        <v>0</v>
      </c>
      <c r="N22" s="125">
        <v>62.44</v>
      </c>
      <c r="O22" s="13"/>
      <c r="P22" s="159">
        <v>0.37810000000000005</v>
      </c>
      <c r="Q22" s="160"/>
      <c r="R22" s="161">
        <f t="shared" ref="R22:S22" si="25">AI22</f>
        <v>480.22056517613754</v>
      </c>
      <c r="S22" s="161">
        <f t="shared" si="25"/>
        <v>153.58225696295497</v>
      </c>
      <c r="T22" s="161">
        <f t="shared" si="11"/>
        <v>41.005719689363808</v>
      </c>
      <c r="U22" s="162">
        <f t="shared" si="13"/>
        <v>358.8679621201639</v>
      </c>
      <c r="W22" s="59"/>
      <c r="X22" s="29" t="s">
        <v>82</v>
      </c>
      <c r="Y22" s="29">
        <v>75217</v>
      </c>
      <c r="Z22" s="29">
        <v>3419</v>
      </c>
      <c r="AA22" s="29">
        <v>470</v>
      </c>
      <c r="AB22" s="29">
        <v>264</v>
      </c>
      <c r="AC22" s="29">
        <v>61</v>
      </c>
      <c r="AD22" s="29">
        <v>377</v>
      </c>
      <c r="AE22" s="29">
        <v>444</v>
      </c>
      <c r="AF22" s="29">
        <v>890</v>
      </c>
      <c r="AG22" s="29">
        <v>913</v>
      </c>
      <c r="AI22" s="62">
        <f t="shared" si="12"/>
        <v>480.22056517613754</v>
      </c>
      <c r="AJ22" s="62">
        <f t="shared" si="14"/>
        <v>153.58225696295497</v>
      </c>
      <c r="AK22" s="62">
        <f t="shared" si="19"/>
        <v>41.005719689363808</v>
      </c>
      <c r="AL22" s="62">
        <f t="shared" si="20"/>
        <v>358.8679621201639</v>
      </c>
      <c r="AM22" s="6"/>
      <c r="AN22" s="6"/>
      <c r="AO22" s="6"/>
      <c r="AP22" s="6"/>
      <c r="AQ22" s="6"/>
    </row>
    <row r="23" spans="1:43" ht="14.3" customHeight="1" x14ac:dyDescent="0.25">
      <c r="A23" s="150" t="s">
        <v>83</v>
      </c>
      <c r="B23" s="151" t="s">
        <v>81</v>
      </c>
      <c r="C23" s="152">
        <f t="shared" si="16"/>
        <v>0</v>
      </c>
      <c r="D23" s="152">
        <f t="shared" si="1"/>
        <v>0</v>
      </c>
      <c r="E23" s="152">
        <f t="shared" si="2"/>
        <v>0</v>
      </c>
      <c r="F23" s="152">
        <f t="shared" si="3"/>
        <v>0</v>
      </c>
      <c r="G23" s="152">
        <f t="shared" si="4"/>
        <v>0</v>
      </c>
      <c r="H23" s="152">
        <f t="shared" si="5"/>
        <v>0</v>
      </c>
      <c r="I23" s="152">
        <f t="shared" si="6"/>
        <v>1</v>
      </c>
      <c r="J23" s="152">
        <f t="shared" si="7"/>
        <v>0</v>
      </c>
      <c r="K23" s="152">
        <f t="shared" si="8"/>
        <v>0</v>
      </c>
      <c r="L23" s="152">
        <f t="shared" si="9"/>
        <v>0</v>
      </c>
      <c r="M23" s="152">
        <f t="shared" si="10"/>
        <v>0</v>
      </c>
      <c r="N23" s="125">
        <v>37.770000000000003</v>
      </c>
      <c r="O23" s="13"/>
      <c r="P23" s="159">
        <v>0.35189999999999999</v>
      </c>
      <c r="Q23" s="160"/>
      <c r="R23" s="161">
        <f t="shared" ref="R23:S23" si="26">AI23</f>
        <v>270.06981139736337</v>
      </c>
      <c r="S23" s="161">
        <f t="shared" si="26"/>
        <v>100.41133001171573</v>
      </c>
      <c r="T23" s="161">
        <f t="shared" si="11"/>
        <v>23.661096870663368</v>
      </c>
      <c r="U23" s="162">
        <f t="shared" si="13"/>
        <v>196.31830017330751</v>
      </c>
      <c r="W23" s="59"/>
      <c r="X23" s="29" t="s">
        <v>83</v>
      </c>
      <c r="Y23" s="29">
        <v>170658</v>
      </c>
      <c r="Z23" s="29">
        <v>4908</v>
      </c>
      <c r="AA23" s="29">
        <v>675</v>
      </c>
      <c r="AB23" s="29">
        <v>640</v>
      </c>
      <c r="AC23" s="29">
        <v>104</v>
      </c>
      <c r="AD23" s="29">
        <v>604</v>
      </c>
      <c r="AE23" s="29">
        <v>490</v>
      </c>
      <c r="AF23" s="29">
        <v>799</v>
      </c>
      <c r="AG23" s="29">
        <v>1596</v>
      </c>
      <c r="AI23" s="62">
        <f t="shared" si="12"/>
        <v>270.06981139736337</v>
      </c>
      <c r="AJ23" s="62">
        <f t="shared" si="14"/>
        <v>100.41133001171573</v>
      </c>
      <c r="AK23" s="62">
        <f t="shared" si="19"/>
        <v>23.661096870663368</v>
      </c>
      <c r="AL23" s="62">
        <f t="shared" si="20"/>
        <v>196.31830017330751</v>
      </c>
      <c r="AM23" s="6"/>
      <c r="AN23" s="6"/>
      <c r="AO23" s="6"/>
      <c r="AP23" s="6"/>
      <c r="AQ23" s="6"/>
    </row>
    <row r="24" spans="1:43" ht="14.3" customHeight="1" x14ac:dyDescent="0.25">
      <c r="A24" s="150" t="s">
        <v>86</v>
      </c>
      <c r="B24" s="151" t="s">
        <v>85</v>
      </c>
      <c r="C24" s="152">
        <f t="shared" si="16"/>
        <v>0</v>
      </c>
      <c r="D24" s="152">
        <f t="shared" si="1"/>
        <v>0</v>
      </c>
      <c r="E24" s="152">
        <f t="shared" si="2"/>
        <v>1</v>
      </c>
      <c r="F24" s="152">
        <f t="shared" si="3"/>
        <v>0</v>
      </c>
      <c r="G24" s="152">
        <f t="shared" si="4"/>
        <v>0</v>
      </c>
      <c r="H24" s="152">
        <f t="shared" si="5"/>
        <v>0</v>
      </c>
      <c r="I24" s="152">
        <f t="shared" si="6"/>
        <v>0</v>
      </c>
      <c r="J24" s="152">
        <f t="shared" si="7"/>
        <v>0</v>
      </c>
      <c r="K24" s="152">
        <f t="shared" si="8"/>
        <v>0</v>
      </c>
      <c r="L24" s="152">
        <f t="shared" si="9"/>
        <v>0</v>
      </c>
      <c r="M24" s="152">
        <f t="shared" si="10"/>
        <v>0</v>
      </c>
      <c r="N24" s="125">
        <v>68.31</v>
      </c>
      <c r="O24" s="13"/>
      <c r="P24" s="159">
        <v>5.4600000000000003E-2</v>
      </c>
      <c r="Q24" s="160"/>
      <c r="R24" s="161">
        <f t="shared" ref="R24:S24" si="27">AI24</f>
        <v>1171.7987508231686</v>
      </c>
      <c r="S24" s="161">
        <f t="shared" si="27"/>
        <v>305.47216652913778</v>
      </c>
      <c r="T24" s="161">
        <f t="shared" si="11"/>
        <v>108.86560545893607</v>
      </c>
      <c r="U24" s="162">
        <f t="shared" si="13"/>
        <v>815.73696946491123</v>
      </c>
      <c r="W24" s="59"/>
      <c r="X24" s="29" t="s">
        <v>86</v>
      </c>
      <c r="Y24" s="29">
        <v>103579</v>
      </c>
      <c r="Z24" s="29">
        <v>13003</v>
      </c>
      <c r="AA24" s="29">
        <v>2473</v>
      </c>
      <c r="AB24" s="29">
        <v>466</v>
      </c>
      <c r="AC24" s="29">
        <v>445</v>
      </c>
      <c r="AD24" s="29">
        <v>1488</v>
      </c>
      <c r="AE24" s="29">
        <v>3667</v>
      </c>
      <c r="AF24" s="29">
        <v>1917</v>
      </c>
      <c r="AG24" s="29">
        <v>2547</v>
      </c>
      <c r="AI24" s="62">
        <f t="shared" si="12"/>
        <v>1171.7987508231686</v>
      </c>
      <c r="AJ24" s="62">
        <f t="shared" si="14"/>
        <v>305.47216652913778</v>
      </c>
      <c r="AK24" s="62">
        <f t="shared" si="19"/>
        <v>108.86560545893607</v>
      </c>
      <c r="AL24" s="62">
        <f t="shared" si="20"/>
        <v>815.73696946491123</v>
      </c>
      <c r="AM24" s="6"/>
      <c r="AN24" s="6"/>
      <c r="AO24" s="6"/>
      <c r="AP24" s="6"/>
      <c r="AQ24" s="6"/>
    </row>
    <row r="25" spans="1:43" ht="14.3" customHeight="1" x14ac:dyDescent="0.25">
      <c r="A25" s="150" t="s">
        <v>87</v>
      </c>
      <c r="B25" s="151" t="s">
        <v>64</v>
      </c>
      <c r="C25" s="152">
        <f t="shared" si="16"/>
        <v>0</v>
      </c>
      <c r="D25" s="152">
        <f t="shared" si="1"/>
        <v>1</v>
      </c>
      <c r="E25" s="152">
        <f t="shared" si="2"/>
        <v>0</v>
      </c>
      <c r="F25" s="152">
        <f t="shared" si="3"/>
        <v>0</v>
      </c>
      <c r="G25" s="152">
        <f t="shared" si="4"/>
        <v>0</v>
      </c>
      <c r="H25" s="152">
        <f t="shared" si="5"/>
        <v>0</v>
      </c>
      <c r="I25" s="152">
        <f t="shared" si="6"/>
        <v>0</v>
      </c>
      <c r="J25" s="152">
        <f t="shared" si="7"/>
        <v>0</v>
      </c>
      <c r="K25" s="152">
        <f t="shared" si="8"/>
        <v>0</v>
      </c>
      <c r="L25" s="152">
        <f t="shared" si="9"/>
        <v>0</v>
      </c>
      <c r="M25" s="152">
        <f t="shared" si="10"/>
        <v>0</v>
      </c>
      <c r="N25" s="125">
        <v>60.62</v>
      </c>
      <c r="O25" s="13"/>
      <c r="P25" s="159">
        <v>2.9899999999999999E-2</v>
      </c>
      <c r="Q25" s="160">
        <v>5.9892829963675162E-2</v>
      </c>
      <c r="R25" s="161">
        <f t="shared" ref="R25:S25" si="28">AI25</f>
        <v>3151.8087115807284</v>
      </c>
      <c r="S25" s="161">
        <f t="shared" si="28"/>
        <v>951.59310407668863</v>
      </c>
      <c r="T25" s="161">
        <f t="shared" si="11"/>
        <v>275.87308937912093</v>
      </c>
      <c r="U25" s="162">
        <f t="shared" si="13"/>
        <v>2560.7462932637131</v>
      </c>
      <c r="W25" s="59"/>
      <c r="X25" s="29" t="s">
        <v>87</v>
      </c>
      <c r="Y25" s="29">
        <v>31257</v>
      </c>
      <c r="Z25" s="29">
        <v>6570</v>
      </c>
      <c r="AA25" s="29">
        <v>113</v>
      </c>
      <c r="AB25" s="29">
        <v>51</v>
      </c>
      <c r="AC25" s="29">
        <v>406</v>
      </c>
      <c r="AD25" s="29">
        <v>446</v>
      </c>
      <c r="AE25" s="29">
        <v>739</v>
      </c>
      <c r="AF25" s="29">
        <v>4197</v>
      </c>
      <c r="AG25" s="29">
        <v>618</v>
      </c>
      <c r="AI25" s="62">
        <f t="shared" si="12"/>
        <v>3151.8087115807284</v>
      </c>
      <c r="AJ25" s="62">
        <f t="shared" si="14"/>
        <v>951.59310407668863</v>
      </c>
      <c r="AK25" s="62">
        <f t="shared" si="19"/>
        <v>275.87308937912093</v>
      </c>
      <c r="AL25" s="62">
        <f t="shared" si="20"/>
        <v>2560.7462932637131</v>
      </c>
      <c r="AM25" s="6"/>
      <c r="AN25" s="6"/>
      <c r="AO25" s="6"/>
      <c r="AP25" s="6"/>
      <c r="AQ25" s="6"/>
    </row>
    <row r="26" spans="1:43" ht="14.3" customHeight="1" x14ac:dyDescent="0.25">
      <c r="A26" s="150" t="s">
        <v>89</v>
      </c>
      <c r="B26" s="151" t="s">
        <v>78</v>
      </c>
      <c r="C26" s="152">
        <f t="shared" si="16"/>
        <v>0</v>
      </c>
      <c r="D26" s="152">
        <f t="shared" si="1"/>
        <v>0</v>
      </c>
      <c r="E26" s="152">
        <f t="shared" si="2"/>
        <v>0</v>
      </c>
      <c r="F26" s="152">
        <f t="shared" si="3"/>
        <v>0</v>
      </c>
      <c r="G26" s="152">
        <f t="shared" si="4"/>
        <v>0</v>
      </c>
      <c r="H26" s="152">
        <f t="shared" si="5"/>
        <v>1</v>
      </c>
      <c r="I26" s="152">
        <f t="shared" si="6"/>
        <v>0</v>
      </c>
      <c r="J26" s="152">
        <f t="shared" si="7"/>
        <v>0</v>
      </c>
      <c r="K26" s="152">
        <f t="shared" si="8"/>
        <v>0</v>
      </c>
      <c r="L26" s="152">
        <f t="shared" si="9"/>
        <v>0</v>
      </c>
      <c r="M26" s="152">
        <f t="shared" si="10"/>
        <v>0</v>
      </c>
      <c r="N26" s="125">
        <v>68.62</v>
      </c>
      <c r="O26" s="13"/>
      <c r="P26" s="159">
        <v>0.1105</v>
      </c>
      <c r="Q26" s="160">
        <v>5.4760514018691586E-2</v>
      </c>
      <c r="R26" s="161">
        <f t="shared" ref="R26:S26" si="29">AI26</f>
        <v>1002.4339205628838</v>
      </c>
      <c r="S26" s="161">
        <f t="shared" si="29"/>
        <v>295.00804225701978</v>
      </c>
      <c r="T26" s="161">
        <f t="shared" si="11"/>
        <v>85.11357736054876</v>
      </c>
      <c r="U26" s="162">
        <f t="shared" si="13"/>
        <v>830.76077656067571</v>
      </c>
      <c r="W26" s="59"/>
      <c r="X26" s="29" t="s">
        <v>89</v>
      </c>
      <c r="Y26" s="29">
        <v>83006</v>
      </c>
      <c r="Z26" s="29">
        <v>6909</v>
      </c>
      <c r="AA26" s="29">
        <v>390</v>
      </c>
      <c r="AB26" s="29">
        <v>196</v>
      </c>
      <c r="AC26" s="29">
        <v>116</v>
      </c>
      <c r="AD26" s="29">
        <v>844</v>
      </c>
      <c r="AE26" s="29">
        <v>839</v>
      </c>
      <c r="AF26" s="29">
        <v>2645</v>
      </c>
      <c r="AG26" s="29">
        <v>1879</v>
      </c>
      <c r="AI26" s="62">
        <f t="shared" si="12"/>
        <v>1002.4339205628838</v>
      </c>
      <c r="AJ26" s="62">
        <f t="shared" si="14"/>
        <v>295.00804225701978</v>
      </c>
      <c r="AK26" s="62">
        <f t="shared" si="19"/>
        <v>85.11357736054876</v>
      </c>
      <c r="AL26" s="62">
        <f t="shared" si="20"/>
        <v>830.76077656067571</v>
      </c>
      <c r="AM26" s="6"/>
      <c r="AN26" s="6"/>
      <c r="AO26" s="6"/>
      <c r="AP26" s="6"/>
      <c r="AQ26" s="6"/>
    </row>
    <row r="27" spans="1:43" ht="14.3" customHeight="1" x14ac:dyDescent="0.25">
      <c r="A27" s="150" t="s">
        <v>90</v>
      </c>
      <c r="B27" s="151" t="s">
        <v>61</v>
      </c>
      <c r="C27" s="152">
        <f t="shared" si="16"/>
        <v>0</v>
      </c>
      <c r="D27" s="152">
        <f t="shared" si="1"/>
        <v>0</v>
      </c>
      <c r="E27" s="152">
        <f t="shared" si="2"/>
        <v>0</v>
      </c>
      <c r="F27" s="152">
        <f t="shared" si="3"/>
        <v>0</v>
      </c>
      <c r="G27" s="152">
        <f t="shared" si="4"/>
        <v>0</v>
      </c>
      <c r="H27" s="152">
        <f t="shared" si="5"/>
        <v>0</v>
      </c>
      <c r="I27" s="152">
        <f t="shared" si="6"/>
        <v>0</v>
      </c>
      <c r="J27" s="152">
        <f t="shared" si="7"/>
        <v>1</v>
      </c>
      <c r="K27" s="152">
        <f t="shared" si="8"/>
        <v>0</v>
      </c>
      <c r="L27" s="152">
        <f t="shared" si="9"/>
        <v>0</v>
      </c>
      <c r="M27" s="152">
        <f t="shared" si="10"/>
        <v>0</v>
      </c>
      <c r="N27" s="125">
        <v>51.9</v>
      </c>
      <c r="O27" s="13"/>
      <c r="P27" s="159">
        <v>0.13290000000000002</v>
      </c>
      <c r="Q27" s="160">
        <v>1.4437361658568362E-2</v>
      </c>
      <c r="R27" s="161">
        <f t="shared" ref="R27:S27" si="30">AI27</f>
        <v>1094.6199042747555</v>
      </c>
      <c r="S27" s="161">
        <f t="shared" si="30"/>
        <v>314.16591802162117</v>
      </c>
      <c r="T27" s="161">
        <f t="shared" si="11"/>
        <v>99.014950171906236</v>
      </c>
      <c r="U27" s="162">
        <f t="shared" si="13"/>
        <v>895.32419615477465</v>
      </c>
      <c r="W27" s="59"/>
      <c r="X27" s="29" t="s">
        <v>90</v>
      </c>
      <c r="Y27" s="29">
        <v>90122</v>
      </c>
      <c r="Z27" s="29">
        <v>8637</v>
      </c>
      <c r="AA27" s="29">
        <v>538</v>
      </c>
      <c r="AB27" s="29">
        <v>136</v>
      </c>
      <c r="AC27" s="29">
        <v>409</v>
      </c>
      <c r="AD27" s="29">
        <v>1006</v>
      </c>
      <c r="AE27" s="29">
        <v>1427</v>
      </c>
      <c r="AF27" s="29">
        <v>2967</v>
      </c>
      <c r="AG27" s="29">
        <v>2154</v>
      </c>
      <c r="AI27" s="62">
        <f t="shared" si="12"/>
        <v>1094.6199042747555</v>
      </c>
      <c r="AJ27" s="62">
        <f t="shared" si="14"/>
        <v>314.16591802162117</v>
      </c>
      <c r="AK27" s="62">
        <f t="shared" si="19"/>
        <v>99.014950171906236</v>
      </c>
      <c r="AL27" s="62">
        <f t="shared" si="20"/>
        <v>895.32419615477465</v>
      </c>
      <c r="AM27" s="6"/>
      <c r="AN27" s="6"/>
      <c r="AO27" s="6"/>
      <c r="AP27" s="6"/>
      <c r="AQ27" s="6"/>
    </row>
    <row r="28" spans="1:43" ht="14.3" customHeight="1" x14ac:dyDescent="0.25">
      <c r="A28" s="150" t="s">
        <v>92</v>
      </c>
      <c r="B28" s="151" t="s">
        <v>67</v>
      </c>
      <c r="C28" s="152">
        <f t="shared" si="16"/>
        <v>0</v>
      </c>
      <c r="D28" s="152">
        <f t="shared" si="1"/>
        <v>0</v>
      </c>
      <c r="E28" s="152">
        <f t="shared" si="2"/>
        <v>0</v>
      </c>
      <c r="F28" s="152">
        <f t="shared" si="3"/>
        <v>1</v>
      </c>
      <c r="G28" s="152">
        <f t="shared" si="4"/>
        <v>0</v>
      </c>
      <c r="H28" s="152">
        <f t="shared" si="5"/>
        <v>0</v>
      </c>
      <c r="I28" s="152">
        <f t="shared" si="6"/>
        <v>0</v>
      </c>
      <c r="J28" s="152">
        <f t="shared" si="7"/>
        <v>0</v>
      </c>
      <c r="K28" s="152">
        <f t="shared" si="8"/>
        <v>0</v>
      </c>
      <c r="L28" s="152">
        <f t="shared" si="9"/>
        <v>0</v>
      </c>
      <c r="M28" s="152">
        <f t="shared" si="10"/>
        <v>0</v>
      </c>
      <c r="N28" s="125">
        <v>67.83</v>
      </c>
      <c r="O28" s="13"/>
      <c r="P28" s="159">
        <v>6.25E-2</v>
      </c>
      <c r="Q28" s="160">
        <v>3.4422164985677493E-3</v>
      </c>
      <c r="R28" s="161">
        <f t="shared" ref="R28:T43" si="31">AI28</f>
        <v>1159.8417132842778</v>
      </c>
      <c r="S28" s="161">
        <f t="shared" si="31"/>
        <v>263.244788284317</v>
      </c>
      <c r="T28" s="161">
        <f t="shared" si="31"/>
        <v>98.42525255255012</v>
      </c>
      <c r="U28" s="162">
        <f t="shared" si="13"/>
        <v>694.7476129211642</v>
      </c>
      <c r="W28" s="59"/>
      <c r="X28" s="29" t="s">
        <v>92</v>
      </c>
      <c r="Y28" s="29">
        <v>52814</v>
      </c>
      <c r="Z28" s="29">
        <v>6921</v>
      </c>
      <c r="AA28" s="29">
        <v>2112</v>
      </c>
      <c r="AB28" s="29">
        <v>139</v>
      </c>
      <c r="AC28" s="29">
        <v>148</v>
      </c>
      <c r="AD28" s="29">
        <v>557</v>
      </c>
      <c r="AE28" s="29">
        <v>1700</v>
      </c>
      <c r="AF28" s="29">
        <v>891</v>
      </c>
      <c r="AG28" s="29">
        <v>1374</v>
      </c>
      <c r="AI28" s="62">
        <f t="shared" si="12"/>
        <v>1159.8417132842778</v>
      </c>
      <c r="AJ28" s="62">
        <f t="shared" si="14"/>
        <v>263.244788284317</v>
      </c>
      <c r="AK28" s="62">
        <f t="shared" si="19"/>
        <v>98.42525255255012</v>
      </c>
      <c r="AL28" s="62">
        <f t="shared" si="20"/>
        <v>694.7476129211642</v>
      </c>
      <c r="AM28" s="6"/>
      <c r="AN28" s="6"/>
      <c r="AO28" s="6"/>
      <c r="AP28" s="6"/>
      <c r="AQ28" s="6"/>
    </row>
    <row r="29" spans="1:43" ht="14.3" customHeight="1" x14ac:dyDescent="0.25">
      <c r="A29" s="150" t="s">
        <v>94</v>
      </c>
      <c r="B29" s="151" t="s">
        <v>93</v>
      </c>
      <c r="C29" s="152">
        <f t="shared" si="16"/>
        <v>0</v>
      </c>
      <c r="D29" s="152">
        <f t="shared" si="1"/>
        <v>0</v>
      </c>
      <c r="E29" s="152">
        <f t="shared" si="2"/>
        <v>0</v>
      </c>
      <c r="F29" s="152">
        <f t="shared" si="3"/>
        <v>0</v>
      </c>
      <c r="G29" s="152">
        <f t="shared" si="4"/>
        <v>0</v>
      </c>
      <c r="H29" s="152">
        <f t="shared" si="5"/>
        <v>0</v>
      </c>
      <c r="I29" s="152">
        <f t="shared" si="6"/>
        <v>0</v>
      </c>
      <c r="J29" s="152">
        <f t="shared" si="7"/>
        <v>0</v>
      </c>
      <c r="K29" s="152">
        <f t="shared" si="8"/>
        <v>1</v>
      </c>
      <c r="L29" s="152">
        <f t="shared" si="9"/>
        <v>0</v>
      </c>
      <c r="M29" s="152">
        <f t="shared" si="10"/>
        <v>0</v>
      </c>
      <c r="N29" s="125">
        <v>42.15</v>
      </c>
      <c r="O29" s="13"/>
      <c r="P29" s="159">
        <v>9.9400000000000002E-2</v>
      </c>
      <c r="Q29" s="160">
        <v>9.745285674078244E-3</v>
      </c>
      <c r="R29" s="161">
        <f>AI29</f>
        <v>677.0230877518793</v>
      </c>
      <c r="S29" s="161">
        <f>AJ29</f>
        <v>231.79705502477151</v>
      </c>
      <c r="T29" s="161">
        <f t="shared" si="31"/>
        <v>63.896927384392662</v>
      </c>
      <c r="U29" s="162">
        <f t="shared" si="13"/>
        <v>506.6248722612695</v>
      </c>
      <c r="W29" s="59"/>
      <c r="X29" s="29" t="s">
        <v>94</v>
      </c>
      <c r="Y29" s="29">
        <v>84858</v>
      </c>
      <c r="Z29" s="29">
        <v>6024</v>
      </c>
      <c r="AA29" s="29">
        <v>633</v>
      </c>
      <c r="AB29" s="29">
        <v>383</v>
      </c>
      <c r="AC29" s="29">
        <v>427</v>
      </c>
      <c r="AD29" s="29">
        <v>513</v>
      </c>
      <c r="AE29" s="29">
        <v>755</v>
      </c>
      <c r="AF29" s="29">
        <v>1456</v>
      </c>
      <c r="AG29" s="29">
        <v>1857</v>
      </c>
      <c r="AI29" s="62">
        <f t="shared" si="12"/>
        <v>677.0230877518793</v>
      </c>
      <c r="AJ29" s="62">
        <f t="shared" si="14"/>
        <v>231.79705502477151</v>
      </c>
      <c r="AK29" s="62">
        <f t="shared" si="19"/>
        <v>63.896927384392662</v>
      </c>
      <c r="AL29" s="62">
        <f t="shared" si="20"/>
        <v>506.6248722612695</v>
      </c>
      <c r="AM29" s="6"/>
      <c r="AN29" s="6"/>
      <c r="AO29" s="6"/>
      <c r="AP29" s="6"/>
      <c r="AQ29" s="6"/>
    </row>
    <row r="30" spans="1:43" ht="14.3" customHeight="1" x14ac:dyDescent="0.25">
      <c r="A30" s="150" t="s">
        <v>96</v>
      </c>
      <c r="B30" s="151" t="s">
        <v>78</v>
      </c>
      <c r="C30" s="152">
        <f t="shared" si="16"/>
        <v>0</v>
      </c>
      <c r="D30" s="152">
        <f t="shared" si="1"/>
        <v>0</v>
      </c>
      <c r="E30" s="152">
        <f t="shared" si="2"/>
        <v>0</v>
      </c>
      <c r="F30" s="152">
        <f t="shared" si="3"/>
        <v>0</v>
      </c>
      <c r="G30" s="152">
        <f t="shared" si="4"/>
        <v>0</v>
      </c>
      <c r="H30" s="152">
        <f t="shared" si="5"/>
        <v>1</v>
      </c>
      <c r="I30" s="152">
        <f t="shared" si="6"/>
        <v>0</v>
      </c>
      <c r="J30" s="152">
        <f t="shared" si="7"/>
        <v>0</v>
      </c>
      <c r="K30" s="152">
        <f t="shared" si="8"/>
        <v>0</v>
      </c>
      <c r="L30" s="152">
        <f t="shared" si="9"/>
        <v>0</v>
      </c>
      <c r="M30" s="152">
        <f t="shared" si="10"/>
        <v>0</v>
      </c>
      <c r="N30" s="125">
        <v>51.78</v>
      </c>
      <c r="O30" s="13"/>
      <c r="P30" s="159">
        <v>0.189</v>
      </c>
      <c r="Q30" s="160">
        <v>1.3723853926673076E-2</v>
      </c>
      <c r="R30" s="161">
        <f t="shared" ref="R30:S30" si="32">AI30</f>
        <v>930.29670177743799</v>
      </c>
      <c r="S30" s="161">
        <f t="shared" si="32"/>
        <v>249.56047695329445</v>
      </c>
      <c r="T30" s="161">
        <f t="shared" si="31"/>
        <v>78.450606414587057</v>
      </c>
      <c r="U30" s="162">
        <f t="shared" si="13"/>
        <v>691.13794950326508</v>
      </c>
      <c r="W30" s="59"/>
      <c r="X30" s="29" t="s">
        <v>96</v>
      </c>
      <c r="Y30" s="29">
        <v>75810</v>
      </c>
      <c r="Z30" s="29">
        <v>6440</v>
      </c>
      <c r="AA30" s="29">
        <v>1142</v>
      </c>
      <c r="AB30" s="29">
        <v>154</v>
      </c>
      <c r="AC30" s="29">
        <v>160</v>
      </c>
      <c r="AD30" s="29">
        <v>663</v>
      </c>
      <c r="AE30" s="29">
        <v>947</v>
      </c>
      <c r="AF30" s="29">
        <v>1872</v>
      </c>
      <c r="AG30" s="29">
        <v>1502</v>
      </c>
      <c r="AI30" s="62">
        <f t="shared" si="12"/>
        <v>930.29670177743799</v>
      </c>
      <c r="AJ30" s="62">
        <f t="shared" si="14"/>
        <v>249.56047695329445</v>
      </c>
      <c r="AK30" s="62">
        <f t="shared" si="19"/>
        <v>78.450606414587057</v>
      </c>
      <c r="AL30" s="62">
        <f t="shared" si="20"/>
        <v>691.13794950326508</v>
      </c>
      <c r="AM30" s="6"/>
      <c r="AN30" s="6"/>
      <c r="AO30" s="6"/>
      <c r="AP30" s="6"/>
      <c r="AQ30" s="6"/>
    </row>
    <row r="31" spans="1:43" ht="14.3" customHeight="1" x14ac:dyDescent="0.25">
      <c r="A31" s="150" t="s">
        <v>97</v>
      </c>
      <c r="B31" s="151" t="s">
        <v>81</v>
      </c>
      <c r="C31" s="152">
        <f t="shared" si="16"/>
        <v>0</v>
      </c>
      <c r="D31" s="152">
        <f t="shared" si="1"/>
        <v>0</v>
      </c>
      <c r="E31" s="152">
        <f t="shared" si="2"/>
        <v>0</v>
      </c>
      <c r="F31" s="152">
        <f t="shared" si="3"/>
        <v>0</v>
      </c>
      <c r="G31" s="152">
        <f t="shared" si="4"/>
        <v>0</v>
      </c>
      <c r="H31" s="152">
        <f t="shared" si="5"/>
        <v>0</v>
      </c>
      <c r="I31" s="152">
        <f t="shared" si="6"/>
        <v>1</v>
      </c>
      <c r="J31" s="152">
        <f t="shared" si="7"/>
        <v>0</v>
      </c>
      <c r="K31" s="152">
        <f t="shared" si="8"/>
        <v>0</v>
      </c>
      <c r="L31" s="152">
        <f t="shared" si="9"/>
        <v>0</v>
      </c>
      <c r="M31" s="152">
        <f t="shared" si="10"/>
        <v>0</v>
      </c>
      <c r="N31" s="125">
        <v>62.95</v>
      </c>
      <c r="O31" s="13"/>
      <c r="P31" s="159">
        <v>0.16119999999999998</v>
      </c>
      <c r="Q31" s="160">
        <v>1.5154056456617635E-2</v>
      </c>
      <c r="R31" s="161">
        <f t="shared" ref="R31:S31" si="33">AI31</f>
        <v>407.58353101798929</v>
      </c>
      <c r="S31" s="161">
        <f t="shared" si="33"/>
        <v>121.25737888708728</v>
      </c>
      <c r="T31" s="161">
        <f t="shared" si="31"/>
        <v>35.288224329917604</v>
      </c>
      <c r="U31" s="162">
        <f t="shared" si="13"/>
        <v>307.85628574630198</v>
      </c>
      <c r="W31" s="59"/>
      <c r="X31" s="29" t="s">
        <v>97</v>
      </c>
      <c r="Y31" s="29">
        <v>110159</v>
      </c>
      <c r="Z31" s="29">
        <v>5080</v>
      </c>
      <c r="AA31" s="29">
        <v>751</v>
      </c>
      <c r="AB31" s="29">
        <v>185</v>
      </c>
      <c r="AC31" s="29">
        <v>156</v>
      </c>
      <c r="AD31" s="29">
        <v>518</v>
      </c>
      <c r="AE31" s="29">
        <v>623</v>
      </c>
      <c r="AF31" s="29">
        <v>910</v>
      </c>
      <c r="AG31" s="29">
        <v>1937</v>
      </c>
      <c r="AI31" s="62">
        <f t="shared" si="12"/>
        <v>407.58353101798929</v>
      </c>
      <c r="AJ31" s="62">
        <f t="shared" si="14"/>
        <v>121.25737888708728</v>
      </c>
      <c r="AK31" s="62">
        <f t="shared" si="19"/>
        <v>35.288224329917604</v>
      </c>
      <c r="AL31" s="62">
        <f t="shared" si="20"/>
        <v>307.85628574630198</v>
      </c>
      <c r="AM31" s="6"/>
      <c r="AN31" s="6"/>
      <c r="AO31" s="6"/>
      <c r="AP31" s="6"/>
      <c r="AQ31" s="6"/>
    </row>
    <row r="32" spans="1:43" ht="14.3" customHeight="1" x14ac:dyDescent="0.25">
      <c r="A32" s="150" t="s">
        <v>99</v>
      </c>
      <c r="B32" s="151" t="s">
        <v>98</v>
      </c>
      <c r="C32" s="152">
        <f t="shared" si="16"/>
        <v>0</v>
      </c>
      <c r="D32" s="152">
        <f t="shared" si="1"/>
        <v>0</v>
      </c>
      <c r="E32" s="152">
        <f t="shared" si="2"/>
        <v>0</v>
      </c>
      <c r="F32" s="152">
        <f t="shared" si="3"/>
        <v>0</v>
      </c>
      <c r="G32" s="152">
        <f t="shared" si="4"/>
        <v>1</v>
      </c>
      <c r="H32" s="152">
        <f t="shared" si="5"/>
        <v>0</v>
      </c>
      <c r="I32" s="152">
        <f t="shared" si="6"/>
        <v>0</v>
      </c>
      <c r="J32" s="152">
        <f t="shared" si="7"/>
        <v>0</v>
      </c>
      <c r="K32" s="152">
        <f t="shared" si="8"/>
        <v>0</v>
      </c>
      <c r="L32" s="152">
        <f t="shared" si="9"/>
        <v>0</v>
      </c>
      <c r="M32" s="152">
        <f t="shared" si="10"/>
        <v>0</v>
      </c>
      <c r="N32" s="125">
        <v>50.42</v>
      </c>
      <c r="O32" s="13"/>
      <c r="P32" s="159">
        <v>0.21730000000000002</v>
      </c>
      <c r="Q32" s="160">
        <v>2.6361835906704868E-2</v>
      </c>
      <c r="R32" s="161">
        <f t="shared" ref="R32:S32" si="34">AI32</f>
        <v>1046.0033029351116</v>
      </c>
      <c r="S32" s="161">
        <f t="shared" si="34"/>
        <v>308.4299790618827</v>
      </c>
      <c r="T32" s="161">
        <f t="shared" si="31"/>
        <v>89.734169788736281</v>
      </c>
      <c r="U32" s="162">
        <f t="shared" si="13"/>
        <v>794.83743710761223</v>
      </c>
      <c r="W32" s="59"/>
      <c r="X32" s="29" t="s">
        <v>99</v>
      </c>
      <c r="Y32" s="29">
        <v>423691</v>
      </c>
      <c r="Z32" s="29">
        <v>39056</v>
      </c>
      <c r="AA32" s="29">
        <v>4230</v>
      </c>
      <c r="AB32" s="29">
        <v>1170</v>
      </c>
      <c r="AC32" s="29">
        <v>673</v>
      </c>
      <c r="AD32" s="29">
        <v>3211</v>
      </c>
      <c r="AE32" s="29">
        <v>7798</v>
      </c>
      <c r="AF32" s="29">
        <v>13861</v>
      </c>
      <c r="AG32" s="29">
        <v>8113</v>
      </c>
      <c r="AI32" s="62">
        <f t="shared" si="12"/>
        <v>1046.0033029351116</v>
      </c>
      <c r="AJ32" s="62">
        <f t="shared" si="14"/>
        <v>308.4299790618827</v>
      </c>
      <c r="AK32" s="62">
        <f t="shared" si="19"/>
        <v>89.734169788736281</v>
      </c>
      <c r="AL32" s="62">
        <f t="shared" si="20"/>
        <v>794.83743710761223</v>
      </c>
      <c r="AM32" s="6"/>
      <c r="AN32" s="6"/>
      <c r="AO32" s="6"/>
      <c r="AP32" s="6"/>
      <c r="AQ32" s="6"/>
    </row>
    <row r="33" spans="1:43" ht="14.3" customHeight="1" x14ac:dyDescent="0.25">
      <c r="A33" s="150" t="s">
        <v>101</v>
      </c>
      <c r="B33" s="151" t="s">
        <v>67</v>
      </c>
      <c r="C33" s="152">
        <f t="shared" si="16"/>
        <v>0</v>
      </c>
      <c r="D33" s="152">
        <f t="shared" si="1"/>
        <v>0</v>
      </c>
      <c r="E33" s="152">
        <f t="shared" si="2"/>
        <v>0</v>
      </c>
      <c r="F33" s="152">
        <f t="shared" si="3"/>
        <v>1</v>
      </c>
      <c r="G33" s="152">
        <f t="shared" si="4"/>
        <v>0</v>
      </c>
      <c r="H33" s="152">
        <f t="shared" si="5"/>
        <v>0</v>
      </c>
      <c r="I33" s="152">
        <f t="shared" si="6"/>
        <v>0</v>
      </c>
      <c r="J33" s="152">
        <f t="shared" si="7"/>
        <v>0</v>
      </c>
      <c r="K33" s="152">
        <f t="shared" si="8"/>
        <v>0</v>
      </c>
      <c r="L33" s="152">
        <f t="shared" si="9"/>
        <v>0</v>
      </c>
      <c r="M33" s="152">
        <f t="shared" si="10"/>
        <v>0</v>
      </c>
      <c r="N33" s="125">
        <v>59.47</v>
      </c>
      <c r="O33" s="13"/>
      <c r="P33" s="159">
        <v>6.3200000000000006E-2</v>
      </c>
      <c r="Q33" s="160"/>
      <c r="R33" s="161">
        <f t="shared" ref="R33:S33" si="35">AI33</f>
        <v>1130.8187070782615</v>
      </c>
      <c r="S33" s="161">
        <f t="shared" si="35"/>
        <v>400.08625503382575</v>
      </c>
      <c r="T33" s="161">
        <f t="shared" si="31"/>
        <v>101.79691637157092</v>
      </c>
      <c r="U33" s="162">
        <f t="shared" si="13"/>
        <v>837.93057237558651</v>
      </c>
      <c r="W33" s="59"/>
      <c r="X33" s="29" t="s">
        <v>101</v>
      </c>
      <c r="Y33" s="29">
        <v>48276</v>
      </c>
      <c r="Z33" s="29">
        <v>5516</v>
      </c>
      <c r="AA33" s="29">
        <v>516</v>
      </c>
      <c r="AB33" s="29">
        <v>480</v>
      </c>
      <c r="AC33" s="29">
        <v>161</v>
      </c>
      <c r="AD33" s="29">
        <v>483</v>
      </c>
      <c r="AE33" s="29">
        <v>975</v>
      </c>
      <c r="AF33" s="29">
        <v>1391</v>
      </c>
      <c r="AG33" s="29">
        <v>1510</v>
      </c>
      <c r="AI33" s="62">
        <f t="shared" si="12"/>
        <v>1130.8187070782615</v>
      </c>
      <c r="AJ33" s="62">
        <f t="shared" si="14"/>
        <v>400.08625503382575</v>
      </c>
      <c r="AK33" s="62">
        <f t="shared" si="19"/>
        <v>101.79691637157092</v>
      </c>
      <c r="AL33" s="62">
        <f t="shared" si="20"/>
        <v>837.93057237558651</v>
      </c>
      <c r="AM33" s="6"/>
      <c r="AN33" s="6"/>
      <c r="AO33" s="6"/>
      <c r="AP33" s="6"/>
      <c r="AQ33" s="6"/>
    </row>
    <row r="34" spans="1:43" ht="14.3" customHeight="1" x14ac:dyDescent="0.25">
      <c r="A34" s="150" t="s">
        <v>102</v>
      </c>
      <c r="B34" s="151" t="s">
        <v>64</v>
      </c>
      <c r="C34" s="152">
        <f t="shared" si="16"/>
        <v>0</v>
      </c>
      <c r="D34" s="152">
        <f t="shared" si="1"/>
        <v>1</v>
      </c>
      <c r="E34" s="152">
        <f t="shared" si="2"/>
        <v>0</v>
      </c>
      <c r="F34" s="152">
        <f t="shared" si="3"/>
        <v>0</v>
      </c>
      <c r="G34" s="152">
        <f t="shared" si="4"/>
        <v>0</v>
      </c>
      <c r="H34" s="152">
        <f t="shared" si="5"/>
        <v>0</v>
      </c>
      <c r="I34" s="152">
        <f t="shared" si="6"/>
        <v>0</v>
      </c>
      <c r="J34" s="152">
        <f t="shared" si="7"/>
        <v>0</v>
      </c>
      <c r="K34" s="152">
        <f t="shared" si="8"/>
        <v>0</v>
      </c>
      <c r="L34" s="152">
        <f t="shared" si="9"/>
        <v>0</v>
      </c>
      <c r="M34" s="152">
        <f t="shared" si="10"/>
        <v>0</v>
      </c>
      <c r="N34" s="125">
        <v>56.34</v>
      </c>
      <c r="O34" s="13"/>
      <c r="P34" s="159">
        <v>0.15859999999999999</v>
      </c>
      <c r="Q34" s="160">
        <v>1.4308791468571879E-2</v>
      </c>
      <c r="R34" s="161">
        <f t="shared" ref="R34:S34" si="36">AI34</f>
        <v>1738.74153730169</v>
      </c>
      <c r="S34" s="161">
        <f t="shared" si="36"/>
        <v>537.80618966189559</v>
      </c>
      <c r="T34" s="161">
        <f t="shared" si="31"/>
        <v>168.95760793011192</v>
      </c>
      <c r="U34" s="162">
        <f t="shared" si="13"/>
        <v>1370.9039664324696</v>
      </c>
      <c r="W34" s="59"/>
      <c r="X34" s="29" t="s">
        <v>102</v>
      </c>
      <c r="Y34" s="29">
        <v>60523</v>
      </c>
      <c r="Z34" s="29">
        <v>9741</v>
      </c>
      <c r="AA34" s="29">
        <v>1190</v>
      </c>
      <c r="AB34" s="29">
        <v>912</v>
      </c>
      <c r="AC34" s="29">
        <v>777</v>
      </c>
      <c r="AD34" s="29">
        <v>1780</v>
      </c>
      <c r="AE34" s="29">
        <v>1112</v>
      </c>
      <c r="AF34" s="29">
        <v>1779</v>
      </c>
      <c r="AG34" s="29">
        <v>2191</v>
      </c>
      <c r="AI34" s="62">
        <f t="shared" si="12"/>
        <v>1738.74153730169</v>
      </c>
      <c r="AJ34" s="62">
        <f t="shared" si="14"/>
        <v>537.80618966189559</v>
      </c>
      <c r="AK34" s="62">
        <f t="shared" si="19"/>
        <v>168.95760793011192</v>
      </c>
      <c r="AL34" s="62">
        <f t="shared" si="20"/>
        <v>1370.9039664324696</v>
      </c>
      <c r="AM34" s="6"/>
      <c r="AN34" s="6"/>
      <c r="AO34" s="6"/>
      <c r="AP34" s="6"/>
      <c r="AQ34" s="6"/>
    </row>
    <row r="35" spans="1:43" ht="14.3" customHeight="1" x14ac:dyDescent="0.25">
      <c r="A35" s="150" t="s">
        <v>104</v>
      </c>
      <c r="B35" s="151" t="s">
        <v>64</v>
      </c>
      <c r="C35" s="152">
        <f t="shared" si="16"/>
        <v>0</v>
      </c>
      <c r="D35" s="152">
        <f t="shared" si="1"/>
        <v>1</v>
      </c>
      <c r="E35" s="152">
        <f t="shared" si="2"/>
        <v>0</v>
      </c>
      <c r="F35" s="152">
        <f t="shared" si="3"/>
        <v>0</v>
      </c>
      <c r="G35" s="152">
        <f t="shared" si="4"/>
        <v>0</v>
      </c>
      <c r="H35" s="152">
        <f t="shared" si="5"/>
        <v>0</v>
      </c>
      <c r="I35" s="152">
        <f t="shared" si="6"/>
        <v>0</v>
      </c>
      <c r="J35" s="152">
        <f t="shared" si="7"/>
        <v>0</v>
      </c>
      <c r="K35" s="152">
        <f t="shared" si="8"/>
        <v>0</v>
      </c>
      <c r="L35" s="152">
        <f t="shared" si="9"/>
        <v>0</v>
      </c>
      <c r="M35" s="152">
        <f t="shared" si="10"/>
        <v>0</v>
      </c>
      <c r="N35" s="125">
        <v>67.459999999999994</v>
      </c>
      <c r="O35" s="13"/>
      <c r="P35" s="159">
        <v>6.6200000000000009E-2</v>
      </c>
      <c r="Q35" s="160">
        <v>2.6482432098488082E-2</v>
      </c>
      <c r="R35" s="161">
        <f t="shared" ref="R35:S35" si="37">AI35</f>
        <v>898.40419232304691</v>
      </c>
      <c r="S35" s="161">
        <f t="shared" si="37"/>
        <v>215.71006819337751</v>
      </c>
      <c r="T35" s="161">
        <f t="shared" si="31"/>
        <v>72.348842896170339</v>
      </c>
      <c r="U35" s="162">
        <f t="shared" si="13"/>
        <v>635.46079427043207</v>
      </c>
      <c r="W35" s="59"/>
      <c r="X35" s="29" t="s">
        <v>104</v>
      </c>
      <c r="Y35" s="29">
        <v>61419</v>
      </c>
      <c r="Z35" s="29">
        <v>4895</v>
      </c>
      <c r="AA35" s="29">
        <v>1255</v>
      </c>
      <c r="AB35" s="29">
        <v>120</v>
      </c>
      <c r="AC35" s="29">
        <v>38</v>
      </c>
      <c r="AD35" s="29">
        <v>571</v>
      </c>
      <c r="AE35" s="29">
        <v>716</v>
      </c>
      <c r="AF35" s="29">
        <v>1294</v>
      </c>
      <c r="AG35" s="29">
        <v>901</v>
      </c>
      <c r="AI35" s="62">
        <f t="shared" si="12"/>
        <v>898.40419232304691</v>
      </c>
      <c r="AJ35" s="62">
        <f t="shared" si="14"/>
        <v>215.71006819337751</v>
      </c>
      <c r="AK35" s="62">
        <f t="shared" si="19"/>
        <v>72.348842896170339</v>
      </c>
      <c r="AL35" s="62">
        <f t="shared" si="20"/>
        <v>635.46079427043207</v>
      </c>
      <c r="AM35" s="6"/>
      <c r="AN35" s="6"/>
      <c r="AO35" s="6"/>
      <c r="AP35" s="6"/>
      <c r="AQ35" s="6"/>
    </row>
    <row r="36" spans="1:43" ht="14.3" customHeight="1" x14ac:dyDescent="0.25">
      <c r="A36" s="150" t="s">
        <v>106</v>
      </c>
      <c r="B36" s="151" t="s">
        <v>105</v>
      </c>
      <c r="C36" s="152">
        <f t="shared" si="16"/>
        <v>0</v>
      </c>
      <c r="D36" s="152">
        <f t="shared" si="1"/>
        <v>0</v>
      </c>
      <c r="E36" s="152">
        <f t="shared" si="2"/>
        <v>0</v>
      </c>
      <c r="F36" s="152">
        <f t="shared" si="3"/>
        <v>0</v>
      </c>
      <c r="G36" s="152">
        <f t="shared" si="4"/>
        <v>0</v>
      </c>
      <c r="H36" s="152">
        <f t="shared" si="5"/>
        <v>0</v>
      </c>
      <c r="I36" s="152">
        <f t="shared" si="6"/>
        <v>0</v>
      </c>
      <c r="J36" s="152">
        <f t="shared" si="7"/>
        <v>0</v>
      </c>
      <c r="K36" s="152">
        <f t="shared" si="8"/>
        <v>0</v>
      </c>
      <c r="L36" s="152">
        <f t="shared" si="9"/>
        <v>1</v>
      </c>
      <c r="M36" s="152">
        <f t="shared" si="10"/>
        <v>0</v>
      </c>
      <c r="N36" s="125">
        <v>62.03</v>
      </c>
      <c r="O36" s="13"/>
      <c r="P36" s="159">
        <v>2.9000000000000001E-2</v>
      </c>
      <c r="Q36" s="160">
        <v>4.4350758853288364E-3</v>
      </c>
      <c r="R36" s="161">
        <f t="shared" ref="R36:S36" si="38">AI36</f>
        <v>2428.3596933524273</v>
      </c>
      <c r="S36" s="161">
        <f t="shared" si="38"/>
        <v>665.14263170587174</v>
      </c>
      <c r="T36" s="161">
        <f t="shared" si="31"/>
        <v>207.8146848273301</v>
      </c>
      <c r="U36" s="162">
        <f t="shared" si="13"/>
        <v>1830.2359001400316</v>
      </c>
      <c r="W36" s="59"/>
      <c r="X36" s="29" t="s">
        <v>106</v>
      </c>
      <c r="Y36" s="29">
        <v>28291</v>
      </c>
      <c r="Z36" s="29">
        <v>5675</v>
      </c>
      <c r="AA36" s="29">
        <v>942</v>
      </c>
      <c r="AB36" s="29">
        <v>259</v>
      </c>
      <c r="AC36" s="29">
        <v>135</v>
      </c>
      <c r="AD36" s="29">
        <v>726</v>
      </c>
      <c r="AE36" s="29">
        <v>900</v>
      </c>
      <c r="AF36" s="29">
        <v>1834</v>
      </c>
      <c r="AG36" s="29">
        <v>879</v>
      </c>
      <c r="AI36" s="62">
        <f t="shared" si="12"/>
        <v>2428.3596933524273</v>
      </c>
      <c r="AJ36" s="62">
        <f t="shared" si="14"/>
        <v>665.14263170587174</v>
      </c>
      <c r="AK36" s="62">
        <f t="shared" si="19"/>
        <v>207.8146848273301</v>
      </c>
      <c r="AL36" s="62">
        <f t="shared" si="20"/>
        <v>1830.2359001400316</v>
      </c>
      <c r="AM36" s="6"/>
      <c r="AN36" s="6"/>
      <c r="AO36" s="6"/>
      <c r="AP36" s="6"/>
      <c r="AQ36" s="6"/>
    </row>
    <row r="37" spans="1:43" ht="14.3" customHeight="1" x14ac:dyDescent="0.25">
      <c r="A37" s="150" t="s">
        <v>107</v>
      </c>
      <c r="B37" s="151" t="s">
        <v>67</v>
      </c>
      <c r="C37" s="152">
        <f t="shared" si="16"/>
        <v>0</v>
      </c>
      <c r="D37" s="152">
        <f t="shared" si="1"/>
        <v>0</v>
      </c>
      <c r="E37" s="152">
        <f t="shared" si="2"/>
        <v>0</v>
      </c>
      <c r="F37" s="152">
        <f t="shared" si="3"/>
        <v>1</v>
      </c>
      <c r="G37" s="152">
        <f t="shared" si="4"/>
        <v>0</v>
      </c>
      <c r="H37" s="152">
        <f t="shared" si="5"/>
        <v>0</v>
      </c>
      <c r="I37" s="152">
        <f t="shared" si="6"/>
        <v>0</v>
      </c>
      <c r="J37" s="152">
        <f t="shared" si="7"/>
        <v>0</v>
      </c>
      <c r="K37" s="152">
        <f t="shared" si="8"/>
        <v>0</v>
      </c>
      <c r="L37" s="152">
        <f t="shared" si="9"/>
        <v>0</v>
      </c>
      <c r="M37" s="152">
        <f t="shared" si="10"/>
        <v>0</v>
      </c>
      <c r="N37" s="125">
        <v>70.83</v>
      </c>
      <c r="O37" s="13"/>
      <c r="P37" s="159">
        <v>3.9E-2</v>
      </c>
      <c r="Q37" s="160">
        <v>1.3381385828143374E-2</v>
      </c>
      <c r="R37" s="161">
        <f t="shared" ref="R37:S37" si="39">AI37</f>
        <v>1558.0647561408186</v>
      </c>
      <c r="S37" s="161">
        <f t="shared" si="39"/>
        <v>461.03099131105677</v>
      </c>
      <c r="T37" s="161">
        <f t="shared" si="31"/>
        <v>142.74324791719761</v>
      </c>
      <c r="U37" s="162">
        <f t="shared" si="13"/>
        <v>1169.7450557351283</v>
      </c>
      <c r="W37" s="59"/>
      <c r="X37" s="29" t="s">
        <v>107</v>
      </c>
      <c r="Y37" s="29">
        <v>34511</v>
      </c>
      <c r="Z37" s="29">
        <v>5251</v>
      </c>
      <c r="AA37" s="29">
        <v>670</v>
      </c>
      <c r="AB37" s="29">
        <v>368</v>
      </c>
      <c r="AC37" s="29">
        <v>105</v>
      </c>
      <c r="AD37" s="29">
        <v>735</v>
      </c>
      <c r="AE37" s="29">
        <v>1331</v>
      </c>
      <c r="AF37" s="29">
        <v>994</v>
      </c>
      <c r="AG37" s="29">
        <v>1048</v>
      </c>
      <c r="AI37" s="62">
        <f t="shared" si="12"/>
        <v>1558.0647561408186</v>
      </c>
      <c r="AJ37" s="62">
        <f t="shared" si="14"/>
        <v>461.03099131105677</v>
      </c>
      <c r="AK37" s="62">
        <f t="shared" si="19"/>
        <v>142.74324791719761</v>
      </c>
      <c r="AL37" s="62">
        <f t="shared" si="20"/>
        <v>1169.7450557351283</v>
      </c>
      <c r="AM37" s="6"/>
      <c r="AN37" s="6"/>
      <c r="AO37" s="6"/>
      <c r="AP37" s="6"/>
      <c r="AQ37" s="6"/>
    </row>
    <row r="38" spans="1:43" ht="14.3" customHeight="1" x14ac:dyDescent="0.25">
      <c r="A38" s="150" t="s">
        <v>109</v>
      </c>
      <c r="B38" s="151" t="s">
        <v>64</v>
      </c>
      <c r="C38" s="152">
        <f t="shared" si="16"/>
        <v>0</v>
      </c>
      <c r="D38" s="152">
        <f t="shared" si="1"/>
        <v>1</v>
      </c>
      <c r="E38" s="152">
        <f t="shared" si="2"/>
        <v>0</v>
      </c>
      <c r="F38" s="152">
        <f t="shared" si="3"/>
        <v>0</v>
      </c>
      <c r="G38" s="152">
        <f t="shared" si="4"/>
        <v>0</v>
      </c>
      <c r="H38" s="152">
        <f t="shared" si="5"/>
        <v>0</v>
      </c>
      <c r="I38" s="152">
        <f t="shared" si="6"/>
        <v>0</v>
      </c>
      <c r="J38" s="152">
        <f t="shared" si="7"/>
        <v>0</v>
      </c>
      <c r="K38" s="152">
        <f t="shared" si="8"/>
        <v>0</v>
      </c>
      <c r="L38" s="152">
        <f t="shared" si="9"/>
        <v>0</v>
      </c>
      <c r="M38" s="152">
        <f t="shared" si="10"/>
        <v>0</v>
      </c>
      <c r="N38" s="125">
        <v>58.29</v>
      </c>
      <c r="O38" s="13"/>
      <c r="P38" s="159">
        <v>0.1036</v>
      </c>
      <c r="Q38" s="160">
        <v>9.1876829083447006E-3</v>
      </c>
      <c r="R38" s="161">
        <f t="shared" ref="R38:S38" si="40">AI38</f>
        <v>1091.4355619468629</v>
      </c>
      <c r="S38" s="161">
        <f t="shared" si="40"/>
        <v>318.92005421406725</v>
      </c>
      <c r="T38" s="161">
        <f t="shared" si="31"/>
        <v>99.035829885042276</v>
      </c>
      <c r="U38" s="162">
        <f t="shared" si="13"/>
        <v>794.71891898848821</v>
      </c>
      <c r="W38" s="59"/>
      <c r="X38" s="29" t="s">
        <v>109</v>
      </c>
      <c r="Y38" s="29">
        <v>123367</v>
      </c>
      <c r="Z38" s="29">
        <v>13184</v>
      </c>
      <c r="AA38" s="29">
        <v>2413</v>
      </c>
      <c r="AB38" s="29">
        <v>1015</v>
      </c>
      <c r="AC38" s="29">
        <v>548</v>
      </c>
      <c r="AD38" s="29">
        <v>1894</v>
      </c>
      <c r="AE38" s="29">
        <v>2141</v>
      </c>
      <c r="AF38" s="29">
        <v>2282</v>
      </c>
      <c r="AG38" s="29">
        <v>2891</v>
      </c>
      <c r="AI38" s="62">
        <f t="shared" si="12"/>
        <v>1091.4355619468629</v>
      </c>
      <c r="AJ38" s="62">
        <f t="shared" si="14"/>
        <v>318.92005421406725</v>
      </c>
      <c r="AK38" s="62">
        <f t="shared" si="19"/>
        <v>99.035829885042276</v>
      </c>
      <c r="AL38" s="62">
        <f t="shared" si="20"/>
        <v>794.71891898848821</v>
      </c>
      <c r="AM38" s="6"/>
      <c r="AN38" s="6"/>
      <c r="AO38" s="6"/>
      <c r="AP38" s="6"/>
      <c r="AQ38" s="6"/>
    </row>
    <row r="39" spans="1:43" ht="14.3" customHeight="1" x14ac:dyDescent="0.25">
      <c r="A39" s="150" t="s">
        <v>110</v>
      </c>
      <c r="B39" s="151" t="s">
        <v>67</v>
      </c>
      <c r="C39" s="152">
        <f t="shared" si="16"/>
        <v>0</v>
      </c>
      <c r="D39" s="152">
        <f t="shared" si="1"/>
        <v>0</v>
      </c>
      <c r="E39" s="152">
        <f t="shared" si="2"/>
        <v>0</v>
      </c>
      <c r="F39" s="152">
        <f t="shared" si="3"/>
        <v>1</v>
      </c>
      <c r="G39" s="152">
        <f t="shared" si="4"/>
        <v>0</v>
      </c>
      <c r="H39" s="152">
        <f t="shared" si="5"/>
        <v>0</v>
      </c>
      <c r="I39" s="152">
        <f t="shared" si="6"/>
        <v>0</v>
      </c>
      <c r="J39" s="152">
        <f t="shared" si="7"/>
        <v>0</v>
      </c>
      <c r="K39" s="152">
        <f t="shared" si="8"/>
        <v>0</v>
      </c>
      <c r="L39" s="152">
        <f t="shared" si="9"/>
        <v>0</v>
      </c>
      <c r="M39" s="152">
        <f t="shared" si="10"/>
        <v>0</v>
      </c>
      <c r="N39" s="125">
        <v>75.56</v>
      </c>
      <c r="O39" s="13"/>
      <c r="P39" s="159">
        <v>0.2424</v>
      </c>
      <c r="Q39" s="160">
        <v>4.1959317705007751E-3</v>
      </c>
      <c r="R39" s="161">
        <f t="shared" ref="R39:S39" si="41">AI39</f>
        <v>1325.7271719396365</v>
      </c>
      <c r="S39" s="161">
        <f t="shared" si="41"/>
        <v>385.09682398736459</v>
      </c>
      <c r="T39" s="161">
        <f t="shared" si="31"/>
        <v>108.33095002753149</v>
      </c>
      <c r="U39" s="162">
        <f t="shared" si="13"/>
        <v>510.01475631990593</v>
      </c>
      <c r="W39" s="59"/>
      <c r="X39" s="29" t="s">
        <v>110</v>
      </c>
      <c r="Y39" s="29">
        <v>30807</v>
      </c>
      <c r="Z39" s="29">
        <v>5523</v>
      </c>
      <c r="AA39" s="29">
        <v>2426</v>
      </c>
      <c r="AB39" s="29">
        <v>374</v>
      </c>
      <c r="AC39" s="29">
        <v>410</v>
      </c>
      <c r="AD39" s="29">
        <v>68</v>
      </c>
      <c r="AE39" s="29">
        <v>246</v>
      </c>
      <c r="AF39" s="29">
        <v>476</v>
      </c>
      <c r="AG39" s="29">
        <v>1523</v>
      </c>
      <c r="AI39" s="62">
        <f t="shared" si="12"/>
        <v>1325.7271719396365</v>
      </c>
      <c r="AJ39" s="62">
        <f t="shared" si="14"/>
        <v>385.09682398736459</v>
      </c>
      <c r="AK39" s="62">
        <f t="shared" si="19"/>
        <v>108.33095002753149</v>
      </c>
      <c r="AL39" s="62">
        <f t="shared" si="20"/>
        <v>510.01475631990593</v>
      </c>
      <c r="AM39" s="6"/>
      <c r="AN39" s="6"/>
      <c r="AO39" s="6"/>
      <c r="AP39" s="6"/>
      <c r="AQ39" s="6"/>
    </row>
    <row r="40" spans="1:43" ht="14.3" customHeight="1" x14ac:dyDescent="0.25">
      <c r="A40" s="150" t="s">
        <v>111</v>
      </c>
      <c r="B40" s="151" t="s">
        <v>93</v>
      </c>
      <c r="C40" s="152">
        <f t="shared" si="16"/>
        <v>0</v>
      </c>
      <c r="D40" s="152">
        <f t="shared" si="1"/>
        <v>0</v>
      </c>
      <c r="E40" s="152">
        <f t="shared" si="2"/>
        <v>0</v>
      </c>
      <c r="F40" s="152">
        <f t="shared" si="3"/>
        <v>0</v>
      </c>
      <c r="G40" s="152">
        <f t="shared" si="4"/>
        <v>0</v>
      </c>
      <c r="H40" s="152">
        <f t="shared" si="5"/>
        <v>0</v>
      </c>
      <c r="I40" s="152">
        <f t="shared" si="6"/>
        <v>0</v>
      </c>
      <c r="J40" s="152">
        <f t="shared" si="7"/>
        <v>0</v>
      </c>
      <c r="K40" s="152">
        <f t="shared" si="8"/>
        <v>1</v>
      </c>
      <c r="L40" s="152">
        <f t="shared" si="9"/>
        <v>0</v>
      </c>
      <c r="M40" s="152">
        <f t="shared" si="10"/>
        <v>0</v>
      </c>
      <c r="N40" s="125">
        <v>54.88</v>
      </c>
      <c r="O40" s="13"/>
      <c r="P40" s="159">
        <v>0.16750000000000001</v>
      </c>
      <c r="Q40" s="160">
        <v>1.3834722279239707E-2</v>
      </c>
      <c r="R40" s="161">
        <f t="shared" ref="R40:S40" si="42">AI40</f>
        <v>837.8459667138012</v>
      </c>
      <c r="S40" s="161">
        <f t="shared" si="42"/>
        <v>244.58597608847779</v>
      </c>
      <c r="T40" s="161">
        <f t="shared" si="31"/>
        <v>69.871084819903871</v>
      </c>
      <c r="U40" s="162">
        <f t="shared" si="13"/>
        <v>653.23856455588748</v>
      </c>
      <c r="W40" s="59"/>
      <c r="X40" s="29" t="s">
        <v>111</v>
      </c>
      <c r="Y40" s="29">
        <v>89186</v>
      </c>
      <c r="Z40" s="29">
        <v>6151</v>
      </c>
      <c r="AA40" s="29">
        <v>628</v>
      </c>
      <c r="AB40" s="29">
        <v>161</v>
      </c>
      <c r="AC40" s="29">
        <v>83</v>
      </c>
      <c r="AD40" s="29">
        <v>544</v>
      </c>
      <c r="AE40" s="29">
        <v>905</v>
      </c>
      <c r="AF40" s="29">
        <v>2510</v>
      </c>
      <c r="AG40" s="29">
        <v>1320</v>
      </c>
      <c r="AI40" s="62">
        <f t="shared" si="12"/>
        <v>837.8459667138012</v>
      </c>
      <c r="AJ40" s="62">
        <f t="shared" si="14"/>
        <v>244.58597608847779</v>
      </c>
      <c r="AK40" s="62">
        <f t="shared" si="19"/>
        <v>69.871084819903871</v>
      </c>
      <c r="AL40" s="62">
        <f t="shared" si="20"/>
        <v>653.23856455588748</v>
      </c>
      <c r="AM40" s="6"/>
      <c r="AN40" s="6"/>
      <c r="AO40" s="6"/>
      <c r="AP40" s="6"/>
      <c r="AQ40" s="6"/>
    </row>
    <row r="41" spans="1:43" ht="14.3" customHeight="1" x14ac:dyDescent="0.25">
      <c r="A41" s="150" t="s">
        <v>113</v>
      </c>
      <c r="B41" s="151" t="s">
        <v>61</v>
      </c>
      <c r="C41" s="152">
        <f t="shared" si="16"/>
        <v>0</v>
      </c>
      <c r="D41" s="152">
        <f t="shared" si="1"/>
        <v>0</v>
      </c>
      <c r="E41" s="152">
        <f t="shared" si="2"/>
        <v>0</v>
      </c>
      <c r="F41" s="152">
        <f t="shared" si="3"/>
        <v>0</v>
      </c>
      <c r="G41" s="152">
        <f t="shared" si="4"/>
        <v>0</v>
      </c>
      <c r="H41" s="152">
        <f t="shared" si="5"/>
        <v>0</v>
      </c>
      <c r="I41" s="152">
        <f t="shared" si="6"/>
        <v>0</v>
      </c>
      <c r="J41" s="152">
        <f t="shared" si="7"/>
        <v>1</v>
      </c>
      <c r="K41" s="152">
        <f t="shared" si="8"/>
        <v>0</v>
      </c>
      <c r="L41" s="152">
        <f t="shared" si="9"/>
        <v>0</v>
      </c>
      <c r="M41" s="152">
        <f t="shared" si="10"/>
        <v>0</v>
      </c>
      <c r="N41" s="125">
        <v>53.94</v>
      </c>
      <c r="O41" s="13"/>
      <c r="P41" s="159">
        <v>0.14530000000000001</v>
      </c>
      <c r="Q41" s="160">
        <v>1.2557507677203558E-2</v>
      </c>
      <c r="R41" s="161">
        <f t="shared" ref="R41:S41" si="43">AI41</f>
        <v>846.51884688765585</v>
      </c>
      <c r="S41" s="161">
        <f t="shared" si="43"/>
        <v>228.18827150374457</v>
      </c>
      <c r="T41" s="161">
        <f t="shared" si="31"/>
        <v>71.711861957769116</v>
      </c>
      <c r="U41" s="162">
        <f t="shared" si="13"/>
        <v>721.63897970367202</v>
      </c>
      <c r="W41" s="59"/>
      <c r="X41" s="29" t="s">
        <v>113</v>
      </c>
      <c r="Y41" s="29">
        <v>61914</v>
      </c>
      <c r="Z41" s="29">
        <v>4184</v>
      </c>
      <c r="AA41" s="29">
        <v>273</v>
      </c>
      <c r="AB41" s="29">
        <v>82</v>
      </c>
      <c r="AC41" s="29">
        <v>57</v>
      </c>
      <c r="AD41" s="29">
        <v>688</v>
      </c>
      <c r="AE41" s="29">
        <v>460</v>
      </c>
      <c r="AF41" s="29">
        <v>1517</v>
      </c>
      <c r="AG41" s="29">
        <v>1107</v>
      </c>
      <c r="AI41" s="62">
        <f t="shared" si="12"/>
        <v>846.51884688765585</v>
      </c>
      <c r="AJ41" s="62">
        <f t="shared" si="14"/>
        <v>228.18827150374457</v>
      </c>
      <c r="AK41" s="62">
        <f t="shared" si="19"/>
        <v>71.711861957769116</v>
      </c>
      <c r="AL41" s="62">
        <f t="shared" si="20"/>
        <v>721.63897970367202</v>
      </c>
      <c r="AM41" s="6"/>
      <c r="AN41" s="6"/>
      <c r="AO41" s="6"/>
      <c r="AP41" s="6"/>
      <c r="AQ41" s="6"/>
    </row>
    <row r="42" spans="1:43" ht="14.3" customHeight="1" x14ac:dyDescent="0.25">
      <c r="A42" s="150" t="s">
        <v>114</v>
      </c>
      <c r="B42" s="151" t="s">
        <v>85</v>
      </c>
      <c r="C42" s="152">
        <f t="shared" si="16"/>
        <v>0</v>
      </c>
      <c r="D42" s="152">
        <f t="shared" si="1"/>
        <v>0</v>
      </c>
      <c r="E42" s="152">
        <f t="shared" si="2"/>
        <v>1</v>
      </c>
      <c r="F42" s="152">
        <f t="shared" si="3"/>
        <v>0</v>
      </c>
      <c r="G42" s="152">
        <f t="shared" si="4"/>
        <v>0</v>
      </c>
      <c r="H42" s="152">
        <f t="shared" si="5"/>
        <v>0</v>
      </c>
      <c r="I42" s="152">
        <f t="shared" si="6"/>
        <v>0</v>
      </c>
      <c r="J42" s="152">
        <f t="shared" si="7"/>
        <v>0</v>
      </c>
      <c r="K42" s="152">
        <f t="shared" si="8"/>
        <v>0</v>
      </c>
      <c r="L42" s="152">
        <f t="shared" si="9"/>
        <v>0</v>
      </c>
      <c r="M42" s="152">
        <f t="shared" si="10"/>
        <v>0</v>
      </c>
      <c r="N42" s="125">
        <v>54.23</v>
      </c>
      <c r="O42" s="13"/>
      <c r="P42" s="159">
        <v>0.16190000000000002</v>
      </c>
      <c r="Q42" s="160">
        <v>7.4609998771649672E-2</v>
      </c>
      <c r="R42" s="161">
        <f t="shared" ref="R42:S42" si="44">AI42</f>
        <v>1058.2778251788206</v>
      </c>
      <c r="S42" s="161">
        <f t="shared" si="44"/>
        <v>367.26251943128415</v>
      </c>
      <c r="T42" s="161">
        <f t="shared" si="31"/>
        <v>95.099134284827514</v>
      </c>
      <c r="U42" s="162">
        <f t="shared" si="13"/>
        <v>757.57634002814564</v>
      </c>
      <c r="W42" s="59"/>
      <c r="X42" s="29" t="s">
        <v>114</v>
      </c>
      <c r="Y42" s="29">
        <v>218937</v>
      </c>
      <c r="Z42" s="29">
        <v>24761</v>
      </c>
      <c r="AA42" s="29">
        <v>3557</v>
      </c>
      <c r="AB42" s="29">
        <v>2307</v>
      </c>
      <c r="AC42" s="29">
        <v>932</v>
      </c>
      <c r="AD42" s="29">
        <v>2462</v>
      </c>
      <c r="AE42" s="29">
        <v>3393</v>
      </c>
      <c r="AF42" s="29">
        <v>4726</v>
      </c>
      <c r="AG42" s="29">
        <v>7384</v>
      </c>
      <c r="AI42" s="62">
        <f t="shared" si="12"/>
        <v>1058.2778251788206</v>
      </c>
      <c r="AJ42" s="62">
        <f t="shared" si="14"/>
        <v>367.26251943128415</v>
      </c>
      <c r="AK42" s="62">
        <f t="shared" si="19"/>
        <v>95.099134284827514</v>
      </c>
      <c r="AL42" s="62">
        <f t="shared" si="20"/>
        <v>757.57634002814564</v>
      </c>
      <c r="AM42" s="6"/>
      <c r="AN42" s="6"/>
      <c r="AO42" s="6"/>
      <c r="AP42" s="6"/>
      <c r="AQ42" s="6"/>
    </row>
    <row r="43" spans="1:43" ht="14.3" customHeight="1" x14ac:dyDescent="0.25">
      <c r="A43" s="150" t="s">
        <v>116</v>
      </c>
      <c r="B43" s="151" t="s">
        <v>78</v>
      </c>
      <c r="C43" s="152">
        <f t="shared" si="16"/>
        <v>0</v>
      </c>
      <c r="D43" s="152">
        <f t="shared" si="1"/>
        <v>0</v>
      </c>
      <c r="E43" s="152">
        <f t="shared" si="2"/>
        <v>0</v>
      </c>
      <c r="F43" s="152">
        <f t="shared" si="3"/>
        <v>0</v>
      </c>
      <c r="G43" s="152">
        <f t="shared" si="4"/>
        <v>0</v>
      </c>
      <c r="H43" s="152">
        <f t="shared" si="5"/>
        <v>1</v>
      </c>
      <c r="I43" s="152">
        <f t="shared" si="6"/>
        <v>0</v>
      </c>
      <c r="J43" s="152">
        <f t="shared" si="7"/>
        <v>0</v>
      </c>
      <c r="K43" s="152">
        <f t="shared" si="8"/>
        <v>0</v>
      </c>
      <c r="L43" s="152">
        <f t="shared" si="9"/>
        <v>0</v>
      </c>
      <c r="M43" s="152">
        <f t="shared" si="10"/>
        <v>0</v>
      </c>
      <c r="N43" s="125">
        <v>61.13</v>
      </c>
      <c r="O43" s="13"/>
      <c r="P43" s="159">
        <v>5.3700000000000005E-2</v>
      </c>
      <c r="Q43" s="160">
        <v>3.9345487963489384E-2</v>
      </c>
      <c r="R43" s="161">
        <f t="shared" ref="R43:S43" si="45">AI43</f>
        <v>1014.1652822621357</v>
      </c>
      <c r="S43" s="161">
        <f t="shared" si="45"/>
        <v>299.60587750140832</v>
      </c>
      <c r="T43" s="161">
        <f t="shared" si="31"/>
        <v>90.756310962417771</v>
      </c>
      <c r="U43" s="162">
        <f t="shared" si="13"/>
        <v>779.43971591832951</v>
      </c>
      <c r="W43" s="59"/>
      <c r="X43" s="29" t="s">
        <v>116</v>
      </c>
      <c r="Y43" s="29">
        <v>74200</v>
      </c>
      <c r="Z43" s="29">
        <v>7442</v>
      </c>
      <c r="AA43" s="29">
        <v>759</v>
      </c>
      <c r="AB43" s="29">
        <v>217</v>
      </c>
      <c r="AC43" s="29">
        <v>221</v>
      </c>
      <c r="AD43" s="29">
        <v>711</v>
      </c>
      <c r="AE43" s="29">
        <v>1558</v>
      </c>
      <c r="AF43" s="29">
        <v>1980</v>
      </c>
      <c r="AG43" s="29">
        <v>1996</v>
      </c>
      <c r="AI43" s="62">
        <f t="shared" si="12"/>
        <v>1014.1652822621357</v>
      </c>
      <c r="AJ43" s="62">
        <f t="shared" si="14"/>
        <v>299.60587750140832</v>
      </c>
      <c r="AK43" s="62">
        <f t="shared" si="19"/>
        <v>90.756310962417771</v>
      </c>
      <c r="AL43" s="62">
        <f t="shared" si="20"/>
        <v>779.43971591832951</v>
      </c>
      <c r="AM43" s="6"/>
      <c r="AN43" s="6"/>
      <c r="AO43" s="6"/>
      <c r="AP43" s="6"/>
      <c r="AQ43" s="6"/>
    </row>
    <row r="44" spans="1:43" ht="14.3" customHeight="1" x14ac:dyDescent="0.25">
      <c r="A44" s="150" t="s">
        <v>117</v>
      </c>
      <c r="B44" s="151" t="s">
        <v>78</v>
      </c>
      <c r="C44" s="152">
        <f t="shared" si="16"/>
        <v>0</v>
      </c>
      <c r="D44" s="152">
        <f t="shared" si="1"/>
        <v>0</v>
      </c>
      <c r="E44" s="152">
        <f t="shared" si="2"/>
        <v>0</v>
      </c>
      <c r="F44" s="152">
        <f t="shared" si="3"/>
        <v>0</v>
      </c>
      <c r="G44" s="152">
        <f t="shared" si="4"/>
        <v>0</v>
      </c>
      <c r="H44" s="152">
        <f t="shared" si="5"/>
        <v>1</v>
      </c>
      <c r="I44" s="152">
        <f t="shared" si="6"/>
        <v>0</v>
      </c>
      <c r="J44" s="152">
        <f t="shared" si="7"/>
        <v>0</v>
      </c>
      <c r="K44" s="152">
        <f t="shared" si="8"/>
        <v>0</v>
      </c>
      <c r="L44" s="152">
        <f t="shared" si="9"/>
        <v>0</v>
      </c>
      <c r="M44" s="152">
        <f t="shared" si="10"/>
        <v>0</v>
      </c>
      <c r="N44" s="125">
        <v>64.22</v>
      </c>
      <c r="O44" s="13"/>
      <c r="P44" s="159">
        <v>0.1515</v>
      </c>
      <c r="Q44" s="160">
        <v>1.5632024456347218E-2</v>
      </c>
      <c r="R44" s="161">
        <f t="shared" ref="R44:T59" si="46">AI44</f>
        <v>1306.1044342179882</v>
      </c>
      <c r="S44" s="161">
        <f t="shared" si="46"/>
        <v>286.18745361137621</v>
      </c>
      <c r="T44" s="161">
        <f t="shared" si="46"/>
        <v>107.03384271899144</v>
      </c>
      <c r="U44" s="162">
        <f t="shared" si="13"/>
        <v>904.6087104495623</v>
      </c>
      <c r="W44" s="59"/>
      <c r="X44" s="29" t="s">
        <v>117</v>
      </c>
      <c r="Y44" s="29">
        <v>61301</v>
      </c>
      <c r="Z44" s="29">
        <v>8195</v>
      </c>
      <c r="AA44" s="29">
        <v>2375</v>
      </c>
      <c r="AB44" s="29">
        <v>153</v>
      </c>
      <c r="AC44" s="29">
        <v>200</v>
      </c>
      <c r="AD44" s="29">
        <v>1083</v>
      </c>
      <c r="AE44" s="29">
        <v>976</v>
      </c>
      <c r="AF44" s="29">
        <v>1227</v>
      </c>
      <c r="AG44" s="29">
        <v>2181</v>
      </c>
      <c r="AI44" s="62">
        <f t="shared" si="12"/>
        <v>1306.1044342179882</v>
      </c>
      <c r="AJ44" s="62">
        <f t="shared" si="14"/>
        <v>286.18745361137621</v>
      </c>
      <c r="AK44" s="62">
        <f t="shared" si="19"/>
        <v>107.03384271899144</v>
      </c>
      <c r="AL44" s="62">
        <f t="shared" si="20"/>
        <v>904.6087104495623</v>
      </c>
      <c r="AM44" s="6"/>
      <c r="AN44" s="6"/>
      <c r="AO44" s="6"/>
      <c r="AP44" s="6"/>
      <c r="AQ44" s="6"/>
    </row>
    <row r="45" spans="1:43" ht="14.3" customHeight="1" x14ac:dyDescent="0.25">
      <c r="A45" s="150" t="s">
        <v>119</v>
      </c>
      <c r="B45" s="151" t="s">
        <v>81</v>
      </c>
      <c r="C45" s="152">
        <f t="shared" si="16"/>
        <v>0</v>
      </c>
      <c r="D45" s="152">
        <f t="shared" si="1"/>
        <v>0</v>
      </c>
      <c r="E45" s="152">
        <f t="shared" si="2"/>
        <v>0</v>
      </c>
      <c r="F45" s="152">
        <f t="shared" si="3"/>
        <v>0</v>
      </c>
      <c r="G45" s="152">
        <f t="shared" si="4"/>
        <v>0</v>
      </c>
      <c r="H45" s="152">
        <f t="shared" si="5"/>
        <v>0</v>
      </c>
      <c r="I45" s="152">
        <f t="shared" si="6"/>
        <v>1</v>
      </c>
      <c r="J45" s="152">
        <f t="shared" si="7"/>
        <v>0</v>
      </c>
      <c r="K45" s="152">
        <f t="shared" si="8"/>
        <v>0</v>
      </c>
      <c r="L45" s="152">
        <f t="shared" si="9"/>
        <v>0</v>
      </c>
      <c r="M45" s="152">
        <f t="shared" si="10"/>
        <v>0</v>
      </c>
      <c r="N45" s="125">
        <v>40.26</v>
      </c>
      <c r="O45" s="13"/>
      <c r="P45" s="159">
        <v>0.53870000000000007</v>
      </c>
      <c r="Q45" s="160">
        <v>1.4268990950336026E-2</v>
      </c>
      <c r="R45" s="161">
        <f>AI45</f>
        <v>420.80549308068129</v>
      </c>
      <c r="S45" s="161">
        <f>AJ45</f>
        <v>111.78316802493926</v>
      </c>
      <c r="T45" s="161">
        <f t="shared" si="46"/>
        <v>32.658824413977243</v>
      </c>
      <c r="U45" s="162">
        <f t="shared" si="13"/>
        <v>246.06734948059974</v>
      </c>
      <c r="W45" s="59"/>
      <c r="X45" s="29" t="s">
        <v>119</v>
      </c>
      <c r="Y45" s="29">
        <v>147461</v>
      </c>
      <c r="Z45" s="29">
        <v>6724</v>
      </c>
      <c r="AA45" s="29">
        <v>2391</v>
      </c>
      <c r="AB45" s="29">
        <v>479</v>
      </c>
      <c r="AC45" s="29">
        <v>106</v>
      </c>
      <c r="AD45" s="29">
        <v>616</v>
      </c>
      <c r="AE45" s="29">
        <v>554</v>
      </c>
      <c r="AF45" s="29">
        <v>877</v>
      </c>
      <c r="AG45" s="29">
        <v>1701</v>
      </c>
      <c r="AI45" s="62">
        <f t="shared" si="12"/>
        <v>420.80549308068129</v>
      </c>
      <c r="AJ45" s="62">
        <f t="shared" si="14"/>
        <v>111.78316802493926</v>
      </c>
      <c r="AK45" s="62">
        <f t="shared" si="19"/>
        <v>32.658824413977243</v>
      </c>
      <c r="AL45" s="62">
        <f t="shared" si="20"/>
        <v>246.06734948059974</v>
      </c>
      <c r="AM45" s="6"/>
      <c r="AN45" s="6"/>
      <c r="AO45" s="6"/>
      <c r="AP45" s="6"/>
      <c r="AQ45" s="6"/>
    </row>
    <row r="46" spans="1:43" ht="14.3" customHeight="1" x14ac:dyDescent="0.25">
      <c r="A46" s="150" t="s">
        <v>120</v>
      </c>
      <c r="B46" s="151" t="s">
        <v>78</v>
      </c>
      <c r="C46" s="152">
        <f t="shared" si="16"/>
        <v>0</v>
      </c>
      <c r="D46" s="152">
        <f t="shared" si="1"/>
        <v>0</v>
      </c>
      <c r="E46" s="152">
        <f t="shared" si="2"/>
        <v>0</v>
      </c>
      <c r="F46" s="152">
        <f t="shared" si="3"/>
        <v>0</v>
      </c>
      <c r="G46" s="152">
        <f t="shared" si="4"/>
        <v>0</v>
      </c>
      <c r="H46" s="152">
        <f t="shared" si="5"/>
        <v>1</v>
      </c>
      <c r="I46" s="152">
        <f t="shared" si="6"/>
        <v>0</v>
      </c>
      <c r="J46" s="152">
        <f t="shared" si="7"/>
        <v>0</v>
      </c>
      <c r="K46" s="152">
        <f t="shared" si="8"/>
        <v>0</v>
      </c>
      <c r="L46" s="152">
        <f t="shared" si="9"/>
        <v>0</v>
      </c>
      <c r="M46" s="152">
        <f t="shared" si="10"/>
        <v>0</v>
      </c>
      <c r="N46" s="125">
        <v>59.15</v>
      </c>
      <c r="O46" s="13"/>
      <c r="P46" s="159">
        <v>0.11840000000000001</v>
      </c>
      <c r="Q46" s="160">
        <v>7.7539443743461995E-3</v>
      </c>
      <c r="R46" s="161">
        <f t="shared" ref="R46:S46" si="47">AI46</f>
        <v>633.25901059713965</v>
      </c>
      <c r="S46" s="161">
        <f t="shared" si="47"/>
        <v>193.47837222498791</v>
      </c>
      <c r="T46" s="161">
        <f t="shared" si="46"/>
        <v>53.762468798919173</v>
      </c>
      <c r="U46" s="162">
        <f t="shared" si="13"/>
        <v>515.22193102760639</v>
      </c>
      <c r="W46" s="59"/>
      <c r="X46" s="29" t="s">
        <v>120</v>
      </c>
      <c r="Y46" s="29">
        <v>36251</v>
      </c>
      <c r="Z46" s="29">
        <v>2033</v>
      </c>
      <c r="AA46" s="29">
        <v>131</v>
      </c>
      <c r="AB46" s="29">
        <v>70</v>
      </c>
      <c r="AC46" s="29">
        <v>33</v>
      </c>
      <c r="AD46" s="29">
        <v>216</v>
      </c>
      <c r="AE46" s="29">
        <v>259</v>
      </c>
      <c r="AF46" s="29">
        <v>715</v>
      </c>
      <c r="AG46" s="29">
        <v>609</v>
      </c>
      <c r="AI46" s="62">
        <f t="shared" si="12"/>
        <v>633.25901059713965</v>
      </c>
      <c r="AJ46" s="62">
        <f t="shared" si="14"/>
        <v>193.47837222498791</v>
      </c>
      <c r="AK46" s="62">
        <f t="shared" si="19"/>
        <v>53.762468798919173</v>
      </c>
      <c r="AL46" s="62">
        <f t="shared" si="20"/>
        <v>515.22193102760639</v>
      </c>
      <c r="AM46" s="6"/>
      <c r="AN46" s="6"/>
      <c r="AO46" s="6"/>
      <c r="AP46" s="6"/>
      <c r="AQ46" s="6"/>
    </row>
    <row r="47" spans="1:43" ht="14.3" customHeight="1" x14ac:dyDescent="0.25">
      <c r="A47" s="150" t="s">
        <v>122</v>
      </c>
      <c r="B47" s="151" t="s">
        <v>105</v>
      </c>
      <c r="C47" s="152">
        <f t="shared" si="16"/>
        <v>0</v>
      </c>
      <c r="D47" s="152">
        <f t="shared" si="1"/>
        <v>0</v>
      </c>
      <c r="E47" s="152">
        <f t="shared" si="2"/>
        <v>0</v>
      </c>
      <c r="F47" s="152">
        <f t="shared" si="3"/>
        <v>0</v>
      </c>
      <c r="G47" s="152">
        <f t="shared" si="4"/>
        <v>0</v>
      </c>
      <c r="H47" s="152">
        <f t="shared" si="5"/>
        <v>0</v>
      </c>
      <c r="I47" s="152">
        <f t="shared" si="6"/>
        <v>0</v>
      </c>
      <c r="J47" s="152">
        <f t="shared" si="7"/>
        <v>0</v>
      </c>
      <c r="K47" s="152">
        <f t="shared" si="8"/>
        <v>0</v>
      </c>
      <c r="L47" s="152">
        <f t="shared" si="9"/>
        <v>1</v>
      </c>
      <c r="M47" s="152">
        <f t="shared" si="10"/>
        <v>0</v>
      </c>
      <c r="N47" s="125">
        <v>54.64</v>
      </c>
      <c r="O47" s="13"/>
      <c r="P47" s="159">
        <v>2.1600000000000001E-2</v>
      </c>
      <c r="Q47" s="160">
        <v>1.884706237121174E-2</v>
      </c>
      <c r="R47" s="161">
        <f t="shared" ref="R47:S47" si="48">AI47</f>
        <v>1400.1199077846852</v>
      </c>
      <c r="S47" s="161">
        <f t="shared" si="48"/>
        <v>430.60599698153447</v>
      </c>
      <c r="T47" s="161">
        <f t="shared" si="46"/>
        <v>131.79262112454524</v>
      </c>
      <c r="U47" s="162">
        <f t="shared" si="13"/>
        <v>1134.1538176845763</v>
      </c>
      <c r="W47" s="59"/>
      <c r="X47" s="29" t="s">
        <v>122</v>
      </c>
      <c r="Y47" s="29">
        <v>61259</v>
      </c>
      <c r="Z47" s="29">
        <v>8176</v>
      </c>
      <c r="AA47" s="29">
        <v>296</v>
      </c>
      <c r="AB47" s="29">
        <v>257</v>
      </c>
      <c r="AC47" s="29">
        <v>346</v>
      </c>
      <c r="AD47" s="29">
        <v>887</v>
      </c>
      <c r="AE47" s="29">
        <v>1957</v>
      </c>
      <c r="AF47" s="29">
        <v>2375</v>
      </c>
      <c r="AG47" s="29">
        <v>2058</v>
      </c>
      <c r="AI47" s="62">
        <f t="shared" si="12"/>
        <v>1400.1199077846852</v>
      </c>
      <c r="AJ47" s="62">
        <f t="shared" si="14"/>
        <v>430.60599698153447</v>
      </c>
      <c r="AK47" s="62">
        <f t="shared" si="19"/>
        <v>131.79262112454524</v>
      </c>
      <c r="AL47" s="62">
        <f t="shared" si="20"/>
        <v>1134.1538176845763</v>
      </c>
      <c r="AM47" s="6"/>
      <c r="AN47" s="6"/>
      <c r="AO47" s="6"/>
      <c r="AP47" s="6"/>
      <c r="AQ47" s="6"/>
    </row>
    <row r="48" spans="1:43" ht="14.3" customHeight="1" x14ac:dyDescent="0.25">
      <c r="A48" s="150" t="s">
        <v>123</v>
      </c>
      <c r="B48" s="151" t="s">
        <v>61</v>
      </c>
      <c r="C48" s="152">
        <f t="shared" si="16"/>
        <v>0</v>
      </c>
      <c r="D48" s="152">
        <f t="shared" si="1"/>
        <v>0</v>
      </c>
      <c r="E48" s="152">
        <f t="shared" si="2"/>
        <v>0</v>
      </c>
      <c r="F48" s="152">
        <f t="shared" si="3"/>
        <v>0</v>
      </c>
      <c r="G48" s="152">
        <f t="shared" si="4"/>
        <v>0</v>
      </c>
      <c r="H48" s="152">
        <f t="shared" si="5"/>
        <v>0</v>
      </c>
      <c r="I48" s="152">
        <f t="shared" si="6"/>
        <v>0</v>
      </c>
      <c r="J48" s="152">
        <f t="shared" si="7"/>
        <v>1</v>
      </c>
      <c r="K48" s="152">
        <f t="shared" si="8"/>
        <v>0</v>
      </c>
      <c r="L48" s="152">
        <f t="shared" si="9"/>
        <v>0</v>
      </c>
      <c r="M48" s="152">
        <f t="shared" si="10"/>
        <v>0</v>
      </c>
      <c r="N48" s="125">
        <v>31.38</v>
      </c>
      <c r="O48" s="13"/>
      <c r="P48" s="159">
        <v>0.1464</v>
      </c>
      <c r="Q48" s="160">
        <v>0.10447367103244515</v>
      </c>
      <c r="R48" s="161">
        <f t="shared" ref="R48:S48" si="49">AI48</f>
        <v>385.44110815895755</v>
      </c>
      <c r="S48" s="161">
        <f t="shared" si="49"/>
        <v>123.19415338350325</v>
      </c>
      <c r="T48" s="161">
        <f t="shared" si="46"/>
        <v>34.180892879675525</v>
      </c>
      <c r="U48" s="162">
        <f t="shared" si="13"/>
        <v>307.0262764560951</v>
      </c>
      <c r="W48" s="59"/>
      <c r="X48" s="29" t="s">
        <v>123</v>
      </c>
      <c r="Y48" s="29">
        <v>139823</v>
      </c>
      <c r="Z48" s="29">
        <v>5237</v>
      </c>
      <c r="AA48" s="29">
        <v>439</v>
      </c>
      <c r="AB48" s="29">
        <v>278</v>
      </c>
      <c r="AC48" s="29">
        <v>194</v>
      </c>
      <c r="AD48" s="29">
        <v>587</v>
      </c>
      <c r="AE48" s="29">
        <v>618</v>
      </c>
      <c r="AF48" s="29">
        <v>1420</v>
      </c>
      <c r="AG48" s="29">
        <v>1701</v>
      </c>
      <c r="AI48" s="62">
        <f t="shared" si="12"/>
        <v>385.44110815895755</v>
      </c>
      <c r="AJ48" s="62">
        <f t="shared" si="14"/>
        <v>123.19415338350325</v>
      </c>
      <c r="AK48" s="62">
        <f t="shared" si="19"/>
        <v>34.180892879675525</v>
      </c>
      <c r="AL48" s="62">
        <f t="shared" si="20"/>
        <v>307.0262764560951</v>
      </c>
      <c r="AM48" s="6"/>
      <c r="AN48" s="6"/>
      <c r="AO48" s="6"/>
      <c r="AP48" s="6"/>
      <c r="AQ48" s="6"/>
    </row>
    <row r="49" spans="1:43" ht="14.3" customHeight="1" x14ac:dyDescent="0.25">
      <c r="A49" s="150" t="s">
        <v>125</v>
      </c>
      <c r="B49" s="151" t="s">
        <v>93</v>
      </c>
      <c r="C49" s="152">
        <f t="shared" si="16"/>
        <v>0</v>
      </c>
      <c r="D49" s="152">
        <f t="shared" si="1"/>
        <v>0</v>
      </c>
      <c r="E49" s="152">
        <f t="shared" si="2"/>
        <v>0</v>
      </c>
      <c r="F49" s="152">
        <f t="shared" si="3"/>
        <v>0</v>
      </c>
      <c r="G49" s="152">
        <f t="shared" si="4"/>
        <v>0</v>
      </c>
      <c r="H49" s="152">
        <f t="shared" si="5"/>
        <v>0</v>
      </c>
      <c r="I49" s="152">
        <f t="shared" si="6"/>
        <v>0</v>
      </c>
      <c r="J49" s="152">
        <f t="shared" si="7"/>
        <v>0</v>
      </c>
      <c r="K49" s="152">
        <f t="shared" si="8"/>
        <v>1</v>
      </c>
      <c r="L49" s="152">
        <f t="shared" si="9"/>
        <v>0</v>
      </c>
      <c r="M49" s="152">
        <f t="shared" si="10"/>
        <v>0</v>
      </c>
      <c r="N49" s="125">
        <v>38.270000000000003</v>
      </c>
      <c r="O49" s="13"/>
      <c r="P49" s="159">
        <v>0.13569999999999999</v>
      </c>
      <c r="Q49" s="160">
        <v>1.0354270066746534E-2</v>
      </c>
      <c r="R49" s="161">
        <f t="shared" ref="R49:S49" si="50">AI49</f>
        <v>773.07466778242042</v>
      </c>
      <c r="S49" s="161">
        <f t="shared" si="50"/>
        <v>229.4434670654199</v>
      </c>
      <c r="T49" s="161">
        <f t="shared" si="46"/>
        <v>65.129073870225838</v>
      </c>
      <c r="U49" s="162">
        <f t="shared" si="13"/>
        <v>580.6122846159592</v>
      </c>
      <c r="W49" s="59"/>
      <c r="X49" s="29" t="s">
        <v>125</v>
      </c>
      <c r="Y49" s="29">
        <v>209995</v>
      </c>
      <c r="Z49" s="29">
        <v>13609</v>
      </c>
      <c r="AA49" s="29">
        <v>1766</v>
      </c>
      <c r="AB49" s="29">
        <v>391</v>
      </c>
      <c r="AC49" s="29">
        <v>404</v>
      </c>
      <c r="AD49" s="29">
        <v>940</v>
      </c>
      <c r="AE49" s="29">
        <v>1823</v>
      </c>
      <c r="AF49" s="29">
        <v>5540</v>
      </c>
      <c r="AG49" s="29">
        <v>2745</v>
      </c>
      <c r="AI49" s="62">
        <f t="shared" si="12"/>
        <v>773.07466778242042</v>
      </c>
      <c r="AJ49" s="62">
        <f t="shared" si="14"/>
        <v>229.4434670654199</v>
      </c>
      <c r="AK49" s="62">
        <f t="shared" si="19"/>
        <v>65.129073870225838</v>
      </c>
      <c r="AL49" s="62">
        <f t="shared" si="20"/>
        <v>580.6122846159592</v>
      </c>
      <c r="AM49" s="6"/>
      <c r="AN49" s="6"/>
      <c r="AO49" s="6"/>
      <c r="AP49" s="6"/>
      <c r="AQ49" s="6"/>
    </row>
    <row r="50" spans="1:43" ht="14.3" customHeight="1" x14ac:dyDescent="0.25">
      <c r="A50" s="150" t="s">
        <v>126</v>
      </c>
      <c r="B50" s="151" t="s">
        <v>78</v>
      </c>
      <c r="C50" s="152">
        <f t="shared" si="16"/>
        <v>0</v>
      </c>
      <c r="D50" s="152">
        <f t="shared" si="1"/>
        <v>0</v>
      </c>
      <c r="E50" s="152">
        <f t="shared" si="2"/>
        <v>0</v>
      </c>
      <c r="F50" s="152">
        <f t="shared" si="3"/>
        <v>0</v>
      </c>
      <c r="G50" s="152">
        <f t="shared" si="4"/>
        <v>0</v>
      </c>
      <c r="H50" s="152">
        <f t="shared" si="5"/>
        <v>1</v>
      </c>
      <c r="I50" s="152">
        <f t="shared" si="6"/>
        <v>0</v>
      </c>
      <c r="J50" s="152">
        <f t="shared" si="7"/>
        <v>0</v>
      </c>
      <c r="K50" s="152">
        <f t="shared" si="8"/>
        <v>0</v>
      </c>
      <c r="L50" s="152">
        <f t="shared" si="9"/>
        <v>0</v>
      </c>
      <c r="M50" s="152">
        <f t="shared" si="10"/>
        <v>0</v>
      </c>
      <c r="N50" s="125">
        <v>54.37</v>
      </c>
      <c r="O50" s="13"/>
      <c r="P50" s="159">
        <v>0.04</v>
      </c>
      <c r="Q50" s="160">
        <v>2.8430885870301004E-3</v>
      </c>
      <c r="R50" s="161">
        <f t="shared" ref="R50:S50" si="51">AI50</f>
        <v>897.43479130235164</v>
      </c>
      <c r="S50" s="161">
        <f t="shared" si="51"/>
        <v>248.57834070395938</v>
      </c>
      <c r="T50" s="161">
        <f t="shared" si="46"/>
        <v>79.83017907889473</v>
      </c>
      <c r="U50" s="162">
        <f t="shared" si="13"/>
        <v>701.80877273404576</v>
      </c>
      <c r="W50" s="59"/>
      <c r="X50" s="29" t="s">
        <v>126</v>
      </c>
      <c r="Y50" s="29">
        <v>61541</v>
      </c>
      <c r="Z50" s="29">
        <v>5416</v>
      </c>
      <c r="AA50" s="29">
        <v>742</v>
      </c>
      <c r="AB50" s="29">
        <v>201</v>
      </c>
      <c r="AC50" s="29">
        <v>193</v>
      </c>
      <c r="AD50" s="29">
        <v>746</v>
      </c>
      <c r="AE50" s="29">
        <v>811</v>
      </c>
      <c r="AF50" s="29">
        <v>1160</v>
      </c>
      <c r="AG50" s="29">
        <v>1563</v>
      </c>
      <c r="AI50" s="62">
        <f t="shared" si="12"/>
        <v>897.43479130235164</v>
      </c>
      <c r="AJ50" s="62">
        <f t="shared" si="14"/>
        <v>248.57834070395938</v>
      </c>
      <c r="AK50" s="62">
        <f t="shared" si="19"/>
        <v>79.83017907889473</v>
      </c>
      <c r="AL50" s="62">
        <f t="shared" si="20"/>
        <v>701.80877273404576</v>
      </c>
      <c r="AM50" s="6"/>
      <c r="AN50" s="6"/>
      <c r="AO50" s="6"/>
      <c r="AP50" s="6"/>
      <c r="AQ50" s="6"/>
    </row>
    <row r="51" spans="1:43" ht="14.3" customHeight="1" x14ac:dyDescent="0.25">
      <c r="A51" s="150" t="s">
        <v>127</v>
      </c>
      <c r="B51" s="151" t="s">
        <v>81</v>
      </c>
      <c r="C51" s="152">
        <f t="shared" si="16"/>
        <v>0</v>
      </c>
      <c r="D51" s="152">
        <f t="shared" si="1"/>
        <v>0</v>
      </c>
      <c r="E51" s="152">
        <f t="shared" si="2"/>
        <v>0</v>
      </c>
      <c r="F51" s="152">
        <f t="shared" si="3"/>
        <v>0</v>
      </c>
      <c r="G51" s="152">
        <f t="shared" si="4"/>
        <v>0</v>
      </c>
      <c r="H51" s="152">
        <f t="shared" si="5"/>
        <v>0</v>
      </c>
      <c r="I51" s="152">
        <f t="shared" si="6"/>
        <v>1</v>
      </c>
      <c r="J51" s="152">
        <f t="shared" si="7"/>
        <v>0</v>
      </c>
      <c r="K51" s="152">
        <f t="shared" si="8"/>
        <v>0</v>
      </c>
      <c r="L51" s="152">
        <f t="shared" si="9"/>
        <v>0</v>
      </c>
      <c r="M51" s="152">
        <f t="shared" si="10"/>
        <v>0</v>
      </c>
      <c r="N51" s="125">
        <v>49.35</v>
      </c>
      <c r="O51" s="13"/>
      <c r="P51" s="159">
        <v>0.1832</v>
      </c>
      <c r="Q51" s="160">
        <v>2.8433620150653528E-2</v>
      </c>
      <c r="R51" s="161">
        <f t="shared" ref="R51:S51" si="52">AI51</f>
        <v>309.66364412275379</v>
      </c>
      <c r="S51" s="161">
        <f t="shared" si="52"/>
        <v>100.43196342947965</v>
      </c>
      <c r="T51" s="161">
        <f t="shared" si="46"/>
        <v>26.854296822437728</v>
      </c>
      <c r="U51" s="162">
        <f t="shared" si="13"/>
        <v>247.46138941953649</v>
      </c>
      <c r="W51" s="59"/>
      <c r="X51" s="29" t="s">
        <v>127</v>
      </c>
      <c r="Y51" s="29">
        <v>151368</v>
      </c>
      <c r="Z51" s="29">
        <v>5147</v>
      </c>
      <c r="AA51" s="29">
        <v>501</v>
      </c>
      <c r="AB51" s="29">
        <v>301</v>
      </c>
      <c r="AC51" s="29">
        <v>110</v>
      </c>
      <c r="AD51" s="29">
        <v>620</v>
      </c>
      <c r="AE51" s="29">
        <v>553</v>
      </c>
      <c r="AF51" s="29">
        <v>971</v>
      </c>
      <c r="AG51" s="29">
        <v>2091</v>
      </c>
      <c r="AI51" s="62">
        <f t="shared" si="12"/>
        <v>309.66364412275379</v>
      </c>
      <c r="AJ51" s="62">
        <f t="shared" si="14"/>
        <v>100.43196342947965</v>
      </c>
      <c r="AK51" s="62">
        <f t="shared" si="19"/>
        <v>26.854296822437728</v>
      </c>
      <c r="AL51" s="62">
        <f t="shared" si="20"/>
        <v>247.46138941953649</v>
      </c>
      <c r="AM51" s="6"/>
      <c r="AN51" s="6"/>
      <c r="AO51" s="6"/>
      <c r="AP51" s="6"/>
      <c r="AQ51" s="6"/>
    </row>
    <row r="52" spans="1:43" ht="14.3" customHeight="1" x14ac:dyDescent="0.25">
      <c r="A52" s="150" t="s">
        <v>129</v>
      </c>
      <c r="B52" s="151" t="s">
        <v>98</v>
      </c>
      <c r="C52" s="152">
        <f t="shared" si="16"/>
        <v>0</v>
      </c>
      <c r="D52" s="152">
        <f t="shared" si="1"/>
        <v>0</v>
      </c>
      <c r="E52" s="152">
        <f t="shared" si="2"/>
        <v>0</v>
      </c>
      <c r="F52" s="152">
        <f t="shared" si="3"/>
        <v>0</v>
      </c>
      <c r="G52" s="152">
        <f t="shared" si="4"/>
        <v>1</v>
      </c>
      <c r="H52" s="152">
        <f t="shared" si="5"/>
        <v>0</v>
      </c>
      <c r="I52" s="152">
        <f t="shared" si="6"/>
        <v>0</v>
      </c>
      <c r="J52" s="152">
        <f t="shared" si="7"/>
        <v>0</v>
      </c>
      <c r="K52" s="152">
        <f t="shared" si="8"/>
        <v>0</v>
      </c>
      <c r="L52" s="152">
        <f t="shared" si="9"/>
        <v>0</v>
      </c>
      <c r="M52" s="152">
        <f t="shared" si="10"/>
        <v>0</v>
      </c>
      <c r="N52" s="125">
        <v>55.37</v>
      </c>
      <c r="O52" s="13"/>
      <c r="P52" s="159">
        <v>2.1499999999999998E-2</v>
      </c>
      <c r="Q52" s="160">
        <v>2.8223555110050317E-2</v>
      </c>
      <c r="R52" s="161">
        <f t="shared" ref="R52:S52" si="53">AI52</f>
        <v>1171.7731955500217</v>
      </c>
      <c r="S52" s="161">
        <f t="shared" si="53"/>
        <v>353.48512356194271</v>
      </c>
      <c r="T52" s="161">
        <f t="shared" si="46"/>
        <v>100.81957199557797</v>
      </c>
      <c r="U52" s="162">
        <f t="shared" si="13"/>
        <v>899.04218719013568</v>
      </c>
      <c r="W52" s="59"/>
      <c r="X52" s="29" t="s">
        <v>129</v>
      </c>
      <c r="Y52" s="29">
        <v>46251</v>
      </c>
      <c r="Z52" s="29">
        <v>4981</v>
      </c>
      <c r="AA52" s="29">
        <v>439</v>
      </c>
      <c r="AB52" s="29">
        <v>108</v>
      </c>
      <c r="AC52" s="29">
        <v>90</v>
      </c>
      <c r="AD52" s="29">
        <v>343</v>
      </c>
      <c r="AE52" s="29">
        <v>1008</v>
      </c>
      <c r="AF52" s="29">
        <v>1762</v>
      </c>
      <c r="AG52" s="29">
        <v>1231</v>
      </c>
      <c r="AI52" s="62">
        <f t="shared" si="12"/>
        <v>1171.7731955500217</v>
      </c>
      <c r="AJ52" s="62">
        <f t="shared" si="14"/>
        <v>353.48512356194271</v>
      </c>
      <c r="AK52" s="62">
        <f t="shared" si="19"/>
        <v>100.81957199557797</v>
      </c>
      <c r="AL52" s="62">
        <f t="shared" si="20"/>
        <v>899.04218719013568</v>
      </c>
      <c r="AM52" s="6"/>
      <c r="AN52" s="6"/>
      <c r="AO52" s="6"/>
      <c r="AP52" s="6"/>
      <c r="AQ52" s="6"/>
    </row>
    <row r="53" spans="1:43" ht="14.3" customHeight="1" x14ac:dyDescent="0.25">
      <c r="A53" s="150" t="s">
        <v>130</v>
      </c>
      <c r="B53" s="151" t="s">
        <v>78</v>
      </c>
      <c r="C53" s="152">
        <f t="shared" si="16"/>
        <v>0</v>
      </c>
      <c r="D53" s="152">
        <f t="shared" si="1"/>
        <v>0</v>
      </c>
      <c r="E53" s="152">
        <f t="shared" si="2"/>
        <v>0</v>
      </c>
      <c r="F53" s="152">
        <f t="shared" si="3"/>
        <v>0</v>
      </c>
      <c r="G53" s="152">
        <f t="shared" si="4"/>
        <v>0</v>
      </c>
      <c r="H53" s="152">
        <f t="shared" si="5"/>
        <v>1</v>
      </c>
      <c r="I53" s="152">
        <f t="shared" si="6"/>
        <v>0</v>
      </c>
      <c r="J53" s="152">
        <f t="shared" si="7"/>
        <v>0</v>
      </c>
      <c r="K53" s="152">
        <f t="shared" si="8"/>
        <v>0</v>
      </c>
      <c r="L53" s="152">
        <f t="shared" si="9"/>
        <v>0</v>
      </c>
      <c r="M53" s="152">
        <f t="shared" si="10"/>
        <v>0</v>
      </c>
      <c r="N53" s="125">
        <v>66.260000000000005</v>
      </c>
      <c r="O53" s="13"/>
      <c r="P53" s="159">
        <v>0.13539999999999999</v>
      </c>
      <c r="Q53" s="160">
        <v>3.2787766400602003E-3</v>
      </c>
      <c r="R53" s="161">
        <f t="shared" ref="R53:S53" si="54">AI53</f>
        <v>649.88503489961181</v>
      </c>
      <c r="S53" s="161">
        <f t="shared" si="54"/>
        <v>193.12611915066091</v>
      </c>
      <c r="T53" s="161">
        <f t="shared" si="46"/>
        <v>58.282362322390036</v>
      </c>
      <c r="U53" s="162">
        <f t="shared" si="13"/>
        <v>526.91930700432704</v>
      </c>
      <c r="W53" s="59"/>
      <c r="X53" s="29" t="s">
        <v>130</v>
      </c>
      <c r="Y53" s="29">
        <v>46222</v>
      </c>
      <c r="Z53" s="29">
        <v>3054</v>
      </c>
      <c r="AA53" s="29">
        <v>287</v>
      </c>
      <c r="AB53" s="29">
        <v>154</v>
      </c>
      <c r="AC53" s="29">
        <v>80</v>
      </c>
      <c r="AD53" s="29">
        <v>447</v>
      </c>
      <c r="AE53" s="29">
        <v>478</v>
      </c>
      <c r="AF53" s="29">
        <v>595</v>
      </c>
      <c r="AG53" s="29">
        <v>1013</v>
      </c>
      <c r="AI53" s="62">
        <f t="shared" si="12"/>
        <v>649.88503489961181</v>
      </c>
      <c r="AJ53" s="62">
        <f t="shared" si="14"/>
        <v>193.12611915066091</v>
      </c>
      <c r="AK53" s="62">
        <f t="shared" si="19"/>
        <v>58.282362322390036</v>
      </c>
      <c r="AL53" s="62">
        <f t="shared" si="20"/>
        <v>526.91930700432704</v>
      </c>
      <c r="AM53" s="6"/>
      <c r="AN53" s="6"/>
      <c r="AO53" s="6"/>
      <c r="AP53" s="6"/>
      <c r="AQ53" s="6"/>
    </row>
    <row r="54" spans="1:43" ht="14.3" customHeight="1" x14ac:dyDescent="0.25">
      <c r="A54" s="150" t="s">
        <v>132</v>
      </c>
      <c r="B54" s="151" t="s">
        <v>67</v>
      </c>
      <c r="C54" s="152">
        <f t="shared" si="16"/>
        <v>0</v>
      </c>
      <c r="D54" s="152">
        <f t="shared" si="1"/>
        <v>0</v>
      </c>
      <c r="E54" s="152">
        <f t="shared" si="2"/>
        <v>0</v>
      </c>
      <c r="F54" s="152">
        <f t="shared" si="3"/>
        <v>1</v>
      </c>
      <c r="G54" s="152">
        <f t="shared" si="4"/>
        <v>0</v>
      </c>
      <c r="H54" s="152">
        <f t="shared" si="5"/>
        <v>0</v>
      </c>
      <c r="I54" s="152">
        <f t="shared" si="6"/>
        <v>0</v>
      </c>
      <c r="J54" s="152">
        <f t="shared" si="7"/>
        <v>0</v>
      </c>
      <c r="K54" s="152">
        <f t="shared" si="8"/>
        <v>0</v>
      </c>
      <c r="L54" s="152">
        <f t="shared" si="9"/>
        <v>0</v>
      </c>
      <c r="M54" s="152">
        <f t="shared" si="10"/>
        <v>0</v>
      </c>
      <c r="N54" s="125">
        <v>54.65</v>
      </c>
      <c r="O54" s="13"/>
      <c r="P54" s="159">
        <v>8.1099999999999992E-2</v>
      </c>
      <c r="Q54" s="160">
        <v>1.4306355540702588E-2</v>
      </c>
      <c r="R54" s="161">
        <f t="shared" ref="R54:S54" si="55">AI54</f>
        <v>1193.0635055520495</v>
      </c>
      <c r="S54" s="161">
        <f t="shared" si="55"/>
        <v>381.23780999142252</v>
      </c>
      <c r="T54" s="161">
        <f t="shared" si="46"/>
        <v>102.57007996303977</v>
      </c>
      <c r="U54" s="162">
        <f t="shared" si="13"/>
        <v>901.63416802195172</v>
      </c>
      <c r="W54" s="59"/>
      <c r="X54" s="29" t="s">
        <v>132</v>
      </c>
      <c r="Y54" s="29">
        <v>53185</v>
      </c>
      <c r="Z54" s="29">
        <v>6241</v>
      </c>
      <c r="AA54" s="29">
        <v>792</v>
      </c>
      <c r="AB54" s="29">
        <v>443</v>
      </c>
      <c r="AC54" s="29">
        <v>109</v>
      </c>
      <c r="AD54" s="29">
        <v>692</v>
      </c>
      <c r="AE54" s="29">
        <v>868</v>
      </c>
      <c r="AF54" s="29">
        <v>1504</v>
      </c>
      <c r="AG54" s="29">
        <v>1833</v>
      </c>
      <c r="AI54" s="62">
        <f t="shared" si="12"/>
        <v>1193.0635055520495</v>
      </c>
      <c r="AJ54" s="62">
        <f t="shared" si="14"/>
        <v>381.23780999142252</v>
      </c>
      <c r="AK54" s="62">
        <f t="shared" si="19"/>
        <v>102.57007996303977</v>
      </c>
      <c r="AL54" s="62">
        <f t="shared" si="20"/>
        <v>901.63416802195172</v>
      </c>
      <c r="AM54" s="6"/>
      <c r="AN54" s="6"/>
      <c r="AO54" s="6"/>
      <c r="AP54" s="6"/>
      <c r="AQ54" s="6"/>
    </row>
    <row r="55" spans="1:43" ht="14.3" customHeight="1" x14ac:dyDescent="0.25">
      <c r="A55" s="150" t="s">
        <v>133</v>
      </c>
      <c r="B55" s="151" t="s">
        <v>64</v>
      </c>
      <c r="C55" s="152">
        <f t="shared" si="16"/>
        <v>0</v>
      </c>
      <c r="D55" s="152">
        <f t="shared" si="1"/>
        <v>1</v>
      </c>
      <c r="E55" s="152">
        <f t="shared" si="2"/>
        <v>0</v>
      </c>
      <c r="F55" s="152">
        <f t="shared" si="3"/>
        <v>0</v>
      </c>
      <c r="G55" s="152">
        <f t="shared" si="4"/>
        <v>0</v>
      </c>
      <c r="H55" s="152">
        <f t="shared" si="5"/>
        <v>0</v>
      </c>
      <c r="I55" s="152">
        <f t="shared" si="6"/>
        <v>0</v>
      </c>
      <c r="J55" s="152">
        <f t="shared" si="7"/>
        <v>0</v>
      </c>
      <c r="K55" s="152">
        <f t="shared" si="8"/>
        <v>0</v>
      </c>
      <c r="L55" s="152">
        <f t="shared" si="9"/>
        <v>0</v>
      </c>
      <c r="M55" s="152">
        <f t="shared" si="10"/>
        <v>0</v>
      </c>
      <c r="N55" s="125">
        <v>66.61</v>
      </c>
      <c r="O55" s="13"/>
      <c r="P55" s="159">
        <v>0.1149</v>
      </c>
      <c r="Q55" s="160">
        <v>1.9730010384215991E-3</v>
      </c>
      <c r="R55" s="161">
        <f t="shared" ref="R55:S55" si="56">AI55</f>
        <v>2070.0087491056247</v>
      </c>
      <c r="S55" s="161">
        <f t="shared" si="56"/>
        <v>628.4610428717466</v>
      </c>
      <c r="T55" s="161">
        <f t="shared" si="46"/>
        <v>181.09405885502159</v>
      </c>
      <c r="U55" s="162">
        <f t="shared" si="13"/>
        <v>1620.2242769105569</v>
      </c>
      <c r="W55" s="59"/>
      <c r="X55" s="29" t="s">
        <v>133</v>
      </c>
      <c r="Y55" s="29">
        <v>38133</v>
      </c>
      <c r="Z55" s="29">
        <v>6821</v>
      </c>
      <c r="AA55" s="29">
        <v>726</v>
      </c>
      <c r="AB55" s="29">
        <v>448</v>
      </c>
      <c r="AC55" s="29">
        <v>168</v>
      </c>
      <c r="AD55" s="29">
        <v>909</v>
      </c>
      <c r="AE55" s="29">
        <v>1016</v>
      </c>
      <c r="AF55" s="29">
        <v>2070</v>
      </c>
      <c r="AG55" s="29">
        <v>1484</v>
      </c>
      <c r="AI55" s="62">
        <f t="shared" si="12"/>
        <v>2070.0087491056247</v>
      </c>
      <c r="AJ55" s="62">
        <f t="shared" si="14"/>
        <v>628.4610428717466</v>
      </c>
      <c r="AK55" s="62">
        <f t="shared" si="19"/>
        <v>181.09405885502159</v>
      </c>
      <c r="AL55" s="62">
        <f t="shared" si="20"/>
        <v>1620.2242769105569</v>
      </c>
      <c r="AM55" s="6"/>
      <c r="AN55" s="6"/>
      <c r="AO55" s="6"/>
      <c r="AP55" s="6"/>
      <c r="AQ55" s="6"/>
    </row>
    <row r="56" spans="1:43" ht="14.3" customHeight="1" x14ac:dyDescent="0.25">
      <c r="A56" s="150" t="s">
        <v>134</v>
      </c>
      <c r="B56" s="151" t="s">
        <v>64</v>
      </c>
      <c r="C56" s="152">
        <f t="shared" si="16"/>
        <v>0</v>
      </c>
      <c r="D56" s="152">
        <f t="shared" si="1"/>
        <v>1</v>
      </c>
      <c r="E56" s="152">
        <f t="shared" si="2"/>
        <v>0</v>
      </c>
      <c r="F56" s="152">
        <f t="shared" si="3"/>
        <v>0</v>
      </c>
      <c r="G56" s="152">
        <f t="shared" si="4"/>
        <v>0</v>
      </c>
      <c r="H56" s="152">
        <f t="shared" si="5"/>
        <v>0</v>
      </c>
      <c r="I56" s="152">
        <f t="shared" si="6"/>
        <v>0</v>
      </c>
      <c r="J56" s="152">
        <f t="shared" si="7"/>
        <v>0</v>
      </c>
      <c r="K56" s="152">
        <f t="shared" si="8"/>
        <v>0</v>
      </c>
      <c r="L56" s="152">
        <f t="shared" si="9"/>
        <v>0</v>
      </c>
      <c r="M56" s="152">
        <f t="shared" si="10"/>
        <v>0</v>
      </c>
      <c r="N56" s="125">
        <v>54.12</v>
      </c>
      <c r="O56" s="13"/>
      <c r="P56" s="159">
        <v>9.6799999999999997E-2</v>
      </c>
      <c r="Q56" s="160">
        <v>1.549521299663075E-2</v>
      </c>
      <c r="R56" s="161">
        <f t="shared" ref="R56:S56" si="57">AI56</f>
        <v>998.6997419757721</v>
      </c>
      <c r="S56" s="161">
        <f t="shared" si="57"/>
        <v>305.92381532541043</v>
      </c>
      <c r="T56" s="161">
        <f t="shared" si="46"/>
        <v>96.060370394641552</v>
      </c>
      <c r="U56" s="162">
        <f t="shared" si="13"/>
        <v>821.90531118241097</v>
      </c>
      <c r="W56" s="59"/>
      <c r="X56" s="29" t="s">
        <v>134</v>
      </c>
      <c r="Y56" s="29">
        <v>88036</v>
      </c>
      <c r="Z56" s="29">
        <v>8021</v>
      </c>
      <c r="AA56" s="29">
        <v>717</v>
      </c>
      <c r="AB56" s="29">
        <v>852</v>
      </c>
      <c r="AC56" s="29">
        <v>407</v>
      </c>
      <c r="AD56" s="29">
        <v>1766</v>
      </c>
      <c r="AE56" s="29">
        <v>1237</v>
      </c>
      <c r="AF56" s="29">
        <v>1218</v>
      </c>
      <c r="AG56" s="29">
        <v>1824</v>
      </c>
      <c r="AI56" s="62">
        <f t="shared" si="12"/>
        <v>998.6997419757721</v>
      </c>
      <c r="AJ56" s="62">
        <f t="shared" si="14"/>
        <v>305.92381532541043</v>
      </c>
      <c r="AK56" s="62">
        <f t="shared" si="19"/>
        <v>96.060370394641552</v>
      </c>
      <c r="AL56" s="62">
        <f t="shared" si="20"/>
        <v>821.90531118241097</v>
      </c>
      <c r="AM56" s="6"/>
      <c r="AN56" s="6"/>
      <c r="AO56" s="6"/>
      <c r="AP56" s="6"/>
      <c r="AQ56" s="6"/>
    </row>
    <row r="57" spans="1:43" ht="14.3" customHeight="1" x14ac:dyDescent="0.25">
      <c r="A57" s="150" t="s">
        <v>136</v>
      </c>
      <c r="B57" s="151" t="s">
        <v>105</v>
      </c>
      <c r="C57" s="152">
        <f t="shared" si="16"/>
        <v>0</v>
      </c>
      <c r="D57" s="152">
        <f t="shared" si="1"/>
        <v>0</v>
      </c>
      <c r="E57" s="152">
        <f t="shared" si="2"/>
        <v>0</v>
      </c>
      <c r="F57" s="152">
        <f t="shared" si="3"/>
        <v>0</v>
      </c>
      <c r="G57" s="152">
        <f t="shared" si="4"/>
        <v>0</v>
      </c>
      <c r="H57" s="152">
        <f t="shared" si="5"/>
        <v>0</v>
      </c>
      <c r="I57" s="152">
        <f t="shared" si="6"/>
        <v>0</v>
      </c>
      <c r="J57" s="152">
        <f t="shared" si="7"/>
        <v>0</v>
      </c>
      <c r="K57" s="152">
        <f t="shared" si="8"/>
        <v>0</v>
      </c>
      <c r="L57" s="152">
        <f t="shared" si="9"/>
        <v>1</v>
      </c>
      <c r="M57" s="152">
        <f t="shared" si="10"/>
        <v>0</v>
      </c>
      <c r="N57" s="125">
        <v>57.63</v>
      </c>
      <c r="O57" s="13"/>
      <c r="P57" s="159">
        <v>2.7899999999999998E-2</v>
      </c>
      <c r="Q57" s="160">
        <v>8.1961391497038308E-3</v>
      </c>
      <c r="R57" s="161">
        <f t="shared" ref="R57:S57" si="58">AI57</f>
        <v>1699.968763888623</v>
      </c>
      <c r="S57" s="161">
        <f t="shared" si="58"/>
        <v>458.59596509748252</v>
      </c>
      <c r="T57" s="161">
        <f t="shared" si="46"/>
        <v>151.54739213271267</v>
      </c>
      <c r="U57" s="162">
        <f t="shared" si="13"/>
        <v>1304.8474075221091</v>
      </c>
      <c r="W57" s="59"/>
      <c r="X57" s="29" t="s">
        <v>136</v>
      </c>
      <c r="Y57" s="29">
        <v>77488</v>
      </c>
      <c r="Z57" s="29">
        <v>12546</v>
      </c>
      <c r="AA57" s="29">
        <v>1944</v>
      </c>
      <c r="AB57" s="29">
        <v>427</v>
      </c>
      <c r="AC57" s="29">
        <v>512</v>
      </c>
      <c r="AD57" s="29">
        <v>1692</v>
      </c>
      <c r="AE57" s="29">
        <v>1952</v>
      </c>
      <c r="AF57" s="29">
        <v>2856</v>
      </c>
      <c r="AG57" s="29">
        <v>3163</v>
      </c>
      <c r="AI57" s="62">
        <f t="shared" si="12"/>
        <v>1699.968763888623</v>
      </c>
      <c r="AJ57" s="62">
        <f t="shared" si="14"/>
        <v>458.59596509748252</v>
      </c>
      <c r="AK57" s="62">
        <f t="shared" si="19"/>
        <v>151.54739213271267</v>
      </c>
      <c r="AL57" s="62">
        <f t="shared" si="20"/>
        <v>1304.8474075221091</v>
      </c>
      <c r="AM57" s="6"/>
      <c r="AN57" s="6"/>
      <c r="AO57" s="6"/>
      <c r="AP57" s="6"/>
      <c r="AQ57" s="6"/>
    </row>
    <row r="58" spans="1:43" ht="14.3" customHeight="1" x14ac:dyDescent="0.25">
      <c r="A58" s="150" t="s">
        <v>137</v>
      </c>
      <c r="B58" s="151" t="s">
        <v>85</v>
      </c>
      <c r="C58" s="152">
        <f t="shared" si="16"/>
        <v>0</v>
      </c>
      <c r="D58" s="152">
        <f t="shared" si="1"/>
        <v>0</v>
      </c>
      <c r="E58" s="152">
        <f t="shared" si="2"/>
        <v>1</v>
      </c>
      <c r="F58" s="152">
        <f t="shared" si="3"/>
        <v>0</v>
      </c>
      <c r="G58" s="152">
        <f t="shared" si="4"/>
        <v>0</v>
      </c>
      <c r="H58" s="152">
        <f t="shared" si="5"/>
        <v>0</v>
      </c>
      <c r="I58" s="152">
        <f t="shared" si="6"/>
        <v>0</v>
      </c>
      <c r="J58" s="152">
        <f t="shared" si="7"/>
        <v>0</v>
      </c>
      <c r="K58" s="152">
        <f t="shared" si="8"/>
        <v>0</v>
      </c>
      <c r="L58" s="152">
        <f t="shared" si="9"/>
        <v>0</v>
      </c>
      <c r="M58" s="152">
        <f t="shared" si="10"/>
        <v>0</v>
      </c>
      <c r="N58" s="125">
        <v>55.68</v>
      </c>
      <c r="O58" s="13"/>
      <c r="P58" s="159">
        <v>8.2099999999999992E-2</v>
      </c>
      <c r="Q58" s="160">
        <v>6.1922948570581034E-3</v>
      </c>
      <c r="R58" s="161">
        <f t="shared" ref="R58:S58" si="59">AI58</f>
        <v>1297.6187048958177</v>
      </c>
      <c r="S58" s="161">
        <f t="shared" si="59"/>
        <v>420.1635209461104</v>
      </c>
      <c r="T58" s="161">
        <f t="shared" si="46"/>
        <v>117.53796253835633</v>
      </c>
      <c r="U58" s="162">
        <f t="shared" si="13"/>
        <v>960.68416543986268</v>
      </c>
      <c r="W58" s="59"/>
      <c r="X58" s="29" t="s">
        <v>137</v>
      </c>
      <c r="Y58" s="29">
        <v>96645</v>
      </c>
      <c r="Z58" s="29">
        <v>12897</v>
      </c>
      <c r="AA58" s="29">
        <v>1606</v>
      </c>
      <c r="AB58" s="29">
        <v>1031</v>
      </c>
      <c r="AC58" s="29">
        <v>332</v>
      </c>
      <c r="AD58" s="29">
        <v>1506</v>
      </c>
      <c r="AE58" s="29">
        <v>2561</v>
      </c>
      <c r="AF58" s="29">
        <v>2501</v>
      </c>
      <c r="AG58" s="29">
        <v>3360</v>
      </c>
      <c r="AI58" s="62">
        <f t="shared" si="12"/>
        <v>1297.6187048958177</v>
      </c>
      <c r="AJ58" s="62">
        <f t="shared" si="14"/>
        <v>420.1635209461104</v>
      </c>
      <c r="AK58" s="62">
        <f t="shared" si="19"/>
        <v>117.53796253835633</v>
      </c>
      <c r="AL58" s="62">
        <f t="shared" si="20"/>
        <v>960.68416543986268</v>
      </c>
      <c r="AM58" s="6"/>
      <c r="AN58" s="6"/>
      <c r="AO58" s="6"/>
      <c r="AP58" s="6"/>
      <c r="AQ58" s="6"/>
    </row>
    <row r="59" spans="1:43" ht="14.3" customHeight="1" x14ac:dyDescent="0.25">
      <c r="A59" s="150" t="s">
        <v>139</v>
      </c>
      <c r="B59" s="151" t="s">
        <v>78</v>
      </c>
      <c r="C59" s="152">
        <f t="shared" si="16"/>
        <v>0</v>
      </c>
      <c r="D59" s="152">
        <f t="shared" si="1"/>
        <v>0</v>
      </c>
      <c r="E59" s="152">
        <f t="shared" si="2"/>
        <v>0</v>
      </c>
      <c r="F59" s="152">
        <f t="shared" si="3"/>
        <v>0</v>
      </c>
      <c r="G59" s="152">
        <f t="shared" si="4"/>
        <v>0</v>
      </c>
      <c r="H59" s="152">
        <f t="shared" si="5"/>
        <v>1</v>
      </c>
      <c r="I59" s="152">
        <f t="shared" si="6"/>
        <v>0</v>
      </c>
      <c r="J59" s="152">
        <f t="shared" si="7"/>
        <v>0</v>
      </c>
      <c r="K59" s="152">
        <f t="shared" si="8"/>
        <v>0</v>
      </c>
      <c r="L59" s="152">
        <f t="shared" si="9"/>
        <v>0</v>
      </c>
      <c r="M59" s="152">
        <f t="shared" si="10"/>
        <v>0</v>
      </c>
      <c r="N59" s="125">
        <v>26.15</v>
      </c>
      <c r="O59" s="13"/>
      <c r="P59" s="159">
        <v>0.27339999999999998</v>
      </c>
      <c r="Q59" s="160">
        <v>8.9939181527677551E-3</v>
      </c>
      <c r="R59" s="161">
        <f t="shared" ref="R59:S59" si="60">AI59</f>
        <v>606.64050502503835</v>
      </c>
      <c r="S59" s="161">
        <f t="shared" si="60"/>
        <v>159.93218797969851</v>
      </c>
      <c r="T59" s="161">
        <f t="shared" si="46"/>
        <v>51.04723790808093</v>
      </c>
      <c r="U59" s="162">
        <f t="shared" si="13"/>
        <v>511.65415099013444</v>
      </c>
      <c r="W59" s="59"/>
      <c r="X59" s="29" t="s">
        <v>139</v>
      </c>
      <c r="Y59" s="29">
        <v>59437</v>
      </c>
      <c r="Z59" s="29">
        <v>2848</v>
      </c>
      <c r="AA59" s="29">
        <v>245</v>
      </c>
      <c r="AB59" s="29">
        <v>50</v>
      </c>
      <c r="AC59" s="29">
        <v>44</v>
      </c>
      <c r="AD59" s="29">
        <v>470</v>
      </c>
      <c r="AE59" s="29">
        <v>281</v>
      </c>
      <c r="AF59" s="29">
        <v>1037</v>
      </c>
      <c r="AG59" s="29">
        <v>721</v>
      </c>
      <c r="AI59" s="62">
        <f t="shared" si="12"/>
        <v>606.64050502503835</v>
      </c>
      <c r="AJ59" s="62">
        <f t="shared" si="14"/>
        <v>159.93218797969851</v>
      </c>
      <c r="AK59" s="62">
        <f t="shared" si="19"/>
        <v>51.04723790808093</v>
      </c>
      <c r="AL59" s="62">
        <f t="shared" si="20"/>
        <v>511.65415099013444</v>
      </c>
      <c r="AM59" s="6"/>
      <c r="AN59" s="6"/>
      <c r="AO59" s="6"/>
      <c r="AP59" s="6"/>
      <c r="AQ59" s="6"/>
    </row>
    <row r="60" spans="1:43" ht="14.3" customHeight="1" x14ac:dyDescent="0.25">
      <c r="A60" s="150" t="s">
        <v>140</v>
      </c>
      <c r="B60" s="151" t="s">
        <v>81</v>
      </c>
      <c r="C60" s="152">
        <f t="shared" si="16"/>
        <v>0</v>
      </c>
      <c r="D60" s="152">
        <f t="shared" si="1"/>
        <v>0</v>
      </c>
      <c r="E60" s="152">
        <f t="shared" si="2"/>
        <v>0</v>
      </c>
      <c r="F60" s="152">
        <f t="shared" si="3"/>
        <v>0</v>
      </c>
      <c r="G60" s="152">
        <f t="shared" si="4"/>
        <v>0</v>
      </c>
      <c r="H60" s="152">
        <f t="shared" si="5"/>
        <v>0</v>
      </c>
      <c r="I60" s="152">
        <f t="shared" si="6"/>
        <v>1</v>
      </c>
      <c r="J60" s="152">
        <f t="shared" si="7"/>
        <v>0</v>
      </c>
      <c r="K60" s="152">
        <f t="shared" si="8"/>
        <v>0</v>
      </c>
      <c r="L60" s="152">
        <f t="shared" si="9"/>
        <v>0</v>
      </c>
      <c r="M60" s="152">
        <f t="shared" si="10"/>
        <v>0</v>
      </c>
      <c r="N60" s="125">
        <v>25.06</v>
      </c>
      <c r="O60" s="13"/>
      <c r="P60" s="159">
        <v>0.41349999999999998</v>
      </c>
      <c r="Q60" s="160">
        <v>1.5814069190994864E-3</v>
      </c>
      <c r="R60" s="161">
        <f t="shared" ref="R60:T75" si="61">AI60</f>
        <v>169.70521016959808</v>
      </c>
      <c r="S60" s="161">
        <f t="shared" si="61"/>
        <v>64.683293635776323</v>
      </c>
      <c r="T60" s="161">
        <f t="shared" si="61"/>
        <v>14.585646616265635</v>
      </c>
      <c r="U60" s="162">
        <f t="shared" si="13"/>
        <v>120.911915138495</v>
      </c>
      <c r="W60" s="59"/>
      <c r="X60" s="29" t="s">
        <v>140</v>
      </c>
      <c r="Y60" s="29">
        <v>108966</v>
      </c>
      <c r="Z60" s="29">
        <v>1959</v>
      </c>
      <c r="AA60" s="29">
        <v>299</v>
      </c>
      <c r="AB60" s="29">
        <v>287</v>
      </c>
      <c r="AC60" s="29">
        <v>30</v>
      </c>
      <c r="AD60" s="29">
        <v>243</v>
      </c>
      <c r="AE60" s="29">
        <v>158</v>
      </c>
      <c r="AF60" s="29">
        <v>308</v>
      </c>
      <c r="AG60" s="29">
        <v>634</v>
      </c>
      <c r="AI60" s="62">
        <f t="shared" si="12"/>
        <v>169.70521016959808</v>
      </c>
      <c r="AJ60" s="62">
        <f t="shared" si="14"/>
        <v>64.683293635776323</v>
      </c>
      <c r="AK60" s="62">
        <f t="shared" si="19"/>
        <v>14.585646616265635</v>
      </c>
      <c r="AL60" s="62">
        <f t="shared" si="20"/>
        <v>120.911915138495</v>
      </c>
      <c r="AM60" s="6"/>
      <c r="AN60" s="6"/>
      <c r="AO60" s="6"/>
      <c r="AP60" s="6"/>
      <c r="AQ60" s="6"/>
    </row>
    <row r="61" spans="1:43" ht="14.3" customHeight="1" x14ac:dyDescent="0.25">
      <c r="A61" s="150" t="s">
        <v>142</v>
      </c>
      <c r="B61" s="151" t="s">
        <v>98</v>
      </c>
      <c r="C61" s="152">
        <f t="shared" si="16"/>
        <v>0</v>
      </c>
      <c r="D61" s="152">
        <f t="shared" si="1"/>
        <v>0</v>
      </c>
      <c r="E61" s="152">
        <f t="shared" si="2"/>
        <v>0</v>
      </c>
      <c r="F61" s="152">
        <f t="shared" si="3"/>
        <v>0</v>
      </c>
      <c r="G61" s="152">
        <f t="shared" si="4"/>
        <v>1</v>
      </c>
      <c r="H61" s="152">
        <f t="shared" si="5"/>
        <v>0</v>
      </c>
      <c r="I61" s="152">
        <f t="shared" si="6"/>
        <v>0</v>
      </c>
      <c r="J61" s="152">
        <f t="shared" si="7"/>
        <v>0</v>
      </c>
      <c r="K61" s="152">
        <f t="shared" si="8"/>
        <v>0</v>
      </c>
      <c r="L61" s="152">
        <f t="shared" si="9"/>
        <v>0</v>
      </c>
      <c r="M61" s="152">
        <f t="shared" si="10"/>
        <v>0</v>
      </c>
      <c r="N61" s="125">
        <v>68.86</v>
      </c>
      <c r="O61" s="13"/>
      <c r="P61" s="159">
        <v>3.0600000000000002E-2</v>
      </c>
      <c r="Q61" s="160">
        <v>5.4930321997410537E-3</v>
      </c>
      <c r="R61" s="161">
        <f>AI61</f>
        <v>1612.2370837705889</v>
      </c>
      <c r="S61" s="161">
        <f>AJ61</f>
        <v>471.38230020520342</v>
      </c>
      <c r="T61" s="161">
        <f t="shared" si="61"/>
        <v>144.5931108366504</v>
      </c>
      <c r="U61" s="162">
        <f t="shared" si="13"/>
        <v>1255.5442843473095</v>
      </c>
      <c r="W61" s="59"/>
      <c r="X61" s="29" t="s">
        <v>142</v>
      </c>
      <c r="Y61" s="29">
        <v>47476</v>
      </c>
      <c r="Z61" s="29">
        <v>6812</v>
      </c>
      <c r="AA61" s="29">
        <v>468</v>
      </c>
      <c r="AB61" s="29">
        <v>147</v>
      </c>
      <c r="AC61" s="29">
        <v>152</v>
      </c>
      <c r="AD61" s="29">
        <v>609</v>
      </c>
      <c r="AE61" s="29">
        <v>1813</v>
      </c>
      <c r="AF61" s="29">
        <v>2353</v>
      </c>
      <c r="AG61" s="29">
        <v>1270</v>
      </c>
      <c r="AI61" s="62">
        <f t="shared" si="12"/>
        <v>1612.2370837705889</v>
      </c>
      <c r="AJ61" s="62">
        <f t="shared" si="14"/>
        <v>471.38230020520342</v>
      </c>
      <c r="AK61" s="62">
        <f t="shared" si="19"/>
        <v>144.5931108366504</v>
      </c>
      <c r="AL61" s="62">
        <f t="shared" si="20"/>
        <v>1255.5442843473095</v>
      </c>
      <c r="AM61" s="6"/>
      <c r="AN61" s="6"/>
      <c r="AO61" s="6"/>
      <c r="AP61" s="6"/>
      <c r="AQ61" s="6"/>
    </row>
    <row r="62" spans="1:43" ht="14.3" customHeight="1" x14ac:dyDescent="0.25">
      <c r="A62" s="150" t="s">
        <v>143</v>
      </c>
      <c r="B62" s="151" t="s">
        <v>61</v>
      </c>
      <c r="C62" s="152">
        <f t="shared" si="16"/>
        <v>0</v>
      </c>
      <c r="D62" s="152">
        <f t="shared" si="1"/>
        <v>0</v>
      </c>
      <c r="E62" s="152">
        <f t="shared" si="2"/>
        <v>0</v>
      </c>
      <c r="F62" s="152">
        <f t="shared" si="3"/>
        <v>0</v>
      </c>
      <c r="G62" s="152">
        <f t="shared" si="4"/>
        <v>0</v>
      </c>
      <c r="H62" s="152">
        <f t="shared" si="5"/>
        <v>0</v>
      </c>
      <c r="I62" s="152">
        <f t="shared" si="6"/>
        <v>0</v>
      </c>
      <c r="J62" s="152">
        <f t="shared" si="7"/>
        <v>1</v>
      </c>
      <c r="K62" s="152">
        <f t="shared" si="8"/>
        <v>0</v>
      </c>
      <c r="L62" s="152">
        <f t="shared" si="9"/>
        <v>0</v>
      </c>
      <c r="M62" s="152">
        <f t="shared" si="10"/>
        <v>0</v>
      </c>
      <c r="N62" s="125">
        <v>51.04</v>
      </c>
      <c r="O62" s="13"/>
      <c r="P62" s="159">
        <v>8.9700000000000002E-2</v>
      </c>
      <c r="Q62" s="160">
        <v>5.0969441517386721E-2</v>
      </c>
      <c r="R62" s="161">
        <f t="shared" ref="R62:S62" si="62">AI62</f>
        <v>561.69261522221291</v>
      </c>
      <c r="S62" s="161">
        <f t="shared" si="62"/>
        <v>153.7329326851135</v>
      </c>
      <c r="T62" s="161">
        <f t="shared" si="61"/>
        <v>52.788342616955852</v>
      </c>
      <c r="U62" s="162">
        <f t="shared" si="13"/>
        <v>469.57784320753518</v>
      </c>
      <c r="W62" s="59"/>
      <c r="X62" s="29" t="s">
        <v>143</v>
      </c>
      <c r="Y62" s="29">
        <v>65620</v>
      </c>
      <c r="Z62" s="29">
        <v>3341</v>
      </c>
      <c r="AA62" s="29">
        <v>271</v>
      </c>
      <c r="AB62" s="29">
        <v>79</v>
      </c>
      <c r="AC62" s="29">
        <v>227</v>
      </c>
      <c r="AD62" s="29">
        <v>540</v>
      </c>
      <c r="AE62" s="29">
        <v>444</v>
      </c>
      <c r="AF62" s="29">
        <v>868</v>
      </c>
      <c r="AG62" s="29">
        <v>912</v>
      </c>
      <c r="AI62" s="62">
        <f t="shared" si="12"/>
        <v>561.69261522221291</v>
      </c>
      <c r="AJ62" s="62">
        <f t="shared" si="14"/>
        <v>153.7329326851135</v>
      </c>
      <c r="AK62" s="62">
        <f t="shared" si="19"/>
        <v>52.788342616955852</v>
      </c>
      <c r="AL62" s="62">
        <f t="shared" si="20"/>
        <v>469.57784320753518</v>
      </c>
      <c r="AM62" s="6"/>
      <c r="AN62" s="6"/>
      <c r="AO62" s="6"/>
      <c r="AP62" s="6"/>
      <c r="AQ62" s="6"/>
    </row>
    <row r="63" spans="1:43" ht="14.3" customHeight="1" x14ac:dyDescent="0.25">
      <c r="A63" s="150" t="s">
        <v>145</v>
      </c>
      <c r="B63" s="151" t="s">
        <v>105</v>
      </c>
      <c r="C63" s="152">
        <f t="shared" si="16"/>
        <v>0</v>
      </c>
      <c r="D63" s="152">
        <f t="shared" si="1"/>
        <v>0</v>
      </c>
      <c r="E63" s="152">
        <f t="shared" si="2"/>
        <v>0</v>
      </c>
      <c r="F63" s="152">
        <f t="shared" si="3"/>
        <v>0</v>
      </c>
      <c r="G63" s="152">
        <f t="shared" si="4"/>
        <v>0</v>
      </c>
      <c r="H63" s="152">
        <f t="shared" si="5"/>
        <v>0</v>
      </c>
      <c r="I63" s="152">
        <f t="shared" si="6"/>
        <v>0</v>
      </c>
      <c r="J63" s="152">
        <f t="shared" si="7"/>
        <v>0</v>
      </c>
      <c r="K63" s="152">
        <f t="shared" si="8"/>
        <v>0</v>
      </c>
      <c r="L63" s="152">
        <f t="shared" si="9"/>
        <v>1</v>
      </c>
      <c r="M63" s="152">
        <f t="shared" si="10"/>
        <v>0</v>
      </c>
      <c r="N63" s="125">
        <v>39.979999999999997</v>
      </c>
      <c r="O63" s="13"/>
      <c r="P63" s="159">
        <v>0.1275</v>
      </c>
      <c r="Q63" s="160">
        <v>6.2783860088029511E-2</v>
      </c>
      <c r="R63" s="161">
        <f t="shared" ref="R63:S63" si="63">AI63</f>
        <v>500.9394821963931</v>
      </c>
      <c r="S63" s="161">
        <f t="shared" si="63"/>
        <v>137.28522984829328</v>
      </c>
      <c r="T63" s="161">
        <f t="shared" si="61"/>
        <v>42.864621125732128</v>
      </c>
      <c r="U63" s="162">
        <f t="shared" si="13"/>
        <v>368.56455250696592</v>
      </c>
      <c r="W63" s="59"/>
      <c r="X63" s="29" t="s">
        <v>145</v>
      </c>
      <c r="Y63" s="29">
        <v>159614</v>
      </c>
      <c r="Z63" s="29">
        <v>8651</v>
      </c>
      <c r="AA63" s="29">
        <v>1402</v>
      </c>
      <c r="AB63" s="29">
        <v>220</v>
      </c>
      <c r="AC63" s="29">
        <v>113</v>
      </c>
      <c r="AD63" s="29">
        <v>860</v>
      </c>
      <c r="AE63" s="29">
        <v>1722</v>
      </c>
      <c r="AF63" s="29">
        <v>1665</v>
      </c>
      <c r="AG63" s="29">
        <v>2669</v>
      </c>
      <c r="AI63" s="62">
        <f t="shared" si="12"/>
        <v>500.9394821963931</v>
      </c>
      <c r="AJ63" s="62">
        <f t="shared" si="14"/>
        <v>137.28522984829328</v>
      </c>
      <c r="AK63" s="62">
        <f t="shared" si="19"/>
        <v>42.864621125732128</v>
      </c>
      <c r="AL63" s="62">
        <f t="shared" si="20"/>
        <v>368.56455250696592</v>
      </c>
      <c r="AM63" s="6"/>
      <c r="AN63" s="6"/>
      <c r="AO63" s="6"/>
      <c r="AP63" s="6"/>
      <c r="AQ63" s="6"/>
    </row>
    <row r="64" spans="1:43" ht="14.3" customHeight="1" x14ac:dyDescent="0.25">
      <c r="A64" s="150" t="s">
        <v>146</v>
      </c>
      <c r="B64" s="151" t="s">
        <v>64</v>
      </c>
      <c r="C64" s="152">
        <f t="shared" si="16"/>
        <v>0</v>
      </c>
      <c r="D64" s="152">
        <f t="shared" si="1"/>
        <v>1</v>
      </c>
      <c r="E64" s="152">
        <f t="shared" si="2"/>
        <v>0</v>
      </c>
      <c r="F64" s="152">
        <f t="shared" si="3"/>
        <v>0</v>
      </c>
      <c r="G64" s="152">
        <f t="shared" si="4"/>
        <v>0</v>
      </c>
      <c r="H64" s="152">
        <f t="shared" si="5"/>
        <v>0</v>
      </c>
      <c r="I64" s="152">
        <f t="shared" si="6"/>
        <v>0</v>
      </c>
      <c r="J64" s="152">
        <f t="shared" si="7"/>
        <v>0</v>
      </c>
      <c r="K64" s="152">
        <f t="shared" si="8"/>
        <v>0</v>
      </c>
      <c r="L64" s="152">
        <f t="shared" si="9"/>
        <v>0</v>
      </c>
      <c r="M64" s="152">
        <f t="shared" si="10"/>
        <v>0</v>
      </c>
      <c r="N64" s="125">
        <v>60.14</v>
      </c>
      <c r="O64" s="13"/>
      <c r="P64" s="159">
        <v>7.4799999999999991E-2</v>
      </c>
      <c r="Q64" s="160">
        <v>2.8357947394414438E-3</v>
      </c>
      <c r="R64" s="161">
        <f t="shared" ref="R64:S64" si="64">AI64</f>
        <v>1117.3792419651222</v>
      </c>
      <c r="S64" s="161">
        <f t="shared" si="64"/>
        <v>217.24922227636324</v>
      </c>
      <c r="T64" s="161">
        <f t="shared" si="61"/>
        <v>96.263917875361727</v>
      </c>
      <c r="U64" s="162">
        <f t="shared" si="13"/>
        <v>740.49448467774346</v>
      </c>
      <c r="W64" s="59"/>
      <c r="X64" s="29" t="s">
        <v>146</v>
      </c>
      <c r="Y64" s="29">
        <v>53874</v>
      </c>
      <c r="Z64" s="29">
        <v>5817</v>
      </c>
      <c r="AA64" s="29">
        <v>2137</v>
      </c>
      <c r="AB64" s="29">
        <v>306</v>
      </c>
      <c r="AC64" s="29">
        <v>208</v>
      </c>
      <c r="AD64" s="29">
        <v>1147</v>
      </c>
      <c r="AE64" s="29">
        <v>860</v>
      </c>
      <c r="AF64" s="29">
        <v>331</v>
      </c>
      <c r="AG64" s="29">
        <v>828</v>
      </c>
      <c r="AI64" s="62">
        <f t="shared" si="12"/>
        <v>1117.3792419651222</v>
      </c>
      <c r="AJ64" s="62">
        <f t="shared" si="14"/>
        <v>217.24922227636324</v>
      </c>
      <c r="AK64" s="62">
        <f t="shared" si="19"/>
        <v>96.263917875361727</v>
      </c>
      <c r="AL64" s="62">
        <f t="shared" si="20"/>
        <v>740.49448467774346</v>
      </c>
      <c r="AM64" s="6"/>
      <c r="AN64" s="6"/>
      <c r="AO64" s="6"/>
      <c r="AP64" s="6"/>
      <c r="AQ64" s="6"/>
    </row>
    <row r="65" spans="1:43" ht="14.3" customHeight="1" x14ac:dyDescent="0.25">
      <c r="A65" s="150" t="s">
        <v>147</v>
      </c>
      <c r="B65" s="151" t="s">
        <v>105</v>
      </c>
      <c r="C65" s="152">
        <f t="shared" si="16"/>
        <v>0</v>
      </c>
      <c r="D65" s="152">
        <f t="shared" si="1"/>
        <v>0</v>
      </c>
      <c r="E65" s="152">
        <f t="shared" si="2"/>
        <v>0</v>
      </c>
      <c r="F65" s="152">
        <f t="shared" si="3"/>
        <v>0</v>
      </c>
      <c r="G65" s="152">
        <f t="shared" si="4"/>
        <v>0</v>
      </c>
      <c r="H65" s="152">
        <f t="shared" si="5"/>
        <v>0</v>
      </c>
      <c r="I65" s="152">
        <f t="shared" si="6"/>
        <v>0</v>
      </c>
      <c r="J65" s="152">
        <f t="shared" si="7"/>
        <v>0</v>
      </c>
      <c r="K65" s="152">
        <f t="shared" si="8"/>
        <v>0</v>
      </c>
      <c r="L65" s="152">
        <f t="shared" si="9"/>
        <v>1</v>
      </c>
      <c r="M65" s="152">
        <f t="shared" si="10"/>
        <v>0</v>
      </c>
      <c r="N65" s="125">
        <v>53.75</v>
      </c>
      <c r="O65" s="13"/>
      <c r="P65" s="159">
        <v>7.0999999999999994E-2</v>
      </c>
      <c r="Q65" s="160">
        <v>2.1596289968269466E-2</v>
      </c>
      <c r="R65" s="161">
        <f t="shared" ref="R65:S65" si="65">AI65</f>
        <v>899.00974967168872</v>
      </c>
      <c r="S65" s="161">
        <f t="shared" si="65"/>
        <v>237.59086362338419</v>
      </c>
      <c r="T65" s="161">
        <f t="shared" si="61"/>
        <v>78.318171895450703</v>
      </c>
      <c r="U65" s="162">
        <f t="shared" si="13"/>
        <v>605.02956389111819</v>
      </c>
      <c r="W65" s="59"/>
      <c r="X65" s="29" t="s">
        <v>147</v>
      </c>
      <c r="Y65" s="29">
        <v>80680</v>
      </c>
      <c r="Z65" s="29">
        <v>7021</v>
      </c>
      <c r="AA65" s="29">
        <v>1498</v>
      </c>
      <c r="AB65" s="29">
        <v>197</v>
      </c>
      <c r="AC65" s="29">
        <v>161</v>
      </c>
      <c r="AD65" s="29">
        <v>542</v>
      </c>
      <c r="AE65" s="29">
        <v>1838</v>
      </c>
      <c r="AF65" s="29">
        <v>1749</v>
      </c>
      <c r="AG65" s="29">
        <v>1036</v>
      </c>
      <c r="AI65" s="62">
        <f t="shared" si="12"/>
        <v>899.00974967168872</v>
      </c>
      <c r="AJ65" s="62">
        <f t="shared" si="14"/>
        <v>237.59086362338419</v>
      </c>
      <c r="AK65" s="62">
        <f t="shared" si="19"/>
        <v>78.318171895450703</v>
      </c>
      <c r="AL65" s="62">
        <f t="shared" si="20"/>
        <v>605.02956389111819</v>
      </c>
      <c r="AM65" s="6"/>
      <c r="AN65" s="6"/>
      <c r="AO65" s="6"/>
      <c r="AP65" s="6"/>
      <c r="AQ65" s="6"/>
    </row>
    <row r="66" spans="1:43" ht="14.3" customHeight="1" x14ac:dyDescent="0.25">
      <c r="A66" s="150" t="s">
        <v>149</v>
      </c>
      <c r="B66" s="151" t="s">
        <v>78</v>
      </c>
      <c r="C66" s="152">
        <f t="shared" si="16"/>
        <v>0</v>
      </c>
      <c r="D66" s="152">
        <f t="shared" si="1"/>
        <v>0</v>
      </c>
      <c r="E66" s="152">
        <f t="shared" si="2"/>
        <v>0</v>
      </c>
      <c r="F66" s="152">
        <f t="shared" si="3"/>
        <v>0</v>
      </c>
      <c r="G66" s="152">
        <f t="shared" si="4"/>
        <v>0</v>
      </c>
      <c r="H66" s="152">
        <f t="shared" si="5"/>
        <v>1</v>
      </c>
      <c r="I66" s="152">
        <f t="shared" si="6"/>
        <v>0</v>
      </c>
      <c r="J66" s="152">
        <f t="shared" si="7"/>
        <v>0</v>
      </c>
      <c r="K66" s="152">
        <f t="shared" si="8"/>
        <v>0</v>
      </c>
      <c r="L66" s="152">
        <f t="shared" si="9"/>
        <v>0</v>
      </c>
      <c r="M66" s="152">
        <f t="shared" si="10"/>
        <v>0</v>
      </c>
      <c r="N66" s="125">
        <v>72.7</v>
      </c>
      <c r="O66" s="13"/>
      <c r="P66" s="163"/>
      <c r="Q66" s="160">
        <v>1.7474764189971868E-2</v>
      </c>
      <c r="R66" s="161">
        <f t="shared" ref="R66:S66" si="66">AI66</f>
        <v>1000.3284866266401</v>
      </c>
      <c r="S66" s="161">
        <f t="shared" si="66"/>
        <v>299.158512450508</v>
      </c>
      <c r="T66" s="161">
        <f t="shared" si="61"/>
        <v>87.310478466191654</v>
      </c>
      <c r="U66" s="162">
        <f t="shared" si="13"/>
        <v>833.17515682305373</v>
      </c>
      <c r="W66" s="59"/>
      <c r="X66" s="29" t="s">
        <v>149</v>
      </c>
      <c r="Y66" s="29">
        <v>41443</v>
      </c>
      <c r="Z66" s="29">
        <v>3562</v>
      </c>
      <c r="AA66" s="29">
        <v>175</v>
      </c>
      <c r="AB66" s="29">
        <v>131</v>
      </c>
      <c r="AC66" s="29">
        <v>86</v>
      </c>
      <c r="AD66" s="29">
        <v>471</v>
      </c>
      <c r="AE66" s="29">
        <v>486</v>
      </c>
      <c r="AF66" s="29">
        <v>1223</v>
      </c>
      <c r="AG66" s="29">
        <v>990</v>
      </c>
      <c r="AI66" s="62">
        <f t="shared" si="12"/>
        <v>1000.3284866266401</v>
      </c>
      <c r="AJ66" s="62">
        <f t="shared" si="14"/>
        <v>299.158512450508</v>
      </c>
      <c r="AK66" s="62">
        <f t="shared" si="19"/>
        <v>87.310478466191654</v>
      </c>
      <c r="AL66" s="62">
        <f t="shared" si="20"/>
        <v>833.17515682305373</v>
      </c>
      <c r="AM66" s="6"/>
      <c r="AN66" s="6"/>
      <c r="AO66" s="6"/>
      <c r="AP66" s="6"/>
      <c r="AQ66" s="6"/>
    </row>
    <row r="67" spans="1:43" ht="14.3" customHeight="1" x14ac:dyDescent="0.25">
      <c r="A67" s="150" t="s">
        <v>150</v>
      </c>
      <c r="B67" s="151" t="s">
        <v>78</v>
      </c>
      <c r="C67" s="152">
        <f t="shared" si="16"/>
        <v>0</v>
      </c>
      <c r="D67" s="152">
        <f t="shared" si="1"/>
        <v>0</v>
      </c>
      <c r="E67" s="152">
        <f t="shared" si="2"/>
        <v>0</v>
      </c>
      <c r="F67" s="152">
        <f t="shared" si="3"/>
        <v>0</v>
      </c>
      <c r="G67" s="152">
        <f t="shared" si="4"/>
        <v>0</v>
      </c>
      <c r="H67" s="152">
        <f t="shared" si="5"/>
        <v>1</v>
      </c>
      <c r="I67" s="152">
        <f t="shared" si="6"/>
        <v>0</v>
      </c>
      <c r="J67" s="152">
        <f t="shared" si="7"/>
        <v>0</v>
      </c>
      <c r="K67" s="152">
        <f t="shared" si="8"/>
        <v>0</v>
      </c>
      <c r="L67" s="152">
        <f t="shared" si="9"/>
        <v>0</v>
      </c>
      <c r="M67" s="152">
        <f t="shared" si="10"/>
        <v>0</v>
      </c>
      <c r="N67" s="125">
        <v>56.13</v>
      </c>
      <c r="O67" s="13"/>
      <c r="P67" s="163">
        <v>8.4599999999999995E-2</v>
      </c>
      <c r="Q67" s="160">
        <v>6.3191296464188574E-3</v>
      </c>
      <c r="R67" s="161">
        <f t="shared" ref="R67:S67" si="67">AI67</f>
        <v>1109.5094947824828</v>
      </c>
      <c r="S67" s="161">
        <f t="shared" si="67"/>
        <v>319.17847132720237</v>
      </c>
      <c r="T67" s="161">
        <f t="shared" si="61"/>
        <v>98.509393695641961</v>
      </c>
      <c r="U67" s="162">
        <f t="shared" si="13"/>
        <v>893.36068412155987</v>
      </c>
      <c r="W67" s="59"/>
      <c r="X67" s="29" t="s">
        <v>150</v>
      </c>
      <c r="Y67" s="29">
        <v>132061</v>
      </c>
      <c r="Z67" s="29">
        <v>13253</v>
      </c>
      <c r="AA67" s="29">
        <v>1077</v>
      </c>
      <c r="AB67" s="29">
        <v>294</v>
      </c>
      <c r="AC67" s="29">
        <v>468</v>
      </c>
      <c r="AD67" s="29">
        <v>1520</v>
      </c>
      <c r="AE67" s="29">
        <v>2201</v>
      </c>
      <c r="AF67" s="29">
        <v>4188</v>
      </c>
      <c r="AG67" s="29">
        <v>3505</v>
      </c>
      <c r="AI67" s="62">
        <f t="shared" si="12"/>
        <v>1109.5094947824828</v>
      </c>
      <c r="AJ67" s="62">
        <f t="shared" si="14"/>
        <v>319.17847132720237</v>
      </c>
      <c r="AK67" s="62">
        <f t="shared" si="19"/>
        <v>98.509393695641961</v>
      </c>
      <c r="AL67" s="62">
        <f t="shared" si="20"/>
        <v>893.36068412155987</v>
      </c>
      <c r="AM67" s="6"/>
      <c r="AN67" s="6"/>
      <c r="AO67" s="6"/>
      <c r="AP67" s="6"/>
      <c r="AQ67" s="6"/>
    </row>
    <row r="68" spans="1:43" ht="14.3" customHeight="1" x14ac:dyDescent="0.25">
      <c r="A68" s="150" t="s">
        <v>151</v>
      </c>
      <c r="B68" s="151" t="s">
        <v>105</v>
      </c>
      <c r="C68" s="152">
        <f t="shared" si="16"/>
        <v>0</v>
      </c>
      <c r="D68" s="152">
        <f t="shared" si="1"/>
        <v>0</v>
      </c>
      <c r="E68" s="152">
        <f t="shared" si="2"/>
        <v>0</v>
      </c>
      <c r="F68" s="152">
        <f t="shared" si="3"/>
        <v>0</v>
      </c>
      <c r="G68" s="152">
        <f t="shared" si="4"/>
        <v>0</v>
      </c>
      <c r="H68" s="152">
        <f t="shared" si="5"/>
        <v>0</v>
      </c>
      <c r="I68" s="152">
        <f t="shared" si="6"/>
        <v>0</v>
      </c>
      <c r="J68" s="152">
        <f t="shared" si="7"/>
        <v>0</v>
      </c>
      <c r="K68" s="152">
        <f t="shared" si="8"/>
        <v>0</v>
      </c>
      <c r="L68" s="152">
        <f t="shared" si="9"/>
        <v>1</v>
      </c>
      <c r="M68" s="152">
        <f t="shared" si="10"/>
        <v>0</v>
      </c>
      <c r="N68" s="125">
        <v>45.37</v>
      </c>
      <c r="O68" s="13"/>
      <c r="P68" s="163">
        <v>5.4100000000000002E-2</v>
      </c>
      <c r="Q68" s="160"/>
      <c r="R68" s="161">
        <f t="shared" ref="R68:S68" si="68">AI68</f>
        <v>427.0502689427916</v>
      </c>
      <c r="S68" s="161">
        <f t="shared" si="68"/>
        <v>100.05694027431721</v>
      </c>
      <c r="T68" s="161">
        <f t="shared" si="61"/>
        <v>35.444145511241494</v>
      </c>
      <c r="U68" s="162">
        <f t="shared" si="13"/>
        <v>236.85352999531651</v>
      </c>
      <c r="W68" s="59"/>
      <c r="X68" s="29" t="s">
        <v>151</v>
      </c>
      <c r="Y68" s="29">
        <v>32446</v>
      </c>
      <c r="Z68" s="29">
        <v>1695</v>
      </c>
      <c r="AA68" s="29">
        <v>629</v>
      </c>
      <c r="AB68" s="29">
        <v>64</v>
      </c>
      <c r="AC68" s="29">
        <v>87</v>
      </c>
      <c r="AD68" s="29">
        <v>142</v>
      </c>
      <c r="AE68" s="29">
        <v>158</v>
      </c>
      <c r="AF68" s="29">
        <v>131</v>
      </c>
      <c r="AG68" s="29">
        <v>484</v>
      </c>
      <c r="AI68" s="62">
        <f t="shared" si="12"/>
        <v>427.0502689427916</v>
      </c>
      <c r="AJ68" s="62">
        <f t="shared" si="14"/>
        <v>100.05694027431721</v>
      </c>
      <c r="AK68" s="62">
        <f t="shared" si="19"/>
        <v>35.444145511241494</v>
      </c>
      <c r="AL68" s="62">
        <f t="shared" si="20"/>
        <v>236.85352999531651</v>
      </c>
      <c r="AM68" s="6"/>
      <c r="AN68" s="6"/>
      <c r="AO68" s="6"/>
      <c r="AP68" s="6"/>
      <c r="AQ68" s="6"/>
    </row>
    <row r="69" spans="1:43" ht="14.3" customHeight="1" x14ac:dyDescent="0.25">
      <c r="A69" s="150" t="s">
        <v>152</v>
      </c>
      <c r="B69" s="151" t="s">
        <v>67</v>
      </c>
      <c r="C69" s="152">
        <f t="shared" si="16"/>
        <v>0</v>
      </c>
      <c r="D69" s="152">
        <f t="shared" si="1"/>
        <v>0</v>
      </c>
      <c r="E69" s="152">
        <f t="shared" si="2"/>
        <v>0</v>
      </c>
      <c r="F69" s="152">
        <f t="shared" si="3"/>
        <v>1</v>
      </c>
      <c r="G69" s="152">
        <f t="shared" si="4"/>
        <v>0</v>
      </c>
      <c r="H69" s="152">
        <f t="shared" si="5"/>
        <v>0</v>
      </c>
      <c r="I69" s="152">
        <f t="shared" si="6"/>
        <v>0</v>
      </c>
      <c r="J69" s="152">
        <f t="shared" si="7"/>
        <v>0</v>
      </c>
      <c r="K69" s="152">
        <f t="shared" si="8"/>
        <v>0</v>
      </c>
      <c r="L69" s="152">
        <f t="shared" si="9"/>
        <v>0</v>
      </c>
      <c r="M69" s="152">
        <f t="shared" si="10"/>
        <v>0</v>
      </c>
      <c r="N69" s="125">
        <v>53.81</v>
      </c>
      <c r="O69" s="13"/>
      <c r="P69" s="163">
        <v>0.1207</v>
      </c>
      <c r="Q69" s="160">
        <v>3.106714696857072E-3</v>
      </c>
      <c r="R69" s="161">
        <f t="shared" ref="R69:S69" si="69">AI69</f>
        <v>1438.0835606377705</v>
      </c>
      <c r="S69" s="161">
        <f t="shared" si="69"/>
        <v>444.29461577081776</v>
      </c>
      <c r="T69" s="161">
        <f t="shared" si="61"/>
        <v>128.73491614015626</v>
      </c>
      <c r="U69" s="162">
        <f t="shared" si="13"/>
        <v>1100.0395902867353</v>
      </c>
      <c r="W69" s="59"/>
      <c r="X69" s="29" t="s">
        <v>152</v>
      </c>
      <c r="Y69" s="29">
        <v>79572</v>
      </c>
      <c r="Z69" s="29">
        <v>10657</v>
      </c>
      <c r="AA69" s="29">
        <v>1177</v>
      </c>
      <c r="AB69" s="29">
        <v>643</v>
      </c>
      <c r="AC69" s="29">
        <v>352</v>
      </c>
      <c r="AD69" s="29">
        <v>1223</v>
      </c>
      <c r="AE69" s="29">
        <v>1872</v>
      </c>
      <c r="AF69" s="29">
        <v>2890</v>
      </c>
      <c r="AG69" s="29">
        <v>2500</v>
      </c>
      <c r="AI69" s="62">
        <f t="shared" si="12"/>
        <v>1438.0835606377705</v>
      </c>
      <c r="AJ69" s="62">
        <f t="shared" si="14"/>
        <v>444.29461577081776</v>
      </c>
      <c r="AK69" s="62">
        <f t="shared" si="19"/>
        <v>128.73491614015626</v>
      </c>
      <c r="AL69" s="62">
        <f t="shared" si="20"/>
        <v>1100.0395902867353</v>
      </c>
      <c r="AM69" s="6"/>
      <c r="AN69" s="6"/>
      <c r="AO69" s="6"/>
      <c r="AP69" s="6"/>
      <c r="AQ69" s="6"/>
    </row>
    <row r="70" spans="1:43" ht="14.3" customHeight="1" x14ac:dyDescent="0.25">
      <c r="A70" s="150" t="s">
        <v>153</v>
      </c>
      <c r="B70" s="151" t="s">
        <v>78</v>
      </c>
      <c r="C70" s="152">
        <f t="shared" si="16"/>
        <v>0</v>
      </c>
      <c r="D70" s="152">
        <f t="shared" si="1"/>
        <v>0</v>
      </c>
      <c r="E70" s="152">
        <f t="shared" si="2"/>
        <v>0</v>
      </c>
      <c r="F70" s="152">
        <f t="shared" si="3"/>
        <v>0</v>
      </c>
      <c r="G70" s="152">
        <f t="shared" si="4"/>
        <v>0</v>
      </c>
      <c r="H70" s="152">
        <f t="shared" si="5"/>
        <v>1</v>
      </c>
      <c r="I70" s="152">
        <f t="shared" si="6"/>
        <v>0</v>
      </c>
      <c r="J70" s="152">
        <f t="shared" si="7"/>
        <v>0</v>
      </c>
      <c r="K70" s="152">
        <f t="shared" si="8"/>
        <v>0</v>
      </c>
      <c r="L70" s="152">
        <f t="shared" si="9"/>
        <v>0</v>
      </c>
      <c r="M70" s="152">
        <f t="shared" si="10"/>
        <v>0</v>
      </c>
      <c r="N70" s="125">
        <v>52.83</v>
      </c>
      <c r="O70" s="13"/>
      <c r="P70" s="163">
        <v>7.5999999999999998E-2</v>
      </c>
      <c r="Q70" s="160"/>
      <c r="R70" s="161">
        <f t="shared" ref="R70:S70" si="70">AI70</f>
        <v>814.12566397713181</v>
      </c>
      <c r="S70" s="161">
        <f t="shared" si="70"/>
        <v>239.88614659555228</v>
      </c>
      <c r="T70" s="161">
        <f t="shared" si="61"/>
        <v>68.745467863249999</v>
      </c>
      <c r="U70" s="162">
        <f t="shared" si="13"/>
        <v>642.38666649496611</v>
      </c>
      <c r="W70" s="59"/>
      <c r="X70" s="29" t="s">
        <v>153</v>
      </c>
      <c r="Y70" s="29">
        <v>86451</v>
      </c>
      <c r="Z70" s="29">
        <v>6041</v>
      </c>
      <c r="AA70" s="29">
        <v>577</v>
      </c>
      <c r="AB70" s="29">
        <v>145</v>
      </c>
      <c r="AC70" s="29">
        <v>141</v>
      </c>
      <c r="AD70" s="29">
        <v>552</v>
      </c>
      <c r="AE70" s="29">
        <v>771</v>
      </c>
      <c r="AF70" s="29">
        <v>2302</v>
      </c>
      <c r="AG70" s="29">
        <v>1553</v>
      </c>
      <c r="AI70" s="62">
        <f t="shared" si="12"/>
        <v>814.12566397713181</v>
      </c>
      <c r="AJ70" s="62">
        <f t="shared" si="14"/>
        <v>239.88614659555228</v>
      </c>
      <c r="AK70" s="62">
        <f t="shared" si="19"/>
        <v>68.745467863249999</v>
      </c>
      <c r="AL70" s="62">
        <f t="shared" si="20"/>
        <v>642.38666649496611</v>
      </c>
      <c r="AM70" s="6"/>
      <c r="AN70" s="6"/>
      <c r="AO70" s="6"/>
      <c r="AP70" s="6"/>
      <c r="AQ70" s="6"/>
    </row>
    <row r="71" spans="1:43" ht="14.3" customHeight="1" x14ac:dyDescent="0.25">
      <c r="A71" s="150" t="s">
        <v>154</v>
      </c>
      <c r="B71" s="151" t="s">
        <v>93</v>
      </c>
      <c r="C71" s="152">
        <f t="shared" si="16"/>
        <v>0</v>
      </c>
      <c r="D71" s="152">
        <f t="shared" si="1"/>
        <v>0</v>
      </c>
      <c r="E71" s="152">
        <f t="shared" si="2"/>
        <v>0</v>
      </c>
      <c r="F71" s="152">
        <f t="shared" si="3"/>
        <v>0</v>
      </c>
      <c r="G71" s="152">
        <f t="shared" si="4"/>
        <v>0</v>
      </c>
      <c r="H71" s="152">
        <f t="shared" si="5"/>
        <v>0</v>
      </c>
      <c r="I71" s="152">
        <f t="shared" si="6"/>
        <v>0</v>
      </c>
      <c r="J71" s="152">
        <f t="shared" si="7"/>
        <v>0</v>
      </c>
      <c r="K71" s="152">
        <f t="shared" si="8"/>
        <v>1</v>
      </c>
      <c r="L71" s="152">
        <f t="shared" si="9"/>
        <v>0</v>
      </c>
      <c r="M71" s="152">
        <f t="shared" si="10"/>
        <v>0</v>
      </c>
      <c r="N71" s="125">
        <v>43.83</v>
      </c>
      <c r="O71" s="13"/>
      <c r="P71" s="163">
        <v>0.12279999999999999</v>
      </c>
      <c r="Q71" s="160">
        <v>8.6586321319937314E-3</v>
      </c>
      <c r="R71" s="161">
        <f t="shared" ref="R71:S71" si="71">AI71</f>
        <v>1179.4119182708832</v>
      </c>
      <c r="S71" s="161">
        <f t="shared" si="71"/>
        <v>354.13823892530388</v>
      </c>
      <c r="T71" s="161">
        <f t="shared" si="61"/>
        <v>100.61149583190569</v>
      </c>
      <c r="U71" s="162">
        <f t="shared" si="13"/>
        <v>928.02146550037992</v>
      </c>
      <c r="W71" s="59"/>
      <c r="X71" s="29" t="s">
        <v>154</v>
      </c>
      <c r="Y71" s="29">
        <v>59183</v>
      </c>
      <c r="Z71" s="29">
        <v>5674</v>
      </c>
      <c r="AA71" s="29">
        <v>393</v>
      </c>
      <c r="AB71" s="29">
        <v>103</v>
      </c>
      <c r="AC71" s="29">
        <v>141</v>
      </c>
      <c r="AD71" s="29">
        <v>404</v>
      </c>
      <c r="AE71" s="29">
        <v>927</v>
      </c>
      <c r="AF71" s="29">
        <v>2547</v>
      </c>
      <c r="AG71" s="29">
        <v>1159</v>
      </c>
      <c r="AI71" s="62">
        <f t="shared" si="12"/>
        <v>1179.4119182708832</v>
      </c>
      <c r="AJ71" s="62">
        <f t="shared" si="14"/>
        <v>354.13823892530388</v>
      </c>
      <c r="AK71" s="62">
        <f t="shared" si="19"/>
        <v>100.61149583190569</v>
      </c>
      <c r="AL71" s="62">
        <f t="shared" si="20"/>
        <v>928.02146550037992</v>
      </c>
      <c r="AM71" s="6"/>
      <c r="AN71" s="6"/>
      <c r="AO71" s="6"/>
      <c r="AP71" s="6"/>
      <c r="AQ71" s="6"/>
    </row>
    <row r="72" spans="1:43" ht="14.3" customHeight="1" x14ac:dyDescent="0.25">
      <c r="A72" s="150" t="s">
        <v>155</v>
      </c>
      <c r="B72" s="151" t="s">
        <v>61</v>
      </c>
      <c r="C72" s="152">
        <f t="shared" si="16"/>
        <v>0</v>
      </c>
      <c r="D72" s="152">
        <f t="shared" si="1"/>
        <v>0</v>
      </c>
      <c r="E72" s="152">
        <f t="shared" si="2"/>
        <v>0</v>
      </c>
      <c r="F72" s="152">
        <f t="shared" si="3"/>
        <v>0</v>
      </c>
      <c r="G72" s="152">
        <f t="shared" si="4"/>
        <v>0</v>
      </c>
      <c r="H72" s="152">
        <f t="shared" si="5"/>
        <v>0</v>
      </c>
      <c r="I72" s="152">
        <f t="shared" si="6"/>
        <v>0</v>
      </c>
      <c r="J72" s="152">
        <f t="shared" si="7"/>
        <v>1</v>
      </c>
      <c r="K72" s="152">
        <f t="shared" si="8"/>
        <v>0</v>
      </c>
      <c r="L72" s="152">
        <f t="shared" si="9"/>
        <v>0</v>
      </c>
      <c r="M72" s="152">
        <f t="shared" si="10"/>
        <v>0</v>
      </c>
      <c r="N72" s="125">
        <v>50.31</v>
      </c>
      <c r="O72" s="13"/>
      <c r="P72" s="163">
        <v>0.1338</v>
      </c>
      <c r="Q72" s="160">
        <v>8.8892724605160959E-3</v>
      </c>
      <c r="R72" s="161">
        <f t="shared" ref="R72:S72" si="72">AI72</f>
        <v>1282.427133332752</v>
      </c>
      <c r="S72" s="161">
        <f t="shared" si="72"/>
        <v>345.17406316181592</v>
      </c>
      <c r="T72" s="161">
        <f t="shared" si="61"/>
        <v>104.21105774958222</v>
      </c>
      <c r="U72" s="162">
        <f t="shared" si="13"/>
        <v>945.30002604563322</v>
      </c>
      <c r="W72" s="59"/>
      <c r="X72" s="29" t="s">
        <v>155</v>
      </c>
      <c r="Y72" s="29">
        <v>74829</v>
      </c>
      <c r="Z72" s="29">
        <v>8621</v>
      </c>
      <c r="AA72" s="29">
        <v>1660</v>
      </c>
      <c r="AB72" s="29">
        <v>148</v>
      </c>
      <c r="AC72" s="29">
        <v>197</v>
      </c>
      <c r="AD72" s="29">
        <v>745</v>
      </c>
      <c r="AE72" s="29">
        <v>849</v>
      </c>
      <c r="AF72" s="29">
        <v>2815</v>
      </c>
      <c r="AG72" s="29">
        <v>2207</v>
      </c>
      <c r="AI72" s="62">
        <f t="shared" si="12"/>
        <v>1282.427133332752</v>
      </c>
      <c r="AJ72" s="62">
        <f t="shared" si="14"/>
        <v>345.17406316181592</v>
      </c>
      <c r="AK72" s="62">
        <f t="shared" si="19"/>
        <v>104.21105774958222</v>
      </c>
      <c r="AL72" s="62">
        <f t="shared" si="20"/>
        <v>945.30002604563322</v>
      </c>
      <c r="AM72" s="6"/>
      <c r="AN72" s="6"/>
      <c r="AO72" s="6"/>
      <c r="AP72" s="6"/>
      <c r="AQ72" s="6"/>
    </row>
    <row r="73" spans="1:43" ht="14.3" customHeight="1" x14ac:dyDescent="0.25">
      <c r="A73" s="150" t="s">
        <v>156</v>
      </c>
      <c r="B73" s="151" t="s">
        <v>64</v>
      </c>
      <c r="C73" s="152">
        <f t="shared" si="16"/>
        <v>0</v>
      </c>
      <c r="D73" s="152">
        <f t="shared" si="1"/>
        <v>1</v>
      </c>
      <c r="E73" s="152">
        <f t="shared" si="2"/>
        <v>0</v>
      </c>
      <c r="F73" s="152">
        <f t="shared" si="3"/>
        <v>0</v>
      </c>
      <c r="G73" s="152">
        <f t="shared" si="4"/>
        <v>0</v>
      </c>
      <c r="H73" s="152">
        <f t="shared" si="5"/>
        <v>0</v>
      </c>
      <c r="I73" s="152">
        <f t="shared" si="6"/>
        <v>0</v>
      </c>
      <c r="J73" s="152">
        <f t="shared" si="7"/>
        <v>0</v>
      </c>
      <c r="K73" s="152">
        <f t="shared" si="8"/>
        <v>0</v>
      </c>
      <c r="L73" s="152">
        <f t="shared" si="9"/>
        <v>0</v>
      </c>
      <c r="M73" s="152">
        <f t="shared" si="10"/>
        <v>0</v>
      </c>
      <c r="N73" s="125">
        <v>51.18</v>
      </c>
      <c r="O73" s="13"/>
      <c r="P73" s="163">
        <v>4.58E-2</v>
      </c>
      <c r="Q73" s="160">
        <v>1.038205621672003E-2</v>
      </c>
      <c r="R73" s="161">
        <f t="shared" ref="R73:S73" si="73">AI73</f>
        <v>1579.0580211905017</v>
      </c>
      <c r="S73" s="161">
        <f t="shared" si="73"/>
        <v>385.31931688273755</v>
      </c>
      <c r="T73" s="161">
        <f t="shared" si="61"/>
        <v>139.07421120553528</v>
      </c>
      <c r="U73" s="162">
        <f t="shared" si="13"/>
        <v>1325.2274621563606</v>
      </c>
      <c r="W73" s="59"/>
      <c r="X73" s="29" t="s">
        <v>156</v>
      </c>
      <c r="Y73" s="29">
        <v>181136</v>
      </c>
      <c r="Z73" s="29">
        <v>22226</v>
      </c>
      <c r="AA73" s="29">
        <v>2868</v>
      </c>
      <c r="AB73" s="29">
        <v>812</v>
      </c>
      <c r="AC73" s="29">
        <v>757</v>
      </c>
      <c r="AD73" s="29">
        <v>5004</v>
      </c>
      <c r="AE73" s="29">
        <v>2443</v>
      </c>
      <c r="AF73" s="29">
        <v>6145</v>
      </c>
      <c r="AG73" s="29">
        <v>4197</v>
      </c>
      <c r="AI73" s="62">
        <f t="shared" si="12"/>
        <v>1579.0580211905017</v>
      </c>
      <c r="AJ73" s="62">
        <f t="shared" si="14"/>
        <v>385.31931688273755</v>
      </c>
      <c r="AK73" s="62">
        <f t="shared" si="19"/>
        <v>139.07421120553528</v>
      </c>
      <c r="AL73" s="62">
        <f t="shared" si="20"/>
        <v>1325.2274621563606</v>
      </c>
      <c r="AM73" s="6"/>
      <c r="AN73" s="6"/>
      <c r="AO73" s="6"/>
      <c r="AP73" s="6"/>
      <c r="AQ73" s="6"/>
    </row>
    <row r="74" spans="1:43" ht="14.3" customHeight="1" x14ac:dyDescent="0.25">
      <c r="A74" s="150" t="s">
        <v>157</v>
      </c>
      <c r="B74" s="151" t="s">
        <v>64</v>
      </c>
      <c r="C74" s="152">
        <f t="shared" si="16"/>
        <v>0</v>
      </c>
      <c r="D74" s="152">
        <f t="shared" si="1"/>
        <v>1</v>
      </c>
      <c r="E74" s="152">
        <f t="shared" si="2"/>
        <v>0</v>
      </c>
      <c r="F74" s="152">
        <f t="shared" si="3"/>
        <v>0</v>
      </c>
      <c r="G74" s="152">
        <f t="shared" si="4"/>
        <v>0</v>
      </c>
      <c r="H74" s="152">
        <f t="shared" si="5"/>
        <v>0</v>
      </c>
      <c r="I74" s="152">
        <f t="shared" si="6"/>
        <v>0</v>
      </c>
      <c r="J74" s="152">
        <f t="shared" si="7"/>
        <v>0</v>
      </c>
      <c r="K74" s="152">
        <f t="shared" si="8"/>
        <v>0</v>
      </c>
      <c r="L74" s="152">
        <f t="shared" si="9"/>
        <v>0</v>
      </c>
      <c r="M74" s="152">
        <f t="shared" si="10"/>
        <v>0</v>
      </c>
      <c r="N74" s="125">
        <v>50.68</v>
      </c>
      <c r="O74" s="13"/>
      <c r="P74" s="163">
        <v>5.45E-2</v>
      </c>
      <c r="Q74" s="160">
        <v>1.2781801678306134E-2</v>
      </c>
      <c r="R74" s="161">
        <f t="shared" ref="R74:S74" si="74">AI74</f>
        <v>1509.2667921013544</v>
      </c>
      <c r="S74" s="161">
        <f t="shared" si="74"/>
        <v>338.17290362561363</v>
      </c>
      <c r="T74" s="161">
        <f t="shared" si="61"/>
        <v>134.47463799826372</v>
      </c>
      <c r="U74" s="162">
        <f t="shared" si="13"/>
        <v>1284.6023731893899</v>
      </c>
      <c r="W74" s="59"/>
      <c r="X74" s="29" t="s">
        <v>157</v>
      </c>
      <c r="Y74" s="29">
        <v>160138</v>
      </c>
      <c r="Z74" s="29">
        <v>18485</v>
      </c>
      <c r="AA74" s="29">
        <v>2444</v>
      </c>
      <c r="AB74" s="29">
        <v>377</v>
      </c>
      <c r="AC74" s="29">
        <v>672</v>
      </c>
      <c r="AD74" s="29">
        <v>4561</v>
      </c>
      <c r="AE74" s="29">
        <v>2487</v>
      </c>
      <c r="AF74" s="29">
        <v>4848</v>
      </c>
      <c r="AG74" s="29">
        <v>3096</v>
      </c>
      <c r="AI74" s="62">
        <f t="shared" si="12"/>
        <v>1509.2667921013544</v>
      </c>
      <c r="AJ74" s="62">
        <f t="shared" si="14"/>
        <v>338.17290362561363</v>
      </c>
      <c r="AK74" s="62">
        <f t="shared" si="19"/>
        <v>134.47463799826372</v>
      </c>
      <c r="AL74" s="62">
        <f t="shared" si="20"/>
        <v>1284.6023731893899</v>
      </c>
      <c r="AM74" s="6"/>
      <c r="AN74" s="6"/>
      <c r="AO74" s="6"/>
      <c r="AP74" s="6"/>
      <c r="AQ74" s="6"/>
    </row>
    <row r="75" spans="1:43" ht="14.3" customHeight="1" x14ac:dyDescent="0.25">
      <c r="A75" s="150" t="s">
        <v>158</v>
      </c>
      <c r="B75" s="151" t="s">
        <v>67</v>
      </c>
      <c r="C75" s="152">
        <f t="shared" ref="C75:C138" si="75">IF($B75=$C$9,1,0)</f>
        <v>0</v>
      </c>
      <c r="D75" s="152">
        <f t="shared" ref="D75:D138" si="76">IF($B75=$D$9,1,0)</f>
        <v>0</v>
      </c>
      <c r="E75" s="152">
        <f t="shared" ref="E75:E138" si="77">IF($B75=$E$9,1,0)</f>
        <v>0</v>
      </c>
      <c r="F75" s="152">
        <f t="shared" ref="F75:F138" si="78">IF($B75=$F$9,1,0)</f>
        <v>1</v>
      </c>
      <c r="G75" s="152">
        <f t="shared" ref="G75:G138" si="79">IF($B75=$G$9,1,0)</f>
        <v>0</v>
      </c>
      <c r="H75" s="152">
        <f t="shared" ref="H75:H138" si="80">IF($B75=$H$9,1,0)</f>
        <v>0</v>
      </c>
      <c r="I75" s="152">
        <f t="shared" ref="I75:I138" si="81">IF($B75=$I$9,1,0)</f>
        <v>0</v>
      </c>
      <c r="J75" s="152">
        <f t="shared" ref="J75:J138" si="82">IF($B75=$J$9,1,0)</f>
        <v>0</v>
      </c>
      <c r="K75" s="152">
        <f t="shared" ref="K75:K138" si="83">IF($B75=$K$9,1,0)</f>
        <v>0</v>
      </c>
      <c r="L75" s="152">
        <f t="shared" ref="L75:L138" si="84">IF($B75=$L$9,1,0)</f>
        <v>0</v>
      </c>
      <c r="M75" s="152">
        <f t="shared" ref="M75:M138" si="85">IF($B75=$M$9,1,0)</f>
        <v>0</v>
      </c>
      <c r="N75" s="125">
        <v>60.04</v>
      </c>
      <c r="O75" s="13"/>
      <c r="P75" s="163">
        <v>5.8299999999999998E-2</v>
      </c>
      <c r="Q75" s="160">
        <v>1.5469613259668509E-2</v>
      </c>
      <c r="R75" s="161">
        <f t="shared" ref="R75:S75" si="86">AI75</f>
        <v>1080.8621345026047</v>
      </c>
      <c r="S75" s="161">
        <f t="shared" si="86"/>
        <v>308.29665107182899</v>
      </c>
      <c r="T75" s="161">
        <f t="shared" si="61"/>
        <v>104.42267495136936</v>
      </c>
      <c r="U75" s="162">
        <f t="shared" si="13"/>
        <v>820.39563754793551</v>
      </c>
      <c r="W75" s="59"/>
      <c r="X75" s="29" t="s">
        <v>158</v>
      </c>
      <c r="Y75" s="29">
        <v>47901</v>
      </c>
      <c r="Z75" s="29">
        <v>5465</v>
      </c>
      <c r="AA75" s="29">
        <v>489</v>
      </c>
      <c r="AB75" s="29">
        <v>161</v>
      </c>
      <c r="AC75" s="29">
        <v>182</v>
      </c>
      <c r="AD75" s="29">
        <v>602</v>
      </c>
      <c r="AE75" s="29">
        <v>1809</v>
      </c>
      <c r="AF75" s="29">
        <v>1057</v>
      </c>
      <c r="AG75" s="29">
        <v>1165</v>
      </c>
      <c r="AI75" s="62">
        <f t="shared" si="12"/>
        <v>1080.8621345026047</v>
      </c>
      <c r="AJ75" s="62">
        <f t="shared" si="14"/>
        <v>308.29665107182899</v>
      </c>
      <c r="AK75" s="62">
        <f t="shared" si="19"/>
        <v>104.42267495136936</v>
      </c>
      <c r="AL75" s="62">
        <f t="shared" si="20"/>
        <v>820.39563754793551</v>
      </c>
      <c r="AM75" s="6"/>
      <c r="AN75" s="6"/>
      <c r="AO75" s="6"/>
      <c r="AP75" s="6"/>
      <c r="AQ75" s="6"/>
    </row>
    <row r="76" spans="1:43" ht="14.3" customHeight="1" x14ac:dyDescent="0.25">
      <c r="A76" s="150" t="s">
        <v>159</v>
      </c>
      <c r="B76" s="151" t="s">
        <v>61</v>
      </c>
      <c r="C76" s="152">
        <f t="shared" si="75"/>
        <v>0</v>
      </c>
      <c r="D76" s="152">
        <f t="shared" si="76"/>
        <v>0</v>
      </c>
      <c r="E76" s="152">
        <f t="shared" si="77"/>
        <v>0</v>
      </c>
      <c r="F76" s="152">
        <f t="shared" si="78"/>
        <v>0</v>
      </c>
      <c r="G76" s="152">
        <f t="shared" si="79"/>
        <v>0</v>
      </c>
      <c r="H76" s="152">
        <f t="shared" si="80"/>
        <v>0</v>
      </c>
      <c r="I76" s="152">
        <f t="shared" si="81"/>
        <v>0</v>
      </c>
      <c r="J76" s="152">
        <f t="shared" si="82"/>
        <v>1</v>
      </c>
      <c r="K76" s="152">
        <f t="shared" si="83"/>
        <v>0</v>
      </c>
      <c r="L76" s="152">
        <f t="shared" si="84"/>
        <v>0</v>
      </c>
      <c r="M76" s="152">
        <f t="shared" si="85"/>
        <v>0</v>
      </c>
      <c r="N76" s="125">
        <v>50.92</v>
      </c>
      <c r="O76" s="13"/>
      <c r="P76" s="163">
        <v>6.1399999999999996E-2</v>
      </c>
      <c r="Q76" s="160">
        <v>2.1092948647999824E-2</v>
      </c>
      <c r="R76" s="161">
        <f t="shared" ref="R76:T91" si="87">AI76</f>
        <v>804.55209046500033</v>
      </c>
      <c r="S76" s="161">
        <f t="shared" si="87"/>
        <v>249.39992240687138</v>
      </c>
      <c r="T76" s="161">
        <f t="shared" si="87"/>
        <v>67.80463478142731</v>
      </c>
      <c r="U76" s="162">
        <f t="shared" si="13"/>
        <v>612.92382520096317</v>
      </c>
      <c r="W76" s="59"/>
      <c r="X76" s="29" t="s">
        <v>159</v>
      </c>
      <c r="Y76" s="29">
        <v>53285</v>
      </c>
      <c r="Z76" s="29">
        <v>3830</v>
      </c>
      <c r="AA76" s="29">
        <v>455</v>
      </c>
      <c r="AB76" s="29">
        <v>187</v>
      </c>
      <c r="AC76" s="29">
        <v>82</v>
      </c>
      <c r="AD76" s="29">
        <v>338</v>
      </c>
      <c r="AE76" s="29">
        <v>469</v>
      </c>
      <c r="AF76" s="29">
        <v>1308</v>
      </c>
      <c r="AG76" s="29">
        <v>991</v>
      </c>
      <c r="AI76" s="62">
        <f t="shared" ref="AI76:AI139" si="88">(AA76/Y76)*($AA$3/$AA$8)+(AB76/Y76)*($AB$3/$AB$8)+(AC76/Y76)*($AC$3/$AC$8)+(AD76/Y76)*($AD$3/$AD$8)+(AE76/Y76)*($AE$3/$AE$8)+(AF76/Y76)*($AF$3/$AF$8)+(AG76/Y76)*($AG$3/$AG$8)</f>
        <v>804.55209046500033</v>
      </c>
      <c r="AJ76" s="62">
        <f t="shared" ref="AJ76:AJ139" si="89">(AA76/Y76)*($AA$4/$AA$8)+(AB76/Y76)*($AB$4/$AB$8)+(AC76/Y76)*($AC$4/$AC$8)+(AD76/Y76)*($AD$4/$AD$8)+(AE76/Y76)*($AE$4/$AE$8)+(AF76/Y76)*($AF$4/$AF$8)+(AG76/Y76)*($AG$4/$AG$8)</f>
        <v>249.39992240687138</v>
      </c>
      <c r="AK76" s="62">
        <f t="shared" si="19"/>
        <v>67.80463478142731</v>
      </c>
      <c r="AL76" s="62">
        <f t="shared" si="20"/>
        <v>612.92382520096317</v>
      </c>
      <c r="AM76" s="6"/>
      <c r="AN76" s="6"/>
      <c r="AO76" s="6"/>
      <c r="AP76" s="6"/>
      <c r="AQ76" s="6"/>
    </row>
    <row r="77" spans="1:43" ht="14.3" customHeight="1" x14ac:dyDescent="0.25">
      <c r="A77" s="150" t="s">
        <v>160</v>
      </c>
      <c r="B77" s="151" t="s">
        <v>61</v>
      </c>
      <c r="C77" s="152">
        <f t="shared" si="75"/>
        <v>0</v>
      </c>
      <c r="D77" s="152">
        <f t="shared" si="76"/>
        <v>0</v>
      </c>
      <c r="E77" s="152">
        <f t="shared" si="77"/>
        <v>0</v>
      </c>
      <c r="F77" s="152">
        <f t="shared" si="78"/>
        <v>0</v>
      </c>
      <c r="G77" s="152">
        <f t="shared" si="79"/>
        <v>0</v>
      </c>
      <c r="H77" s="152">
        <f t="shared" si="80"/>
        <v>0</v>
      </c>
      <c r="I77" s="152">
        <f t="shared" si="81"/>
        <v>0</v>
      </c>
      <c r="J77" s="152">
        <f t="shared" si="82"/>
        <v>1</v>
      </c>
      <c r="K77" s="152">
        <f t="shared" si="83"/>
        <v>0</v>
      </c>
      <c r="L77" s="152">
        <f t="shared" si="84"/>
        <v>0</v>
      </c>
      <c r="M77" s="152">
        <f t="shared" si="85"/>
        <v>0</v>
      </c>
      <c r="N77" s="125">
        <v>44.98</v>
      </c>
      <c r="O77" s="13"/>
      <c r="P77" s="163">
        <v>0.1489</v>
      </c>
      <c r="Q77" s="160">
        <v>1.1089522450004627E-2</v>
      </c>
      <c r="R77" s="161">
        <f>AI77</f>
        <v>720.26864486596958</v>
      </c>
      <c r="S77" s="161">
        <f>AJ77</f>
        <v>192.43035686102189</v>
      </c>
      <c r="T77" s="161">
        <f t="shared" si="87"/>
        <v>62.570990085464089</v>
      </c>
      <c r="U77" s="162">
        <f>AL77</f>
        <v>607.00197887304068</v>
      </c>
      <c r="W77" s="59"/>
      <c r="X77" s="29" t="s">
        <v>160</v>
      </c>
      <c r="Y77" s="29">
        <v>44785</v>
      </c>
      <c r="Z77" s="29">
        <v>3029</v>
      </c>
      <c r="AA77" s="29">
        <v>299</v>
      </c>
      <c r="AB77" s="29">
        <v>92</v>
      </c>
      <c r="AC77" s="29">
        <v>61</v>
      </c>
      <c r="AD77" s="29">
        <v>526</v>
      </c>
      <c r="AE77" s="29">
        <v>365</v>
      </c>
      <c r="AF77" s="29">
        <v>673</v>
      </c>
      <c r="AG77" s="29">
        <v>1013</v>
      </c>
      <c r="AI77" s="62">
        <f t="shared" si="88"/>
        <v>720.26864486596958</v>
      </c>
      <c r="AJ77" s="62">
        <f t="shared" si="89"/>
        <v>192.43035686102189</v>
      </c>
      <c r="AK77" s="62">
        <f t="shared" si="19"/>
        <v>62.570990085464089</v>
      </c>
      <c r="AL77" s="62">
        <f t="shared" si="20"/>
        <v>607.00197887304068</v>
      </c>
      <c r="AM77" s="6"/>
      <c r="AN77" s="6"/>
      <c r="AO77" s="6"/>
      <c r="AP77" s="6"/>
      <c r="AQ77" s="6"/>
    </row>
    <row r="78" spans="1:43" ht="14.3" customHeight="1" x14ac:dyDescent="0.25">
      <c r="A78" s="150" t="s">
        <v>161</v>
      </c>
      <c r="B78" s="151" t="s">
        <v>64</v>
      </c>
      <c r="C78" s="152">
        <f t="shared" si="75"/>
        <v>0</v>
      </c>
      <c r="D78" s="152">
        <f t="shared" si="76"/>
        <v>1</v>
      </c>
      <c r="E78" s="152">
        <f t="shared" si="77"/>
        <v>0</v>
      </c>
      <c r="F78" s="152">
        <f t="shared" si="78"/>
        <v>0</v>
      </c>
      <c r="G78" s="152">
        <f t="shared" si="79"/>
        <v>0</v>
      </c>
      <c r="H78" s="152">
        <f t="shared" si="80"/>
        <v>0</v>
      </c>
      <c r="I78" s="152">
        <f t="shared" si="81"/>
        <v>0</v>
      </c>
      <c r="J78" s="152">
        <f t="shared" si="82"/>
        <v>0</v>
      </c>
      <c r="K78" s="152">
        <f t="shared" si="83"/>
        <v>0</v>
      </c>
      <c r="L78" s="152">
        <f t="shared" si="84"/>
        <v>0</v>
      </c>
      <c r="M78" s="152">
        <f t="shared" si="85"/>
        <v>0</v>
      </c>
      <c r="N78" s="125">
        <v>56.83</v>
      </c>
      <c r="O78" s="13"/>
      <c r="P78" s="163">
        <v>5.45E-2</v>
      </c>
      <c r="Q78" s="160">
        <v>8.2154223240538463E-3</v>
      </c>
      <c r="R78" s="161">
        <f t="shared" ref="R78:S78" si="90">AI78</f>
        <v>1202.4616196943887</v>
      </c>
      <c r="S78" s="161">
        <f t="shared" si="90"/>
        <v>370.86118935184726</v>
      </c>
      <c r="T78" s="161">
        <f t="shared" si="87"/>
        <v>106.4144345133501</v>
      </c>
      <c r="U78" s="162">
        <f>AL78</f>
        <v>891.05373165429728</v>
      </c>
      <c r="W78" s="59"/>
      <c r="X78" s="29" t="s">
        <v>161</v>
      </c>
      <c r="Y78" s="29">
        <v>53702</v>
      </c>
      <c r="Z78" s="29">
        <v>5875</v>
      </c>
      <c r="AA78" s="29">
        <v>807</v>
      </c>
      <c r="AB78" s="29">
        <v>365</v>
      </c>
      <c r="AC78" s="29">
        <v>219</v>
      </c>
      <c r="AD78" s="29">
        <v>597</v>
      </c>
      <c r="AE78" s="29">
        <v>946</v>
      </c>
      <c r="AF78" s="29">
        <v>1720</v>
      </c>
      <c r="AG78" s="29">
        <v>1221</v>
      </c>
      <c r="AI78" s="62">
        <f t="shared" si="88"/>
        <v>1202.4616196943887</v>
      </c>
      <c r="AJ78" s="62">
        <f t="shared" si="89"/>
        <v>370.86118935184726</v>
      </c>
      <c r="AK78" s="62">
        <f t="shared" si="19"/>
        <v>106.4144345133501</v>
      </c>
      <c r="AL78" s="62">
        <f t="shared" si="20"/>
        <v>891.05373165429728</v>
      </c>
      <c r="AM78" s="6"/>
      <c r="AN78" s="6"/>
      <c r="AO78" s="6"/>
      <c r="AP78" s="6"/>
      <c r="AQ78" s="6"/>
    </row>
    <row r="79" spans="1:43" ht="14.3" customHeight="1" x14ac:dyDescent="0.25">
      <c r="A79" s="150" t="s">
        <v>162</v>
      </c>
      <c r="B79" s="151" t="s">
        <v>93</v>
      </c>
      <c r="C79" s="152">
        <f t="shared" si="75"/>
        <v>0</v>
      </c>
      <c r="D79" s="152">
        <f t="shared" si="76"/>
        <v>0</v>
      </c>
      <c r="E79" s="152">
        <f t="shared" si="77"/>
        <v>0</v>
      </c>
      <c r="F79" s="152">
        <f t="shared" si="78"/>
        <v>0</v>
      </c>
      <c r="G79" s="152">
        <f t="shared" si="79"/>
        <v>0</v>
      </c>
      <c r="H79" s="152">
        <f t="shared" si="80"/>
        <v>0</v>
      </c>
      <c r="I79" s="152">
        <f t="shared" si="81"/>
        <v>0</v>
      </c>
      <c r="J79" s="152">
        <f t="shared" si="82"/>
        <v>0</v>
      </c>
      <c r="K79" s="152">
        <f t="shared" si="83"/>
        <v>1</v>
      </c>
      <c r="L79" s="152">
        <f t="shared" si="84"/>
        <v>0</v>
      </c>
      <c r="M79" s="152">
        <f t="shared" si="85"/>
        <v>0</v>
      </c>
      <c r="N79" s="125">
        <v>58.83</v>
      </c>
      <c r="O79" s="13"/>
      <c r="P79" s="163">
        <v>4.0799999999999996E-2</v>
      </c>
      <c r="Q79" s="160">
        <v>3.8274447612802881E-3</v>
      </c>
      <c r="R79" s="161">
        <f t="shared" ref="R79:S79" si="91">AI79</f>
        <v>999.62130342363059</v>
      </c>
      <c r="S79" s="161">
        <f t="shared" si="91"/>
        <v>298.86025820217793</v>
      </c>
      <c r="T79" s="161">
        <f t="shared" si="87"/>
        <v>85.478869165721377</v>
      </c>
      <c r="U79" s="162">
        <f>AL79</f>
        <v>810.19148254934146</v>
      </c>
      <c r="W79" s="59"/>
      <c r="X79" s="29" t="s">
        <v>162</v>
      </c>
      <c r="Y79" s="29">
        <v>20301</v>
      </c>
      <c r="Z79" s="29">
        <v>1618</v>
      </c>
      <c r="AA79" s="29">
        <v>78</v>
      </c>
      <c r="AB79" s="29">
        <v>38</v>
      </c>
      <c r="AC79" s="29">
        <v>31</v>
      </c>
      <c r="AD79" s="29">
        <v>154</v>
      </c>
      <c r="AE79" s="29">
        <v>259</v>
      </c>
      <c r="AF79" s="29">
        <v>715</v>
      </c>
      <c r="AG79" s="29">
        <v>343</v>
      </c>
      <c r="AI79" s="62">
        <f t="shared" si="88"/>
        <v>999.62130342363059</v>
      </c>
      <c r="AJ79" s="62">
        <f t="shared" si="89"/>
        <v>298.86025820217793</v>
      </c>
      <c r="AK79" s="62">
        <f t="shared" si="19"/>
        <v>85.478869165721377</v>
      </c>
      <c r="AL79" s="62">
        <f t="shared" si="20"/>
        <v>810.19148254934146</v>
      </c>
      <c r="AM79" s="6"/>
      <c r="AN79" s="6"/>
      <c r="AO79" s="6"/>
      <c r="AP79" s="6"/>
      <c r="AQ79" s="6"/>
    </row>
    <row r="80" spans="1:43" ht="14.3" customHeight="1" x14ac:dyDescent="0.25">
      <c r="A80" s="126" t="s">
        <v>163</v>
      </c>
      <c r="B80" s="111" t="s">
        <v>26</v>
      </c>
      <c r="C80" s="152">
        <f t="shared" si="75"/>
        <v>0</v>
      </c>
      <c r="D80" s="152">
        <f t="shared" si="76"/>
        <v>0</v>
      </c>
      <c r="E80" s="152">
        <f t="shared" si="77"/>
        <v>0</v>
      </c>
      <c r="F80" s="152">
        <f t="shared" si="78"/>
        <v>0</v>
      </c>
      <c r="G80" s="152">
        <f t="shared" si="79"/>
        <v>0</v>
      </c>
      <c r="H80" s="152">
        <f t="shared" si="80"/>
        <v>0</v>
      </c>
      <c r="I80" s="152">
        <f t="shared" si="81"/>
        <v>0</v>
      </c>
      <c r="J80" s="152">
        <f t="shared" si="82"/>
        <v>0</v>
      </c>
      <c r="K80" s="152">
        <f t="shared" si="83"/>
        <v>0</v>
      </c>
      <c r="L80" s="152">
        <f t="shared" si="84"/>
        <v>0</v>
      </c>
      <c r="M80" s="152">
        <f t="shared" si="85"/>
        <v>1</v>
      </c>
      <c r="N80" s="125">
        <v>25.56</v>
      </c>
      <c r="O80" s="13"/>
      <c r="P80" s="163">
        <v>0.15809999999999999</v>
      </c>
      <c r="Q80" s="160">
        <v>5.2069840940883894E-3</v>
      </c>
      <c r="R80" s="161"/>
      <c r="S80" s="161"/>
      <c r="T80" s="161">
        <f t="shared" si="87"/>
        <v>0</v>
      </c>
      <c r="U80" s="162"/>
      <c r="W80" s="59"/>
      <c r="X80" s="6"/>
      <c r="Z80" s="6"/>
      <c r="AA80" s="6"/>
      <c r="AB80" s="6"/>
      <c r="AC80" s="6"/>
      <c r="AD80" s="6"/>
      <c r="AE80" s="6"/>
      <c r="AF80" s="6"/>
      <c r="AG80" s="6"/>
      <c r="AI80" s="62"/>
      <c r="AJ80" s="62"/>
      <c r="AK80" s="62"/>
      <c r="AL80" s="62"/>
      <c r="AM80" s="6"/>
      <c r="AN80" s="6"/>
      <c r="AO80" s="6"/>
      <c r="AP80" s="6"/>
      <c r="AQ80" s="6"/>
    </row>
    <row r="81" spans="1:43" ht="14.3" customHeight="1" x14ac:dyDescent="0.25">
      <c r="A81" s="150" t="s">
        <v>164</v>
      </c>
      <c r="B81" s="151" t="s">
        <v>81</v>
      </c>
      <c r="C81" s="152">
        <f t="shared" si="75"/>
        <v>0</v>
      </c>
      <c r="D81" s="152">
        <f t="shared" si="76"/>
        <v>0</v>
      </c>
      <c r="E81" s="152">
        <f t="shared" si="77"/>
        <v>0</v>
      </c>
      <c r="F81" s="152">
        <f t="shared" si="78"/>
        <v>0</v>
      </c>
      <c r="G81" s="152">
        <f t="shared" si="79"/>
        <v>0</v>
      </c>
      <c r="H81" s="152">
        <f t="shared" si="80"/>
        <v>0</v>
      </c>
      <c r="I81" s="152">
        <f t="shared" si="81"/>
        <v>1</v>
      </c>
      <c r="J81" s="152">
        <f t="shared" si="82"/>
        <v>0</v>
      </c>
      <c r="K81" s="152">
        <f t="shared" si="83"/>
        <v>0</v>
      </c>
      <c r="L81" s="152">
        <f t="shared" si="84"/>
        <v>0</v>
      </c>
      <c r="M81" s="152">
        <f t="shared" si="85"/>
        <v>0</v>
      </c>
      <c r="N81" s="125">
        <v>24.71</v>
      </c>
      <c r="O81" s="13"/>
      <c r="P81" s="163"/>
      <c r="Q81" s="160">
        <v>1.698316659677709E-2</v>
      </c>
      <c r="R81" s="161">
        <f t="shared" ref="R81:S81" si="92">AI81</f>
        <v>133.04551895404603</v>
      </c>
      <c r="S81" s="161">
        <f t="shared" si="92"/>
        <v>45.718129239654196</v>
      </c>
      <c r="T81" s="161">
        <f t="shared" si="87"/>
        <v>11.85098012696344</v>
      </c>
      <c r="U81" s="162">
        <f>AL81</f>
        <v>101.30850377481784</v>
      </c>
      <c r="W81" s="59"/>
      <c r="X81" s="29" t="s">
        <v>164</v>
      </c>
      <c r="Y81" s="29">
        <v>4747</v>
      </c>
      <c r="Z81" s="29">
        <v>69</v>
      </c>
      <c r="AA81" s="29">
        <v>8</v>
      </c>
      <c r="AB81" s="29">
        <v>5</v>
      </c>
      <c r="AC81" s="29">
        <v>3</v>
      </c>
      <c r="AD81" s="29">
        <v>7</v>
      </c>
      <c r="AE81" s="29">
        <v>6</v>
      </c>
      <c r="AF81" s="29">
        <v>14</v>
      </c>
      <c r="AG81" s="29">
        <v>26</v>
      </c>
      <c r="AI81" s="62">
        <f t="shared" si="88"/>
        <v>133.04551895404603</v>
      </c>
      <c r="AJ81" s="62">
        <f t="shared" si="89"/>
        <v>45.718129239654196</v>
      </c>
      <c r="AK81" s="62">
        <f t="shared" ref="AK81:AK144" si="93">(AA81/Y81)*($AA$5/$AA$8)+(AB81/Y81)*($AB$5/$AB$8)+(AC81/Y81)*($AC$5/$AC$8)+(AD81/Y81)*($AD$5/$AD$8)+(AE81/Y81)*($AE$5/$AE$8)+(AF81/Y81)*($AF$5/$AF$8)+(AG81/Y81)*($AG$5/$AG$8)</f>
        <v>11.85098012696344</v>
      </c>
      <c r="AL81" s="62">
        <f t="shared" ref="AL81:AL144" si="94">(AA81/Y81)*($AA$6/$AA$8)+(AB81/Y81)*($AB$6/$AB$8)+(AC81/Y81)*($AC$6/$AC$8)+(AD81/Y81)*($AD$6/$AD$8)+(AE81/Y81)*($AE$6/$AE$8)+(AF81/Y81)*($AF$6/$AF$8)+(AG81/Y81)*($AG$6/$AG$8)</f>
        <v>101.30850377481784</v>
      </c>
      <c r="AM81" s="6"/>
      <c r="AN81" s="6"/>
      <c r="AO81" s="6"/>
      <c r="AP81" s="6"/>
      <c r="AQ81" s="6"/>
    </row>
    <row r="82" spans="1:43" ht="14.3" customHeight="1" x14ac:dyDescent="0.25">
      <c r="A82" s="150" t="s">
        <v>165</v>
      </c>
      <c r="B82" s="151" t="s">
        <v>26</v>
      </c>
      <c r="C82" s="152">
        <f t="shared" si="75"/>
        <v>0</v>
      </c>
      <c r="D82" s="152">
        <f t="shared" si="76"/>
        <v>0</v>
      </c>
      <c r="E82" s="152">
        <f t="shared" si="77"/>
        <v>0</v>
      </c>
      <c r="F82" s="152">
        <f t="shared" si="78"/>
        <v>0</v>
      </c>
      <c r="G82" s="152">
        <f t="shared" si="79"/>
        <v>0</v>
      </c>
      <c r="H82" s="152">
        <f t="shared" si="80"/>
        <v>0</v>
      </c>
      <c r="I82" s="152">
        <f t="shared" si="81"/>
        <v>0</v>
      </c>
      <c r="J82" s="152">
        <f t="shared" si="82"/>
        <v>0</v>
      </c>
      <c r="K82" s="152">
        <f t="shared" si="83"/>
        <v>0</v>
      </c>
      <c r="L82" s="152">
        <f t="shared" si="84"/>
        <v>0</v>
      </c>
      <c r="M82" s="152">
        <f t="shared" si="85"/>
        <v>1</v>
      </c>
      <c r="N82" s="125">
        <v>42.22</v>
      </c>
      <c r="O82" s="13"/>
      <c r="P82" s="163">
        <v>0.06</v>
      </c>
      <c r="Q82" s="160">
        <v>1.1335355773946848E-2</v>
      </c>
      <c r="R82" s="161"/>
      <c r="S82" s="161"/>
      <c r="T82" s="161">
        <f t="shared" si="87"/>
        <v>0</v>
      </c>
      <c r="U82" s="162"/>
      <c r="W82" s="59"/>
      <c r="X82" s="6"/>
      <c r="Z82" s="6"/>
      <c r="AA82" s="6"/>
      <c r="AB82" s="6"/>
      <c r="AC82" s="6"/>
      <c r="AD82" s="6"/>
      <c r="AE82" s="6"/>
      <c r="AF82" s="6"/>
      <c r="AG82" s="6"/>
      <c r="AI82" s="62"/>
      <c r="AJ82" s="62"/>
      <c r="AK82" s="62"/>
      <c r="AL82" s="62"/>
      <c r="AM82" s="6"/>
      <c r="AN82" s="6"/>
      <c r="AO82" s="6"/>
      <c r="AP82" s="6"/>
      <c r="AQ82" s="6"/>
    </row>
    <row r="83" spans="1:43" ht="14.3" customHeight="1" x14ac:dyDescent="0.25">
      <c r="A83" s="150" t="s">
        <v>166</v>
      </c>
      <c r="B83" s="151" t="s">
        <v>78</v>
      </c>
      <c r="C83" s="152">
        <f t="shared" si="75"/>
        <v>0</v>
      </c>
      <c r="D83" s="152">
        <f t="shared" si="76"/>
        <v>0</v>
      </c>
      <c r="E83" s="152">
        <f t="shared" si="77"/>
        <v>0</v>
      </c>
      <c r="F83" s="152">
        <f t="shared" si="78"/>
        <v>0</v>
      </c>
      <c r="G83" s="152">
        <f t="shared" si="79"/>
        <v>0</v>
      </c>
      <c r="H83" s="152">
        <f t="shared" si="80"/>
        <v>1</v>
      </c>
      <c r="I83" s="152">
        <f t="shared" si="81"/>
        <v>0</v>
      </c>
      <c r="J83" s="152">
        <f t="shared" si="82"/>
        <v>0</v>
      </c>
      <c r="K83" s="152">
        <f t="shared" si="83"/>
        <v>0</v>
      </c>
      <c r="L83" s="152">
        <f t="shared" si="84"/>
        <v>0</v>
      </c>
      <c r="M83" s="152">
        <f t="shared" si="85"/>
        <v>0</v>
      </c>
      <c r="N83" s="125">
        <v>53.6</v>
      </c>
      <c r="O83" s="13"/>
      <c r="P83" s="163">
        <v>0.1167</v>
      </c>
      <c r="Q83" s="160">
        <v>3.2236172378690194E-3</v>
      </c>
      <c r="R83" s="161">
        <f t="shared" ref="R83:S83" si="95">AI83</f>
        <v>620.03753450626596</v>
      </c>
      <c r="S83" s="161">
        <f t="shared" si="95"/>
        <v>188.41202592214563</v>
      </c>
      <c r="T83" s="161">
        <f t="shared" si="87"/>
        <v>54.296209916134856</v>
      </c>
      <c r="U83" s="162">
        <f t="shared" ref="U83:U103" si="96">AL83</f>
        <v>472.04743714559788</v>
      </c>
      <c r="W83" s="59"/>
      <c r="X83" s="29" t="s">
        <v>166</v>
      </c>
      <c r="Y83" s="29">
        <v>85587</v>
      </c>
      <c r="Z83" s="29">
        <v>5636</v>
      </c>
      <c r="AA83" s="29">
        <v>669</v>
      </c>
      <c r="AB83" s="29">
        <v>164</v>
      </c>
      <c r="AC83" s="29">
        <v>185</v>
      </c>
      <c r="AD83" s="29">
        <v>477</v>
      </c>
      <c r="AE83" s="29">
        <v>855</v>
      </c>
      <c r="AF83" s="29">
        <v>1364</v>
      </c>
      <c r="AG83" s="29">
        <v>1922</v>
      </c>
      <c r="AI83" s="62">
        <f t="shared" si="88"/>
        <v>620.03753450626596</v>
      </c>
      <c r="AJ83" s="62">
        <f t="shared" si="89"/>
        <v>188.41202592214563</v>
      </c>
      <c r="AK83" s="62">
        <f t="shared" si="93"/>
        <v>54.296209916134856</v>
      </c>
      <c r="AL83" s="62">
        <f t="shared" si="94"/>
        <v>472.04743714559788</v>
      </c>
      <c r="AM83" s="6"/>
      <c r="AN83" s="6"/>
      <c r="AO83" s="6"/>
      <c r="AP83" s="6"/>
      <c r="AQ83" s="6"/>
    </row>
    <row r="84" spans="1:43" ht="14.3" customHeight="1" x14ac:dyDescent="0.25">
      <c r="A84" s="150" t="s">
        <v>167</v>
      </c>
      <c r="B84" s="151" t="s">
        <v>105</v>
      </c>
      <c r="C84" s="152">
        <f t="shared" si="75"/>
        <v>0</v>
      </c>
      <c r="D84" s="152">
        <f t="shared" si="76"/>
        <v>0</v>
      </c>
      <c r="E84" s="152">
        <f t="shared" si="77"/>
        <v>0</v>
      </c>
      <c r="F84" s="152">
        <f t="shared" si="78"/>
        <v>0</v>
      </c>
      <c r="G84" s="152">
        <f t="shared" si="79"/>
        <v>0</v>
      </c>
      <c r="H84" s="152">
        <f t="shared" si="80"/>
        <v>0</v>
      </c>
      <c r="I84" s="152">
        <f t="shared" si="81"/>
        <v>0</v>
      </c>
      <c r="J84" s="152">
        <f t="shared" si="82"/>
        <v>0</v>
      </c>
      <c r="K84" s="152">
        <f t="shared" si="83"/>
        <v>0</v>
      </c>
      <c r="L84" s="152">
        <f t="shared" si="84"/>
        <v>1</v>
      </c>
      <c r="M84" s="152">
        <f t="shared" si="85"/>
        <v>0</v>
      </c>
      <c r="N84" s="125">
        <v>53.98</v>
      </c>
      <c r="O84" s="13"/>
      <c r="P84" s="163">
        <v>5.2600000000000001E-2</v>
      </c>
      <c r="Q84" s="160">
        <v>6.5500500886183245E-3</v>
      </c>
      <c r="R84" s="161">
        <f t="shared" ref="R84:S84" si="97">AI84</f>
        <v>512.20978289867617</v>
      </c>
      <c r="S84" s="161">
        <f t="shared" si="97"/>
        <v>156.18519110721817</v>
      </c>
      <c r="T84" s="161">
        <f t="shared" si="87"/>
        <v>44.895270859328512</v>
      </c>
      <c r="U84" s="162">
        <f t="shared" si="96"/>
        <v>390.42684958180797</v>
      </c>
      <c r="W84" s="59"/>
      <c r="X84" s="29" t="s">
        <v>167</v>
      </c>
      <c r="Y84" s="29">
        <v>50093</v>
      </c>
      <c r="Z84" s="29">
        <v>2453</v>
      </c>
      <c r="AA84" s="29">
        <v>285</v>
      </c>
      <c r="AB84" s="29">
        <v>116</v>
      </c>
      <c r="AC84" s="29">
        <v>68</v>
      </c>
      <c r="AD84" s="29">
        <v>248</v>
      </c>
      <c r="AE84" s="29">
        <v>408</v>
      </c>
      <c r="AF84" s="29">
        <v>677</v>
      </c>
      <c r="AG84" s="29">
        <v>651</v>
      </c>
      <c r="AI84" s="62">
        <f t="shared" si="88"/>
        <v>512.20978289867617</v>
      </c>
      <c r="AJ84" s="62">
        <f t="shared" si="89"/>
        <v>156.18519110721817</v>
      </c>
      <c r="AK84" s="62">
        <f t="shared" si="93"/>
        <v>44.895270859328512</v>
      </c>
      <c r="AL84" s="62">
        <f t="shared" si="94"/>
        <v>390.42684958180797</v>
      </c>
      <c r="AM84" s="6"/>
      <c r="AN84" s="6"/>
      <c r="AO84" s="6"/>
      <c r="AP84" s="6"/>
      <c r="AQ84" s="6"/>
    </row>
    <row r="85" spans="1:43" ht="14.3" customHeight="1" x14ac:dyDescent="0.25">
      <c r="A85" s="150" t="s">
        <v>168</v>
      </c>
      <c r="B85" s="151" t="s">
        <v>64</v>
      </c>
      <c r="C85" s="152">
        <f t="shared" si="75"/>
        <v>0</v>
      </c>
      <c r="D85" s="152">
        <f t="shared" si="76"/>
        <v>1</v>
      </c>
      <c r="E85" s="152">
        <f t="shared" si="77"/>
        <v>0</v>
      </c>
      <c r="F85" s="152">
        <f t="shared" si="78"/>
        <v>0</v>
      </c>
      <c r="G85" s="152">
        <f t="shared" si="79"/>
        <v>0</v>
      </c>
      <c r="H85" s="152">
        <f t="shared" si="80"/>
        <v>0</v>
      </c>
      <c r="I85" s="152">
        <f t="shared" si="81"/>
        <v>0</v>
      </c>
      <c r="J85" s="152">
        <f t="shared" si="82"/>
        <v>0</v>
      </c>
      <c r="K85" s="152">
        <f t="shared" si="83"/>
        <v>0</v>
      </c>
      <c r="L85" s="152">
        <f t="shared" si="84"/>
        <v>0</v>
      </c>
      <c r="M85" s="152">
        <f t="shared" si="85"/>
        <v>0</v>
      </c>
      <c r="N85" s="125">
        <v>62</v>
      </c>
      <c r="O85" s="13"/>
      <c r="P85" s="163">
        <v>2.9399999999999999E-2</v>
      </c>
      <c r="Q85" s="160">
        <v>0.15456674473067916</v>
      </c>
      <c r="R85" s="161">
        <f t="shared" ref="R85:S85" si="98">AI85</f>
        <v>1226.5927735883597</v>
      </c>
      <c r="S85" s="161">
        <f t="shared" si="98"/>
        <v>382.91284072610233</v>
      </c>
      <c r="T85" s="161">
        <f t="shared" si="87"/>
        <v>161.50423305786404</v>
      </c>
      <c r="U85" s="162">
        <f t="shared" si="96"/>
        <v>700.57449806803322</v>
      </c>
      <c r="W85" s="59"/>
      <c r="X85" s="29" t="s">
        <v>168</v>
      </c>
      <c r="Y85" s="29">
        <v>32891</v>
      </c>
      <c r="Z85" s="29">
        <v>6578</v>
      </c>
      <c r="AA85" s="29">
        <v>170</v>
      </c>
      <c r="AB85" s="29">
        <v>100</v>
      </c>
      <c r="AC85" s="29">
        <v>172</v>
      </c>
      <c r="AD85" s="29">
        <v>192</v>
      </c>
      <c r="AE85" s="29">
        <v>5348</v>
      </c>
      <c r="AF85" s="29">
        <v>250</v>
      </c>
      <c r="AG85" s="29">
        <v>346</v>
      </c>
      <c r="AI85" s="62">
        <f t="shared" si="88"/>
        <v>1226.5927735883597</v>
      </c>
      <c r="AJ85" s="62">
        <f t="shared" si="89"/>
        <v>382.91284072610233</v>
      </c>
      <c r="AK85" s="62">
        <f t="shared" si="93"/>
        <v>161.50423305786404</v>
      </c>
      <c r="AL85" s="62">
        <f t="shared" si="94"/>
        <v>700.57449806803322</v>
      </c>
      <c r="AM85" s="6"/>
      <c r="AN85" s="6"/>
      <c r="AO85" s="6"/>
      <c r="AP85" s="6"/>
      <c r="AQ85" s="6"/>
    </row>
    <row r="86" spans="1:43" ht="14.3" customHeight="1" x14ac:dyDescent="0.25">
      <c r="A86" s="150" t="s">
        <v>169</v>
      </c>
      <c r="B86" s="151" t="s">
        <v>67</v>
      </c>
      <c r="C86" s="152">
        <f t="shared" si="75"/>
        <v>0</v>
      </c>
      <c r="D86" s="152">
        <f t="shared" si="76"/>
        <v>0</v>
      </c>
      <c r="E86" s="152">
        <f t="shared" si="77"/>
        <v>0</v>
      </c>
      <c r="F86" s="152">
        <f t="shared" si="78"/>
        <v>1</v>
      </c>
      <c r="G86" s="152">
        <f t="shared" si="79"/>
        <v>0</v>
      </c>
      <c r="H86" s="152">
        <f t="shared" si="80"/>
        <v>0</v>
      </c>
      <c r="I86" s="152">
        <f t="shared" si="81"/>
        <v>0</v>
      </c>
      <c r="J86" s="152">
        <f t="shared" si="82"/>
        <v>0</v>
      </c>
      <c r="K86" s="152">
        <f t="shared" si="83"/>
        <v>0</v>
      </c>
      <c r="L86" s="152">
        <f t="shared" si="84"/>
        <v>0</v>
      </c>
      <c r="M86" s="152">
        <f t="shared" si="85"/>
        <v>0</v>
      </c>
      <c r="N86" s="125">
        <v>64.25</v>
      </c>
      <c r="O86" s="13"/>
      <c r="P86" s="163">
        <v>0.21209999999999998</v>
      </c>
      <c r="Q86" s="160">
        <v>3.4601016596239819E-3</v>
      </c>
      <c r="R86" s="161">
        <f t="shared" ref="R86:S86" si="99">AI86</f>
        <v>2581.8680792278019</v>
      </c>
      <c r="S86" s="161">
        <f t="shared" si="99"/>
        <v>533.85009058381524</v>
      </c>
      <c r="T86" s="161">
        <f t="shared" si="87"/>
        <v>214.91751085232681</v>
      </c>
      <c r="U86" s="162">
        <f t="shared" si="96"/>
        <v>1758.3596157130944</v>
      </c>
      <c r="W86" s="59"/>
      <c r="X86" s="29" t="s">
        <v>169</v>
      </c>
      <c r="Y86" s="29">
        <v>30688</v>
      </c>
      <c r="Z86" s="29">
        <v>7260</v>
      </c>
      <c r="AA86" s="29">
        <v>2385</v>
      </c>
      <c r="AB86" s="29">
        <v>218</v>
      </c>
      <c r="AC86" s="29">
        <v>182</v>
      </c>
      <c r="AD86" s="29">
        <v>1151</v>
      </c>
      <c r="AE86" s="29">
        <v>1085</v>
      </c>
      <c r="AF86" s="29">
        <v>1164</v>
      </c>
      <c r="AG86" s="29">
        <v>1075</v>
      </c>
      <c r="AI86" s="62">
        <f t="shared" si="88"/>
        <v>2581.8680792278019</v>
      </c>
      <c r="AJ86" s="62">
        <f t="shared" si="89"/>
        <v>533.85009058381524</v>
      </c>
      <c r="AK86" s="62">
        <f t="shared" si="93"/>
        <v>214.91751085232681</v>
      </c>
      <c r="AL86" s="62">
        <f t="shared" si="94"/>
        <v>1758.3596157130944</v>
      </c>
      <c r="AM86" s="6"/>
      <c r="AN86" s="6"/>
      <c r="AO86" s="6"/>
      <c r="AP86" s="6"/>
      <c r="AQ86" s="6"/>
    </row>
    <row r="87" spans="1:43" ht="14.3" customHeight="1" x14ac:dyDescent="0.25">
      <c r="A87" s="150" t="s">
        <v>170</v>
      </c>
      <c r="B87" s="151" t="s">
        <v>93</v>
      </c>
      <c r="C87" s="152">
        <f t="shared" si="75"/>
        <v>0</v>
      </c>
      <c r="D87" s="152">
        <f t="shared" si="76"/>
        <v>0</v>
      </c>
      <c r="E87" s="152">
        <f t="shared" si="77"/>
        <v>0</v>
      </c>
      <c r="F87" s="152">
        <f t="shared" si="78"/>
        <v>0</v>
      </c>
      <c r="G87" s="152">
        <f t="shared" si="79"/>
        <v>0</v>
      </c>
      <c r="H87" s="152">
        <f t="shared" si="80"/>
        <v>0</v>
      </c>
      <c r="I87" s="152">
        <f t="shared" si="81"/>
        <v>0</v>
      </c>
      <c r="J87" s="152">
        <f t="shared" si="82"/>
        <v>0</v>
      </c>
      <c r="K87" s="152">
        <f t="shared" si="83"/>
        <v>1</v>
      </c>
      <c r="L87" s="152">
        <f t="shared" si="84"/>
        <v>0</v>
      </c>
      <c r="M87" s="152">
        <f t="shared" si="85"/>
        <v>0</v>
      </c>
      <c r="N87" s="125">
        <v>56.52</v>
      </c>
      <c r="O87" s="13"/>
      <c r="P87" s="163">
        <v>4.7799999999999995E-2</v>
      </c>
      <c r="Q87" s="160">
        <v>1.8079995933271767E-2</v>
      </c>
      <c r="R87" s="161">
        <f t="shared" ref="R87:S87" si="100">AI87</f>
        <v>740.76377510722955</v>
      </c>
      <c r="S87" s="161">
        <f t="shared" si="100"/>
        <v>203.83249478044223</v>
      </c>
      <c r="T87" s="161">
        <f t="shared" si="87"/>
        <v>61.569457533226895</v>
      </c>
      <c r="U87" s="162">
        <f t="shared" si="96"/>
        <v>485.55974804410175</v>
      </c>
      <c r="W87" s="59"/>
      <c r="X87" s="29" t="s">
        <v>170</v>
      </c>
      <c r="Y87" s="29">
        <v>244527</v>
      </c>
      <c r="Z87" s="29">
        <v>19279</v>
      </c>
      <c r="AA87" s="29">
        <v>4955</v>
      </c>
      <c r="AB87" s="29">
        <v>686</v>
      </c>
      <c r="AC87" s="29">
        <v>721</v>
      </c>
      <c r="AD87" s="29">
        <v>1376</v>
      </c>
      <c r="AE87" s="29">
        <v>2147</v>
      </c>
      <c r="AF87" s="29">
        <v>3996</v>
      </c>
      <c r="AG87" s="29">
        <v>5398</v>
      </c>
      <c r="AI87" s="62">
        <f t="shared" si="88"/>
        <v>740.76377510722955</v>
      </c>
      <c r="AJ87" s="62">
        <f t="shared" si="89"/>
        <v>203.83249478044223</v>
      </c>
      <c r="AK87" s="62">
        <f t="shared" si="93"/>
        <v>61.569457533226895</v>
      </c>
      <c r="AL87" s="62">
        <f t="shared" si="94"/>
        <v>485.55974804410175</v>
      </c>
      <c r="AM87" s="6"/>
      <c r="AN87" s="6"/>
      <c r="AO87" s="6"/>
      <c r="AP87" s="6"/>
      <c r="AQ87" s="6"/>
    </row>
    <row r="88" spans="1:43" ht="14.3" customHeight="1" x14ac:dyDescent="0.25">
      <c r="A88" s="150" t="s">
        <v>177</v>
      </c>
      <c r="B88" s="151" t="s">
        <v>93</v>
      </c>
      <c r="C88" s="152">
        <f t="shared" si="75"/>
        <v>0</v>
      </c>
      <c r="D88" s="152">
        <f t="shared" si="76"/>
        <v>0</v>
      </c>
      <c r="E88" s="152">
        <f t="shared" si="77"/>
        <v>0</v>
      </c>
      <c r="F88" s="152">
        <f t="shared" si="78"/>
        <v>0</v>
      </c>
      <c r="G88" s="152">
        <f t="shared" si="79"/>
        <v>0</v>
      </c>
      <c r="H88" s="152">
        <f t="shared" si="80"/>
        <v>0</v>
      </c>
      <c r="I88" s="152">
        <f t="shared" si="81"/>
        <v>0</v>
      </c>
      <c r="J88" s="152">
        <f t="shared" si="82"/>
        <v>0</v>
      </c>
      <c r="K88" s="152">
        <f t="shared" si="83"/>
        <v>1</v>
      </c>
      <c r="L88" s="152">
        <f t="shared" si="84"/>
        <v>0</v>
      </c>
      <c r="M88" s="152">
        <f t="shared" si="85"/>
        <v>0</v>
      </c>
      <c r="N88" s="125">
        <v>48.9</v>
      </c>
      <c r="O88" s="13"/>
      <c r="P88" s="163">
        <v>5.9499999999999997E-2</v>
      </c>
      <c r="Q88" s="160"/>
      <c r="R88" s="161">
        <f t="shared" ref="R88:S88" si="101">AI88</f>
        <v>865.11493134716511</v>
      </c>
      <c r="S88" s="161">
        <f t="shared" si="101"/>
        <v>278.93454082116097</v>
      </c>
      <c r="T88" s="161">
        <f t="shared" si="87"/>
        <v>76.469504989542074</v>
      </c>
      <c r="U88" s="162">
        <f t="shared" si="96"/>
        <v>664.1265301252871</v>
      </c>
      <c r="W88" s="59"/>
      <c r="X88" s="29" t="s">
        <v>177</v>
      </c>
      <c r="Y88" s="29">
        <v>41529</v>
      </c>
      <c r="Z88" s="29">
        <v>3445</v>
      </c>
      <c r="AA88" s="29">
        <v>249</v>
      </c>
      <c r="AB88" s="29">
        <v>112</v>
      </c>
      <c r="AC88" s="29">
        <v>112</v>
      </c>
      <c r="AD88" s="29">
        <v>214</v>
      </c>
      <c r="AE88" s="29">
        <v>639</v>
      </c>
      <c r="AF88" s="29">
        <v>1168</v>
      </c>
      <c r="AG88" s="29">
        <v>951</v>
      </c>
      <c r="AI88" s="62">
        <f t="shared" si="88"/>
        <v>865.11493134716511</v>
      </c>
      <c r="AJ88" s="62">
        <f t="shared" si="89"/>
        <v>278.93454082116097</v>
      </c>
      <c r="AK88" s="62">
        <f t="shared" si="93"/>
        <v>76.469504989542074</v>
      </c>
      <c r="AL88" s="62">
        <f t="shared" si="94"/>
        <v>664.1265301252871</v>
      </c>
      <c r="AM88" s="6"/>
      <c r="AN88" s="6"/>
      <c r="AO88" s="6"/>
      <c r="AP88" s="6"/>
      <c r="AQ88" s="6"/>
    </row>
    <row r="89" spans="1:43" ht="14.3" customHeight="1" x14ac:dyDescent="0.25">
      <c r="A89" s="150" t="s">
        <v>196</v>
      </c>
      <c r="B89" s="151" t="s">
        <v>195</v>
      </c>
      <c r="C89" s="152">
        <f t="shared" si="75"/>
        <v>1</v>
      </c>
      <c r="D89" s="152">
        <f t="shared" si="76"/>
        <v>0</v>
      </c>
      <c r="E89" s="152">
        <f t="shared" si="77"/>
        <v>0</v>
      </c>
      <c r="F89" s="152">
        <f t="shared" si="78"/>
        <v>0</v>
      </c>
      <c r="G89" s="152">
        <f t="shared" si="79"/>
        <v>0</v>
      </c>
      <c r="H89" s="152">
        <f t="shared" si="80"/>
        <v>0</v>
      </c>
      <c r="I89" s="152">
        <f t="shared" si="81"/>
        <v>0</v>
      </c>
      <c r="J89" s="152">
        <f t="shared" si="82"/>
        <v>0</v>
      </c>
      <c r="K89" s="152">
        <f t="shared" si="83"/>
        <v>0</v>
      </c>
      <c r="L89" s="152">
        <f t="shared" si="84"/>
        <v>0</v>
      </c>
      <c r="M89" s="152">
        <f t="shared" si="85"/>
        <v>0</v>
      </c>
      <c r="N89" s="125">
        <v>57.55</v>
      </c>
      <c r="O89" s="13"/>
      <c r="P89" s="163">
        <v>4.1000000000000002E-2</v>
      </c>
      <c r="Q89" s="160">
        <v>5.02822732404968E-3</v>
      </c>
      <c r="R89" s="161">
        <f t="shared" ref="R89:S89" si="102">AI89</f>
        <v>1593.8435531914561</v>
      </c>
      <c r="S89" s="161">
        <f t="shared" si="102"/>
        <v>428.24136580726008</v>
      </c>
      <c r="T89" s="161">
        <f t="shared" si="87"/>
        <v>140.09283686645918</v>
      </c>
      <c r="U89" s="162">
        <f t="shared" si="96"/>
        <v>1274.0221811101767</v>
      </c>
      <c r="W89" s="59"/>
      <c r="X89" s="29" t="s">
        <v>196</v>
      </c>
      <c r="Y89" s="29">
        <v>227894</v>
      </c>
      <c r="Z89" s="29">
        <v>29983</v>
      </c>
      <c r="AA89" s="29">
        <v>3302</v>
      </c>
      <c r="AB89" s="29">
        <v>830</v>
      </c>
      <c r="AC89" s="29">
        <v>871</v>
      </c>
      <c r="AD89" s="29">
        <v>4315</v>
      </c>
      <c r="AE89" s="29">
        <v>5284</v>
      </c>
      <c r="AF89" s="29">
        <v>9855</v>
      </c>
      <c r="AG89" s="29">
        <v>5526</v>
      </c>
      <c r="AI89" s="62">
        <f t="shared" si="88"/>
        <v>1593.8435531914561</v>
      </c>
      <c r="AJ89" s="62">
        <f t="shared" si="89"/>
        <v>428.24136580726008</v>
      </c>
      <c r="AK89" s="62">
        <f t="shared" si="93"/>
        <v>140.09283686645918</v>
      </c>
      <c r="AL89" s="62">
        <f t="shared" si="94"/>
        <v>1274.0221811101767</v>
      </c>
      <c r="AM89" s="6"/>
      <c r="AN89" s="6"/>
      <c r="AO89" s="6"/>
      <c r="AP89" s="6"/>
      <c r="AQ89" s="6"/>
    </row>
    <row r="90" spans="1:43" ht="14.3" customHeight="1" x14ac:dyDescent="0.25">
      <c r="A90" s="150" t="s">
        <v>201</v>
      </c>
      <c r="B90" s="151" t="s">
        <v>98</v>
      </c>
      <c r="C90" s="152">
        <f t="shared" si="75"/>
        <v>0</v>
      </c>
      <c r="D90" s="152">
        <f t="shared" si="76"/>
        <v>0</v>
      </c>
      <c r="E90" s="152">
        <f t="shared" si="77"/>
        <v>0</v>
      </c>
      <c r="F90" s="152">
        <f t="shared" si="78"/>
        <v>0</v>
      </c>
      <c r="G90" s="152">
        <f t="shared" si="79"/>
        <v>1</v>
      </c>
      <c r="H90" s="152">
        <f t="shared" si="80"/>
        <v>0</v>
      </c>
      <c r="I90" s="152">
        <f t="shared" si="81"/>
        <v>0</v>
      </c>
      <c r="J90" s="152">
        <f t="shared" si="82"/>
        <v>0</v>
      </c>
      <c r="K90" s="152">
        <f t="shared" si="83"/>
        <v>0</v>
      </c>
      <c r="L90" s="152">
        <f t="shared" si="84"/>
        <v>0</v>
      </c>
      <c r="M90" s="152">
        <f t="shared" si="85"/>
        <v>0</v>
      </c>
      <c r="N90" s="125">
        <v>55.6</v>
      </c>
      <c r="O90" s="13"/>
      <c r="P90" s="163">
        <v>0.26900000000000002</v>
      </c>
      <c r="Q90" s="160"/>
      <c r="R90" s="161">
        <f t="shared" ref="R90:S90" si="103">AI90</f>
        <v>1567.7902307680215</v>
      </c>
      <c r="S90" s="161">
        <f t="shared" si="103"/>
        <v>482.68396301741291</v>
      </c>
      <c r="T90" s="161">
        <f t="shared" si="87"/>
        <v>129.59208272941285</v>
      </c>
      <c r="U90" s="162">
        <f t="shared" si="96"/>
        <v>1218.8705243152806</v>
      </c>
      <c r="W90" s="59"/>
      <c r="X90" s="29" t="s">
        <v>201</v>
      </c>
      <c r="Y90" s="29">
        <v>137560</v>
      </c>
      <c r="Z90" s="29">
        <v>15880</v>
      </c>
      <c r="AA90" s="29">
        <v>1088</v>
      </c>
      <c r="AB90" s="29">
        <v>456</v>
      </c>
      <c r="AC90" s="29">
        <v>200</v>
      </c>
      <c r="AD90" s="29">
        <v>890</v>
      </c>
      <c r="AE90" s="29">
        <v>2312</v>
      </c>
      <c r="AF90" s="29">
        <v>8627</v>
      </c>
      <c r="AG90" s="29">
        <v>2307</v>
      </c>
      <c r="AI90" s="62">
        <f t="shared" si="88"/>
        <v>1567.7902307680215</v>
      </c>
      <c r="AJ90" s="62">
        <f t="shared" si="89"/>
        <v>482.68396301741291</v>
      </c>
      <c r="AK90" s="62">
        <f t="shared" si="93"/>
        <v>129.59208272941285</v>
      </c>
      <c r="AL90" s="62">
        <f t="shared" si="94"/>
        <v>1218.8705243152806</v>
      </c>
      <c r="AM90" s="6"/>
      <c r="AN90" s="6"/>
      <c r="AO90" s="6"/>
      <c r="AP90" s="6"/>
      <c r="AQ90" s="6"/>
    </row>
    <row r="91" spans="1:43" ht="14.3" customHeight="1" x14ac:dyDescent="0.25">
      <c r="A91" s="150" t="s">
        <v>203</v>
      </c>
      <c r="B91" s="151" t="s">
        <v>85</v>
      </c>
      <c r="C91" s="152">
        <f t="shared" si="75"/>
        <v>0</v>
      </c>
      <c r="D91" s="152">
        <f t="shared" si="76"/>
        <v>0</v>
      </c>
      <c r="E91" s="152">
        <f t="shared" si="77"/>
        <v>1</v>
      </c>
      <c r="F91" s="152">
        <f t="shared" si="78"/>
        <v>0</v>
      </c>
      <c r="G91" s="152">
        <f t="shared" si="79"/>
        <v>0</v>
      </c>
      <c r="H91" s="152">
        <f t="shared" si="80"/>
        <v>0</v>
      </c>
      <c r="I91" s="152">
        <f t="shared" si="81"/>
        <v>0</v>
      </c>
      <c r="J91" s="152">
        <f t="shared" si="82"/>
        <v>0</v>
      </c>
      <c r="K91" s="152">
        <f t="shared" si="83"/>
        <v>0</v>
      </c>
      <c r="L91" s="152">
        <f t="shared" si="84"/>
        <v>0</v>
      </c>
      <c r="M91" s="152">
        <f t="shared" si="85"/>
        <v>0</v>
      </c>
      <c r="N91" s="125">
        <v>52.83</v>
      </c>
      <c r="O91" s="13"/>
      <c r="P91" s="163">
        <v>5.45E-2</v>
      </c>
      <c r="Q91" s="160">
        <v>1.7850105477896006E-3</v>
      </c>
      <c r="R91" s="161">
        <f t="shared" ref="R91:S91" si="104">AI91</f>
        <v>957.90956226377546</v>
      </c>
      <c r="S91" s="161">
        <f t="shared" si="104"/>
        <v>322.89414996521487</v>
      </c>
      <c r="T91" s="161">
        <f t="shared" si="87"/>
        <v>85.466131455480351</v>
      </c>
      <c r="U91" s="162">
        <f t="shared" si="96"/>
        <v>713.44342967998898</v>
      </c>
      <c r="W91" s="59"/>
      <c r="X91" s="29" t="s">
        <v>203</v>
      </c>
      <c r="Y91" s="29">
        <v>27600</v>
      </c>
      <c r="Z91" s="29">
        <v>2726</v>
      </c>
      <c r="AA91" s="29">
        <v>331</v>
      </c>
      <c r="AB91" s="29">
        <v>194</v>
      </c>
      <c r="AC91" s="29">
        <v>116</v>
      </c>
      <c r="AD91" s="29">
        <v>252</v>
      </c>
      <c r="AE91" s="29">
        <v>326</v>
      </c>
      <c r="AF91" s="29">
        <v>649</v>
      </c>
      <c r="AG91" s="29">
        <v>858</v>
      </c>
      <c r="AI91" s="62">
        <f t="shared" si="88"/>
        <v>957.90956226377546</v>
      </c>
      <c r="AJ91" s="62">
        <f t="shared" si="89"/>
        <v>322.89414996521487</v>
      </c>
      <c r="AK91" s="62">
        <f t="shared" si="93"/>
        <v>85.466131455480351</v>
      </c>
      <c r="AL91" s="62">
        <f t="shared" si="94"/>
        <v>713.44342967998898</v>
      </c>
      <c r="AM91" s="6"/>
      <c r="AN91" s="6"/>
      <c r="AO91" s="6"/>
      <c r="AP91" s="6"/>
      <c r="AQ91" s="6"/>
    </row>
    <row r="92" spans="1:43" ht="14.3" customHeight="1" x14ac:dyDescent="0.25">
      <c r="A92" s="150" t="s">
        <v>204</v>
      </c>
      <c r="B92" s="151" t="s">
        <v>61</v>
      </c>
      <c r="C92" s="152">
        <f t="shared" si="75"/>
        <v>0</v>
      </c>
      <c r="D92" s="152">
        <f t="shared" si="76"/>
        <v>0</v>
      </c>
      <c r="E92" s="152">
        <f t="shared" si="77"/>
        <v>0</v>
      </c>
      <c r="F92" s="152">
        <f t="shared" si="78"/>
        <v>0</v>
      </c>
      <c r="G92" s="152">
        <f t="shared" si="79"/>
        <v>0</v>
      </c>
      <c r="H92" s="152">
        <f t="shared" si="80"/>
        <v>0</v>
      </c>
      <c r="I92" s="152">
        <f t="shared" si="81"/>
        <v>0</v>
      </c>
      <c r="J92" s="152">
        <f t="shared" si="82"/>
        <v>1</v>
      </c>
      <c r="K92" s="152">
        <f t="shared" si="83"/>
        <v>0</v>
      </c>
      <c r="L92" s="152">
        <f t="shared" si="84"/>
        <v>0</v>
      </c>
      <c r="M92" s="152">
        <f t="shared" si="85"/>
        <v>0</v>
      </c>
      <c r="N92" s="125">
        <v>58.41</v>
      </c>
      <c r="O92" s="13"/>
      <c r="P92" s="163">
        <v>0.2364</v>
      </c>
      <c r="Q92" s="160">
        <v>3.775868892147962E-2</v>
      </c>
      <c r="R92" s="161">
        <f t="shared" ref="R92:T107" si="105">AI92</f>
        <v>802.36863083675019</v>
      </c>
      <c r="S92" s="161">
        <f t="shared" si="105"/>
        <v>220.93391222873703</v>
      </c>
      <c r="T92" s="161">
        <f t="shared" si="105"/>
        <v>68.042953930840483</v>
      </c>
      <c r="U92" s="162">
        <f t="shared" si="96"/>
        <v>678.46446040756257</v>
      </c>
      <c r="W92" s="59"/>
      <c r="X92" s="29" t="s">
        <v>204</v>
      </c>
      <c r="Y92" s="29">
        <v>55466</v>
      </c>
      <c r="Z92" s="29">
        <v>3625</v>
      </c>
      <c r="AA92" s="29">
        <v>206</v>
      </c>
      <c r="AB92" s="29">
        <v>43</v>
      </c>
      <c r="AC92" s="29">
        <v>57</v>
      </c>
      <c r="AD92" s="29">
        <v>507</v>
      </c>
      <c r="AE92" s="29">
        <v>447</v>
      </c>
      <c r="AF92" s="29">
        <v>1380</v>
      </c>
      <c r="AG92" s="29">
        <v>985</v>
      </c>
      <c r="AI92" s="62">
        <f t="shared" si="88"/>
        <v>802.36863083675019</v>
      </c>
      <c r="AJ92" s="62">
        <f t="shared" si="89"/>
        <v>220.93391222873703</v>
      </c>
      <c r="AK92" s="62">
        <f t="shared" si="93"/>
        <v>68.042953930840483</v>
      </c>
      <c r="AL92" s="62">
        <f t="shared" si="94"/>
        <v>678.46446040756257</v>
      </c>
      <c r="AM92" s="6"/>
      <c r="AN92" s="6"/>
      <c r="AO92" s="6"/>
      <c r="AP92" s="6"/>
      <c r="AQ92" s="6"/>
    </row>
    <row r="93" spans="1:43" ht="14.3" customHeight="1" x14ac:dyDescent="0.25">
      <c r="A93" s="150" t="s">
        <v>208</v>
      </c>
      <c r="B93" s="151" t="s">
        <v>81</v>
      </c>
      <c r="C93" s="152">
        <f t="shared" si="75"/>
        <v>0</v>
      </c>
      <c r="D93" s="152">
        <f t="shared" si="76"/>
        <v>0</v>
      </c>
      <c r="E93" s="152">
        <f t="shared" si="77"/>
        <v>0</v>
      </c>
      <c r="F93" s="152">
        <f t="shared" si="78"/>
        <v>0</v>
      </c>
      <c r="G93" s="152">
        <f t="shared" si="79"/>
        <v>0</v>
      </c>
      <c r="H93" s="152">
        <f t="shared" si="80"/>
        <v>0</v>
      </c>
      <c r="I93" s="152">
        <f t="shared" si="81"/>
        <v>1</v>
      </c>
      <c r="J93" s="152">
        <f t="shared" si="82"/>
        <v>0</v>
      </c>
      <c r="K93" s="152">
        <f t="shared" si="83"/>
        <v>0</v>
      </c>
      <c r="L93" s="152">
        <f t="shared" si="84"/>
        <v>0</v>
      </c>
      <c r="M93" s="152">
        <f t="shared" si="85"/>
        <v>0</v>
      </c>
      <c r="N93" s="125">
        <v>45.71</v>
      </c>
      <c r="O93" s="13"/>
      <c r="P93" s="163">
        <v>0.2944</v>
      </c>
      <c r="Q93" s="160">
        <v>7.9986201841191814E-3</v>
      </c>
      <c r="R93" s="161">
        <f>AI93</f>
        <v>304.19438470334916</v>
      </c>
      <c r="S93" s="161">
        <f>AJ93</f>
        <v>97.996455070005254</v>
      </c>
      <c r="T93" s="161">
        <f t="shared" si="105"/>
        <v>26.627245762720275</v>
      </c>
      <c r="U93" s="162">
        <f t="shared" si="96"/>
        <v>244.05541405622949</v>
      </c>
      <c r="W93" s="59"/>
      <c r="X93" s="29" t="s">
        <v>208</v>
      </c>
      <c r="Y93" s="29">
        <v>172987</v>
      </c>
      <c r="Z93" s="29">
        <v>5491</v>
      </c>
      <c r="AA93" s="29">
        <v>490</v>
      </c>
      <c r="AB93" s="29">
        <v>346</v>
      </c>
      <c r="AC93" s="29">
        <v>114</v>
      </c>
      <c r="AD93" s="29">
        <v>702</v>
      </c>
      <c r="AE93" s="29">
        <v>680</v>
      </c>
      <c r="AF93" s="29">
        <v>1133</v>
      </c>
      <c r="AG93" s="29">
        <v>2026</v>
      </c>
      <c r="AI93" s="62">
        <f t="shared" si="88"/>
        <v>304.19438470334916</v>
      </c>
      <c r="AJ93" s="62">
        <f t="shared" si="89"/>
        <v>97.996455070005254</v>
      </c>
      <c r="AK93" s="62">
        <f t="shared" si="93"/>
        <v>26.627245762720275</v>
      </c>
      <c r="AL93" s="62">
        <f t="shared" si="94"/>
        <v>244.05541405622949</v>
      </c>
      <c r="AM93" s="6"/>
      <c r="AN93" s="6"/>
      <c r="AO93" s="6"/>
      <c r="AP93" s="6"/>
      <c r="AQ93" s="6"/>
    </row>
    <row r="94" spans="1:43" ht="14.3" customHeight="1" x14ac:dyDescent="0.25">
      <c r="A94" s="150" t="s">
        <v>210</v>
      </c>
      <c r="B94" s="151" t="s">
        <v>78</v>
      </c>
      <c r="C94" s="152">
        <f t="shared" si="75"/>
        <v>0</v>
      </c>
      <c r="D94" s="152">
        <f t="shared" si="76"/>
        <v>0</v>
      </c>
      <c r="E94" s="152">
        <f t="shared" si="77"/>
        <v>0</v>
      </c>
      <c r="F94" s="152">
        <f t="shared" si="78"/>
        <v>0</v>
      </c>
      <c r="G94" s="152">
        <f t="shared" si="79"/>
        <v>0</v>
      </c>
      <c r="H94" s="152">
        <f t="shared" si="80"/>
        <v>1</v>
      </c>
      <c r="I94" s="152">
        <f t="shared" si="81"/>
        <v>0</v>
      </c>
      <c r="J94" s="152">
        <f t="shared" si="82"/>
        <v>0</v>
      </c>
      <c r="K94" s="152">
        <f t="shared" si="83"/>
        <v>0</v>
      </c>
      <c r="L94" s="152">
        <f t="shared" si="84"/>
        <v>0</v>
      </c>
      <c r="M94" s="152">
        <f t="shared" si="85"/>
        <v>0</v>
      </c>
      <c r="N94" s="125">
        <v>50.67</v>
      </c>
      <c r="O94" s="13"/>
      <c r="P94" s="163">
        <v>0.12079999999999999</v>
      </c>
      <c r="Q94" s="160">
        <v>1.1195068602107774E-2</v>
      </c>
      <c r="R94" s="161">
        <f t="shared" ref="R94:S94" si="106">AI94</f>
        <v>674.16072906908335</v>
      </c>
      <c r="S94" s="161">
        <f t="shared" si="106"/>
        <v>202.91746396490726</v>
      </c>
      <c r="T94" s="161">
        <f t="shared" si="105"/>
        <v>58.21809278388978</v>
      </c>
      <c r="U94" s="162">
        <f t="shared" si="96"/>
        <v>550.95205586131885</v>
      </c>
      <c r="W94" s="59"/>
      <c r="X94" s="29" t="s">
        <v>210</v>
      </c>
      <c r="Y94" s="29">
        <v>73437</v>
      </c>
      <c r="Z94" s="29">
        <v>4821</v>
      </c>
      <c r="AA94" s="29">
        <v>367</v>
      </c>
      <c r="AB94" s="29">
        <v>131</v>
      </c>
      <c r="AC94" s="29">
        <v>125</v>
      </c>
      <c r="AD94" s="29">
        <v>532</v>
      </c>
      <c r="AE94" s="29">
        <v>580</v>
      </c>
      <c r="AF94" s="29">
        <v>1374</v>
      </c>
      <c r="AG94" s="29">
        <v>1712</v>
      </c>
      <c r="AI94" s="62">
        <f t="shared" si="88"/>
        <v>674.16072906908335</v>
      </c>
      <c r="AJ94" s="62">
        <f t="shared" si="89"/>
        <v>202.91746396490726</v>
      </c>
      <c r="AK94" s="62">
        <f t="shared" si="93"/>
        <v>58.21809278388978</v>
      </c>
      <c r="AL94" s="62">
        <f t="shared" si="94"/>
        <v>550.95205586131885</v>
      </c>
      <c r="AM94" s="6"/>
      <c r="AN94" s="6"/>
      <c r="AO94" s="6"/>
      <c r="AP94" s="6"/>
      <c r="AQ94" s="6"/>
    </row>
    <row r="95" spans="1:43" ht="14.3" customHeight="1" x14ac:dyDescent="0.25">
      <c r="A95" s="150" t="s">
        <v>211</v>
      </c>
      <c r="B95" s="151" t="s">
        <v>195</v>
      </c>
      <c r="C95" s="152">
        <f t="shared" si="75"/>
        <v>1</v>
      </c>
      <c r="D95" s="152">
        <f t="shared" si="76"/>
        <v>0</v>
      </c>
      <c r="E95" s="152">
        <f t="shared" si="77"/>
        <v>0</v>
      </c>
      <c r="F95" s="152">
        <f t="shared" si="78"/>
        <v>0</v>
      </c>
      <c r="G95" s="152">
        <f t="shared" si="79"/>
        <v>0</v>
      </c>
      <c r="H95" s="152">
        <f t="shared" si="80"/>
        <v>0</v>
      </c>
      <c r="I95" s="152">
        <f t="shared" si="81"/>
        <v>0</v>
      </c>
      <c r="J95" s="152">
        <f t="shared" si="82"/>
        <v>0</v>
      </c>
      <c r="K95" s="152">
        <f t="shared" si="83"/>
        <v>0</v>
      </c>
      <c r="L95" s="152">
        <f t="shared" si="84"/>
        <v>0</v>
      </c>
      <c r="M95" s="152">
        <f t="shared" si="85"/>
        <v>0</v>
      </c>
      <c r="N95" s="125">
        <v>56.18</v>
      </c>
      <c r="O95" s="13"/>
      <c r="P95" s="163">
        <v>7.690000000000001E-2</v>
      </c>
      <c r="Q95" s="160">
        <v>3.4338877408681477E-3</v>
      </c>
      <c r="R95" s="161">
        <f t="shared" ref="R95:S95" si="107">AI95</f>
        <v>1102.1801045527895</v>
      </c>
      <c r="S95" s="161">
        <f t="shared" si="107"/>
        <v>296.75869634710534</v>
      </c>
      <c r="T95" s="161">
        <f t="shared" si="105"/>
        <v>101.65500042745087</v>
      </c>
      <c r="U95" s="162">
        <f t="shared" si="96"/>
        <v>887.69698452263401</v>
      </c>
      <c r="W95" s="59"/>
      <c r="X95" s="29" t="s">
        <v>211</v>
      </c>
      <c r="Y95" s="29">
        <v>49014</v>
      </c>
      <c r="Z95" s="29">
        <v>4900</v>
      </c>
      <c r="AA95" s="29">
        <v>481</v>
      </c>
      <c r="AB95" s="29">
        <v>112</v>
      </c>
      <c r="AC95" s="29">
        <v>228</v>
      </c>
      <c r="AD95" s="29">
        <v>709</v>
      </c>
      <c r="AE95" s="29">
        <v>973</v>
      </c>
      <c r="AF95" s="29">
        <v>1294</v>
      </c>
      <c r="AG95" s="29">
        <v>1103</v>
      </c>
      <c r="AI95" s="62">
        <f t="shared" si="88"/>
        <v>1102.1801045527895</v>
      </c>
      <c r="AJ95" s="62">
        <f t="shared" si="89"/>
        <v>296.75869634710534</v>
      </c>
      <c r="AK95" s="62">
        <f t="shared" si="93"/>
        <v>101.65500042745087</v>
      </c>
      <c r="AL95" s="62">
        <f t="shared" si="94"/>
        <v>887.69698452263401</v>
      </c>
      <c r="AM95" s="6"/>
      <c r="AN95" s="6"/>
      <c r="AO95" s="6"/>
      <c r="AP95" s="6"/>
      <c r="AQ95" s="6"/>
    </row>
    <row r="96" spans="1:43" ht="14.3" customHeight="1" x14ac:dyDescent="0.25">
      <c r="A96" s="150" t="s">
        <v>212</v>
      </c>
      <c r="B96" s="151" t="s">
        <v>61</v>
      </c>
      <c r="C96" s="152">
        <f t="shared" si="75"/>
        <v>0</v>
      </c>
      <c r="D96" s="152">
        <f t="shared" si="76"/>
        <v>0</v>
      </c>
      <c r="E96" s="152">
        <f t="shared" si="77"/>
        <v>0</v>
      </c>
      <c r="F96" s="152">
        <f t="shared" si="78"/>
        <v>0</v>
      </c>
      <c r="G96" s="152">
        <f t="shared" si="79"/>
        <v>0</v>
      </c>
      <c r="H96" s="152">
        <f t="shared" si="80"/>
        <v>0</v>
      </c>
      <c r="I96" s="152">
        <f t="shared" si="81"/>
        <v>0</v>
      </c>
      <c r="J96" s="152">
        <f t="shared" si="82"/>
        <v>1</v>
      </c>
      <c r="K96" s="152">
        <f t="shared" si="83"/>
        <v>0</v>
      </c>
      <c r="L96" s="152">
        <f t="shared" si="84"/>
        <v>0</v>
      </c>
      <c r="M96" s="152">
        <f t="shared" si="85"/>
        <v>0</v>
      </c>
      <c r="N96" s="125">
        <v>64.22</v>
      </c>
      <c r="O96" s="13"/>
      <c r="P96" s="163">
        <v>0.13589999999999999</v>
      </c>
      <c r="Q96" s="160">
        <v>4.0446279616598871E-2</v>
      </c>
      <c r="R96" s="161">
        <f t="shared" ref="R96:S96" si="108">AI96</f>
        <v>638.86582958377551</v>
      </c>
      <c r="S96" s="161">
        <f t="shared" si="108"/>
        <v>177.6434886897062</v>
      </c>
      <c r="T96" s="161">
        <f t="shared" si="105"/>
        <v>59.292977388121848</v>
      </c>
      <c r="U96" s="162">
        <f t="shared" si="96"/>
        <v>532.20435476114415</v>
      </c>
      <c r="W96" s="59"/>
      <c r="X96" s="29" t="s">
        <v>212</v>
      </c>
      <c r="Y96" s="29">
        <v>49611</v>
      </c>
      <c r="Z96" s="29">
        <v>3202</v>
      </c>
      <c r="AA96" s="29">
        <v>276</v>
      </c>
      <c r="AB96" s="29">
        <v>86</v>
      </c>
      <c r="AC96" s="29">
        <v>156</v>
      </c>
      <c r="AD96" s="29">
        <v>494</v>
      </c>
      <c r="AE96" s="29">
        <v>479</v>
      </c>
      <c r="AF96" s="29">
        <v>636</v>
      </c>
      <c r="AG96" s="29">
        <v>1075</v>
      </c>
      <c r="AI96" s="62">
        <f t="shared" si="88"/>
        <v>638.86582958377551</v>
      </c>
      <c r="AJ96" s="62">
        <f t="shared" si="89"/>
        <v>177.6434886897062</v>
      </c>
      <c r="AK96" s="62">
        <f t="shared" si="93"/>
        <v>59.292977388121848</v>
      </c>
      <c r="AL96" s="62">
        <f t="shared" si="94"/>
        <v>532.20435476114415</v>
      </c>
      <c r="AM96" s="6"/>
      <c r="AN96" s="6"/>
      <c r="AO96" s="6"/>
      <c r="AP96" s="6"/>
      <c r="AQ96" s="6"/>
    </row>
    <row r="97" spans="1:43" ht="14.3" customHeight="1" x14ac:dyDescent="0.25">
      <c r="A97" s="150" t="s">
        <v>214</v>
      </c>
      <c r="B97" s="151" t="s">
        <v>67</v>
      </c>
      <c r="C97" s="152">
        <f t="shared" si="75"/>
        <v>0</v>
      </c>
      <c r="D97" s="152">
        <f t="shared" si="76"/>
        <v>0</v>
      </c>
      <c r="E97" s="152">
        <f t="shared" si="77"/>
        <v>0</v>
      </c>
      <c r="F97" s="152">
        <f t="shared" si="78"/>
        <v>1</v>
      </c>
      <c r="G97" s="152">
        <f t="shared" si="79"/>
        <v>0</v>
      </c>
      <c r="H97" s="152">
        <f t="shared" si="80"/>
        <v>0</v>
      </c>
      <c r="I97" s="152">
        <f t="shared" si="81"/>
        <v>0</v>
      </c>
      <c r="J97" s="152">
        <f t="shared" si="82"/>
        <v>0</v>
      </c>
      <c r="K97" s="152">
        <f t="shared" si="83"/>
        <v>0</v>
      </c>
      <c r="L97" s="152">
        <f t="shared" si="84"/>
        <v>0</v>
      </c>
      <c r="M97" s="152">
        <f t="shared" si="85"/>
        <v>0</v>
      </c>
      <c r="N97" s="125">
        <v>58.6</v>
      </c>
      <c r="O97" s="13"/>
      <c r="P97" s="163">
        <v>6.4899999999999999E-2</v>
      </c>
      <c r="Q97" s="160"/>
      <c r="R97" s="161">
        <f t="shared" ref="R97:S97" si="109">AI97</f>
        <v>1472.3373678793007</v>
      </c>
      <c r="S97" s="161">
        <f t="shared" si="109"/>
        <v>444.35256879078372</v>
      </c>
      <c r="T97" s="161">
        <f t="shared" si="105"/>
        <v>124.49513407567905</v>
      </c>
      <c r="U97" s="162">
        <f t="shared" si="96"/>
        <v>1116.1854426780203</v>
      </c>
      <c r="W97" s="59"/>
      <c r="X97" s="29" t="s">
        <v>214</v>
      </c>
      <c r="Y97" s="29">
        <v>39536</v>
      </c>
      <c r="Z97" s="29">
        <v>4900</v>
      </c>
      <c r="AA97" s="29">
        <v>545</v>
      </c>
      <c r="AB97" s="29">
        <v>195</v>
      </c>
      <c r="AC97" s="29">
        <v>80</v>
      </c>
      <c r="AD97" s="29">
        <v>393</v>
      </c>
      <c r="AE97" s="29">
        <v>833</v>
      </c>
      <c r="AF97" s="29">
        <v>1908</v>
      </c>
      <c r="AG97" s="29">
        <v>946</v>
      </c>
      <c r="AI97" s="62">
        <f t="shared" si="88"/>
        <v>1472.3373678793007</v>
      </c>
      <c r="AJ97" s="62">
        <f t="shared" si="89"/>
        <v>444.35256879078372</v>
      </c>
      <c r="AK97" s="62">
        <f t="shared" si="93"/>
        <v>124.49513407567905</v>
      </c>
      <c r="AL97" s="62">
        <f t="shared" si="94"/>
        <v>1116.1854426780203</v>
      </c>
      <c r="AM97" s="6"/>
      <c r="AN97" s="6"/>
      <c r="AO97" s="6"/>
      <c r="AP97" s="6"/>
      <c r="AQ97" s="6"/>
    </row>
    <row r="98" spans="1:43" ht="14.3" customHeight="1" x14ac:dyDescent="0.25">
      <c r="A98" s="150" t="s">
        <v>215</v>
      </c>
      <c r="B98" s="151" t="s">
        <v>105</v>
      </c>
      <c r="C98" s="152">
        <f t="shared" si="75"/>
        <v>0</v>
      </c>
      <c r="D98" s="152">
        <f t="shared" si="76"/>
        <v>0</v>
      </c>
      <c r="E98" s="152">
        <f t="shared" si="77"/>
        <v>0</v>
      </c>
      <c r="F98" s="152">
        <f t="shared" si="78"/>
        <v>0</v>
      </c>
      <c r="G98" s="152">
        <f t="shared" si="79"/>
        <v>0</v>
      </c>
      <c r="H98" s="152">
        <f t="shared" si="80"/>
        <v>0</v>
      </c>
      <c r="I98" s="152">
        <f t="shared" si="81"/>
        <v>0</v>
      </c>
      <c r="J98" s="152">
        <f t="shared" si="82"/>
        <v>0</v>
      </c>
      <c r="K98" s="152">
        <f t="shared" si="83"/>
        <v>0</v>
      </c>
      <c r="L98" s="152">
        <f t="shared" si="84"/>
        <v>1</v>
      </c>
      <c r="M98" s="152">
        <f t="shared" si="85"/>
        <v>0</v>
      </c>
      <c r="N98" s="125">
        <v>54</v>
      </c>
      <c r="O98" s="13"/>
      <c r="P98" s="163">
        <v>3.1899999999999998E-2</v>
      </c>
      <c r="Q98" s="160">
        <v>5.235602094240838E-3</v>
      </c>
      <c r="R98" s="161">
        <f t="shared" ref="R98:S98" si="110">AI98</f>
        <v>972.72616675306324</v>
      </c>
      <c r="S98" s="161">
        <f t="shared" si="110"/>
        <v>282.9464319060221</v>
      </c>
      <c r="T98" s="161">
        <f t="shared" si="105"/>
        <v>87.551589246605403</v>
      </c>
      <c r="U98" s="162">
        <f t="shared" si="96"/>
        <v>751.83924116996832</v>
      </c>
      <c r="W98" s="59"/>
      <c r="X98" s="29" t="s">
        <v>215</v>
      </c>
      <c r="Y98" s="29">
        <v>41156</v>
      </c>
      <c r="Z98" s="29">
        <v>3737</v>
      </c>
      <c r="AA98" s="29">
        <v>435</v>
      </c>
      <c r="AB98" s="29">
        <v>96</v>
      </c>
      <c r="AC98" s="29">
        <v>200</v>
      </c>
      <c r="AD98" s="29">
        <v>372</v>
      </c>
      <c r="AE98" s="29">
        <v>545</v>
      </c>
      <c r="AF98" s="29">
        <v>1123</v>
      </c>
      <c r="AG98" s="29">
        <v>966</v>
      </c>
      <c r="AI98" s="62">
        <f t="shared" si="88"/>
        <v>972.72616675306324</v>
      </c>
      <c r="AJ98" s="62">
        <f t="shared" si="89"/>
        <v>282.9464319060221</v>
      </c>
      <c r="AK98" s="62">
        <f t="shared" si="93"/>
        <v>87.551589246605403</v>
      </c>
      <c r="AL98" s="62">
        <f t="shared" si="94"/>
        <v>751.83924116996832</v>
      </c>
      <c r="AM98" s="6"/>
      <c r="AN98" s="6"/>
      <c r="AO98" s="6"/>
      <c r="AP98" s="6"/>
      <c r="AQ98" s="6"/>
    </row>
    <row r="99" spans="1:43" ht="14.3" customHeight="1" x14ac:dyDescent="0.25">
      <c r="A99" s="150" t="s">
        <v>216</v>
      </c>
      <c r="B99" s="151" t="s">
        <v>67</v>
      </c>
      <c r="C99" s="152">
        <f t="shared" si="75"/>
        <v>0</v>
      </c>
      <c r="D99" s="152">
        <f t="shared" si="76"/>
        <v>0</v>
      </c>
      <c r="E99" s="152">
        <f t="shared" si="77"/>
        <v>0</v>
      </c>
      <c r="F99" s="152">
        <f t="shared" si="78"/>
        <v>1</v>
      </c>
      <c r="G99" s="152">
        <f t="shared" si="79"/>
        <v>0</v>
      </c>
      <c r="H99" s="152">
        <f t="shared" si="80"/>
        <v>0</v>
      </c>
      <c r="I99" s="152">
        <f t="shared" si="81"/>
        <v>0</v>
      </c>
      <c r="J99" s="152">
        <f t="shared" si="82"/>
        <v>0</v>
      </c>
      <c r="K99" s="152">
        <f t="shared" si="83"/>
        <v>0</v>
      </c>
      <c r="L99" s="152">
        <f t="shared" si="84"/>
        <v>0</v>
      </c>
      <c r="M99" s="152">
        <f t="shared" si="85"/>
        <v>0</v>
      </c>
      <c r="N99" s="125">
        <v>57.22</v>
      </c>
      <c r="O99" s="13"/>
      <c r="P99" s="163">
        <v>0.15140000000000001</v>
      </c>
      <c r="Q99" s="160">
        <v>3.3559270558676954E-2</v>
      </c>
      <c r="R99" s="161">
        <f t="shared" ref="R99:S99" si="111">AI99</f>
        <v>2121.0352615841334</v>
      </c>
      <c r="S99" s="161">
        <f t="shared" si="111"/>
        <v>626.08023504019127</v>
      </c>
      <c r="T99" s="161">
        <f t="shared" si="105"/>
        <v>173.27214053437618</v>
      </c>
      <c r="U99" s="162">
        <f t="shared" si="96"/>
        <v>1622.1523111019192</v>
      </c>
      <c r="W99" s="59"/>
      <c r="X99" s="29" t="s">
        <v>216</v>
      </c>
      <c r="Y99" s="29">
        <v>112422</v>
      </c>
      <c r="Z99" s="29">
        <v>17788</v>
      </c>
      <c r="AA99" s="29">
        <v>2023</v>
      </c>
      <c r="AB99" s="29">
        <v>584</v>
      </c>
      <c r="AC99" s="29">
        <v>159</v>
      </c>
      <c r="AD99" s="29">
        <v>1315</v>
      </c>
      <c r="AE99" s="29">
        <v>2380</v>
      </c>
      <c r="AF99" s="29">
        <v>8807</v>
      </c>
      <c r="AG99" s="29">
        <v>2520</v>
      </c>
      <c r="AI99" s="62">
        <f t="shared" si="88"/>
        <v>2121.0352615841334</v>
      </c>
      <c r="AJ99" s="62">
        <f t="shared" si="89"/>
        <v>626.08023504019127</v>
      </c>
      <c r="AK99" s="62">
        <f t="shared" si="93"/>
        <v>173.27214053437618</v>
      </c>
      <c r="AL99" s="62">
        <f t="shared" si="94"/>
        <v>1622.1523111019192</v>
      </c>
      <c r="AM99" s="6"/>
      <c r="AN99" s="6"/>
      <c r="AO99" s="6"/>
      <c r="AP99" s="6"/>
      <c r="AQ99" s="6"/>
    </row>
    <row r="100" spans="1:43" ht="14.3" customHeight="1" x14ac:dyDescent="0.25">
      <c r="A100" s="150" t="s">
        <v>217</v>
      </c>
      <c r="B100" s="151" t="s">
        <v>67</v>
      </c>
      <c r="C100" s="152">
        <f t="shared" si="75"/>
        <v>0</v>
      </c>
      <c r="D100" s="152">
        <f t="shared" si="76"/>
        <v>0</v>
      </c>
      <c r="E100" s="152">
        <f t="shared" si="77"/>
        <v>0</v>
      </c>
      <c r="F100" s="152">
        <f t="shared" si="78"/>
        <v>1</v>
      </c>
      <c r="G100" s="152">
        <f t="shared" si="79"/>
        <v>0</v>
      </c>
      <c r="H100" s="152">
        <f t="shared" si="80"/>
        <v>0</v>
      </c>
      <c r="I100" s="152">
        <f t="shared" si="81"/>
        <v>0</v>
      </c>
      <c r="J100" s="152">
        <f t="shared" si="82"/>
        <v>0</v>
      </c>
      <c r="K100" s="152">
        <f t="shared" si="83"/>
        <v>0</v>
      </c>
      <c r="L100" s="152">
        <f t="shared" si="84"/>
        <v>0</v>
      </c>
      <c r="M100" s="152">
        <f t="shared" si="85"/>
        <v>0</v>
      </c>
      <c r="N100" s="125">
        <v>51.56</v>
      </c>
      <c r="O100" s="13"/>
      <c r="P100" s="163">
        <v>1.43E-2</v>
      </c>
      <c r="Q100" s="160">
        <v>3.3019136228822167E-2</v>
      </c>
      <c r="R100" s="161">
        <f t="shared" ref="R100:S100" si="112">AI100</f>
        <v>1139.6526996769346</v>
      </c>
      <c r="S100" s="161">
        <f t="shared" si="112"/>
        <v>344.43154296954833</v>
      </c>
      <c r="T100" s="161">
        <f t="shared" si="105"/>
        <v>104.7800309158215</v>
      </c>
      <c r="U100" s="162">
        <f t="shared" si="96"/>
        <v>821.06573308831855</v>
      </c>
      <c r="W100" s="59"/>
      <c r="X100" s="29" t="s">
        <v>217</v>
      </c>
      <c r="Y100" s="29">
        <v>35005</v>
      </c>
      <c r="Z100" s="29">
        <v>3957</v>
      </c>
      <c r="AA100" s="29">
        <v>517</v>
      </c>
      <c r="AB100" s="29">
        <v>240</v>
      </c>
      <c r="AC100" s="29">
        <v>90</v>
      </c>
      <c r="AD100" s="29">
        <v>410</v>
      </c>
      <c r="AE100" s="29">
        <v>1133</v>
      </c>
      <c r="AF100" s="29">
        <v>868</v>
      </c>
      <c r="AG100" s="29">
        <v>699</v>
      </c>
      <c r="AI100" s="62">
        <f t="shared" si="88"/>
        <v>1139.6526996769346</v>
      </c>
      <c r="AJ100" s="62">
        <f t="shared" si="89"/>
        <v>344.43154296954833</v>
      </c>
      <c r="AK100" s="62">
        <f t="shared" si="93"/>
        <v>104.7800309158215</v>
      </c>
      <c r="AL100" s="62">
        <f t="shared" si="94"/>
        <v>821.06573308831855</v>
      </c>
      <c r="AM100" s="6"/>
      <c r="AN100" s="6"/>
      <c r="AO100" s="6"/>
      <c r="AP100" s="6"/>
      <c r="AQ100" s="6"/>
    </row>
    <row r="101" spans="1:43" ht="14.3" customHeight="1" x14ac:dyDescent="0.25">
      <c r="A101" s="150" t="s">
        <v>218</v>
      </c>
      <c r="B101" s="151" t="s">
        <v>85</v>
      </c>
      <c r="C101" s="152">
        <f t="shared" si="75"/>
        <v>0</v>
      </c>
      <c r="D101" s="152">
        <f t="shared" si="76"/>
        <v>0</v>
      </c>
      <c r="E101" s="152">
        <f t="shared" si="77"/>
        <v>1</v>
      </c>
      <c r="F101" s="152">
        <f t="shared" si="78"/>
        <v>0</v>
      </c>
      <c r="G101" s="152">
        <f t="shared" si="79"/>
        <v>0</v>
      </c>
      <c r="H101" s="152">
        <f t="shared" si="80"/>
        <v>0</v>
      </c>
      <c r="I101" s="152">
        <f t="shared" si="81"/>
        <v>0</v>
      </c>
      <c r="J101" s="152">
        <f t="shared" si="82"/>
        <v>0</v>
      </c>
      <c r="K101" s="152">
        <f t="shared" si="83"/>
        <v>0</v>
      </c>
      <c r="L101" s="152">
        <f t="shared" si="84"/>
        <v>0</v>
      </c>
      <c r="M101" s="152">
        <f t="shared" si="85"/>
        <v>0</v>
      </c>
      <c r="N101" s="125">
        <v>68.959999999999994</v>
      </c>
      <c r="O101" s="13"/>
      <c r="P101" s="163">
        <v>6.6700000000000009E-2</v>
      </c>
      <c r="Q101" s="160">
        <v>6.7269417101243562E-3</v>
      </c>
      <c r="R101" s="161">
        <f t="shared" ref="R101:S101" si="113">AI101</f>
        <v>1033.5213698759403</v>
      </c>
      <c r="S101" s="161">
        <f t="shared" si="113"/>
        <v>262.41426229454243</v>
      </c>
      <c r="T101" s="161">
        <f t="shared" si="105"/>
        <v>95.620854520836971</v>
      </c>
      <c r="U101" s="162">
        <f t="shared" si="96"/>
        <v>776.51952890040582</v>
      </c>
      <c r="W101" s="59"/>
      <c r="X101" s="29" t="s">
        <v>218</v>
      </c>
      <c r="Y101" s="29">
        <v>133815</v>
      </c>
      <c r="Z101" s="29">
        <v>14254</v>
      </c>
      <c r="AA101" s="29">
        <v>2274</v>
      </c>
      <c r="AB101" s="29">
        <v>376</v>
      </c>
      <c r="AC101" s="29">
        <v>515</v>
      </c>
      <c r="AD101" s="29">
        <v>1964</v>
      </c>
      <c r="AE101" s="29">
        <v>3507</v>
      </c>
      <c r="AF101" s="29">
        <v>2317</v>
      </c>
      <c r="AG101" s="29">
        <v>3301</v>
      </c>
      <c r="AI101" s="62">
        <f t="shared" si="88"/>
        <v>1033.5213698759403</v>
      </c>
      <c r="AJ101" s="62">
        <f t="shared" si="89"/>
        <v>262.41426229454243</v>
      </c>
      <c r="AK101" s="62">
        <f t="shared" si="93"/>
        <v>95.620854520836971</v>
      </c>
      <c r="AL101" s="62">
        <f t="shared" si="94"/>
        <v>776.51952890040582</v>
      </c>
      <c r="AM101" s="6"/>
      <c r="AN101" s="6"/>
      <c r="AO101" s="6"/>
      <c r="AP101" s="6"/>
      <c r="AQ101" s="6"/>
    </row>
    <row r="102" spans="1:43" ht="14.3" customHeight="1" x14ac:dyDescent="0.25">
      <c r="A102" s="150" t="s">
        <v>220</v>
      </c>
      <c r="B102" s="151" t="s">
        <v>61</v>
      </c>
      <c r="C102" s="152">
        <f t="shared" si="75"/>
        <v>0</v>
      </c>
      <c r="D102" s="152">
        <f t="shared" si="76"/>
        <v>0</v>
      </c>
      <c r="E102" s="152">
        <f t="shared" si="77"/>
        <v>0</v>
      </c>
      <c r="F102" s="152">
        <f t="shared" si="78"/>
        <v>0</v>
      </c>
      <c r="G102" s="152">
        <f t="shared" si="79"/>
        <v>0</v>
      </c>
      <c r="H102" s="152">
        <f t="shared" si="80"/>
        <v>0</v>
      </c>
      <c r="I102" s="152">
        <f t="shared" si="81"/>
        <v>0</v>
      </c>
      <c r="J102" s="152">
        <f t="shared" si="82"/>
        <v>1</v>
      </c>
      <c r="K102" s="152">
        <f t="shared" si="83"/>
        <v>0</v>
      </c>
      <c r="L102" s="152">
        <f t="shared" si="84"/>
        <v>0</v>
      </c>
      <c r="M102" s="152">
        <f t="shared" si="85"/>
        <v>0</v>
      </c>
      <c r="N102" s="125">
        <v>62.15</v>
      </c>
      <c r="O102" s="13"/>
      <c r="P102" s="163">
        <v>9.820000000000001E-2</v>
      </c>
      <c r="Q102" s="160">
        <v>1.4156455043892501E-2</v>
      </c>
      <c r="R102" s="161">
        <f t="shared" ref="R102:S102" si="114">AI102</f>
        <v>647.16546713554749</v>
      </c>
      <c r="S102" s="161">
        <f t="shared" si="114"/>
        <v>149.31216113625968</v>
      </c>
      <c r="T102" s="161">
        <f t="shared" si="105"/>
        <v>59.691890000020798</v>
      </c>
      <c r="U102" s="162">
        <f t="shared" si="96"/>
        <v>532.23283744517425</v>
      </c>
      <c r="W102" s="59"/>
      <c r="X102" s="29" t="s">
        <v>220</v>
      </c>
      <c r="Y102" s="29">
        <v>50396</v>
      </c>
      <c r="Z102" s="29">
        <v>2951</v>
      </c>
      <c r="AA102" s="29">
        <v>466</v>
      </c>
      <c r="AB102" s="29">
        <v>68</v>
      </c>
      <c r="AC102" s="29">
        <v>168</v>
      </c>
      <c r="AD102" s="29">
        <v>621</v>
      </c>
      <c r="AE102" s="29">
        <v>392</v>
      </c>
      <c r="AF102" s="29">
        <v>514</v>
      </c>
      <c r="AG102" s="29">
        <v>722</v>
      </c>
      <c r="AI102" s="62">
        <f t="shared" si="88"/>
        <v>647.16546713554749</v>
      </c>
      <c r="AJ102" s="62">
        <f t="shared" si="89"/>
        <v>149.31216113625968</v>
      </c>
      <c r="AK102" s="62">
        <f t="shared" si="93"/>
        <v>59.691890000020798</v>
      </c>
      <c r="AL102" s="62">
        <f t="shared" si="94"/>
        <v>532.23283744517425</v>
      </c>
      <c r="AM102" s="6"/>
      <c r="AN102" s="6"/>
      <c r="AO102" s="6"/>
      <c r="AP102" s="6"/>
      <c r="AQ102" s="6"/>
    </row>
    <row r="103" spans="1:43" ht="14.3" customHeight="1" x14ac:dyDescent="0.25">
      <c r="A103" s="150" t="s">
        <v>222</v>
      </c>
      <c r="B103" s="151" t="s">
        <v>98</v>
      </c>
      <c r="C103" s="152">
        <f t="shared" si="75"/>
        <v>0</v>
      </c>
      <c r="D103" s="152">
        <f t="shared" si="76"/>
        <v>0</v>
      </c>
      <c r="E103" s="152">
        <f t="shared" si="77"/>
        <v>0</v>
      </c>
      <c r="F103" s="152">
        <f t="shared" si="78"/>
        <v>0</v>
      </c>
      <c r="G103" s="152">
        <f t="shared" si="79"/>
        <v>1</v>
      </c>
      <c r="H103" s="152">
        <f t="shared" si="80"/>
        <v>0</v>
      </c>
      <c r="I103" s="152">
        <f t="shared" si="81"/>
        <v>0</v>
      </c>
      <c r="J103" s="152">
        <f t="shared" si="82"/>
        <v>0</v>
      </c>
      <c r="K103" s="152">
        <f t="shared" si="83"/>
        <v>0</v>
      </c>
      <c r="L103" s="152">
        <f t="shared" si="84"/>
        <v>0</v>
      </c>
      <c r="M103" s="152">
        <f t="shared" si="85"/>
        <v>0</v>
      </c>
      <c r="N103" s="125">
        <v>67.599999999999994</v>
      </c>
      <c r="O103" s="13"/>
      <c r="P103" s="163">
        <v>6.0299999999999999E-2</v>
      </c>
      <c r="Q103" s="160">
        <v>1.0431829209121786E-2</v>
      </c>
      <c r="R103" s="161">
        <f t="shared" ref="R103:S103" si="115">AI103</f>
        <v>1320.1580417199416</v>
      </c>
      <c r="S103" s="161">
        <f t="shared" si="115"/>
        <v>398.88998515084006</v>
      </c>
      <c r="T103" s="161">
        <f t="shared" si="105"/>
        <v>125.19883583663588</v>
      </c>
      <c r="U103" s="162">
        <f t="shared" si="96"/>
        <v>1016.5794610334705</v>
      </c>
      <c r="W103" s="59"/>
      <c r="X103" s="29" t="s">
        <v>222</v>
      </c>
      <c r="Y103" s="29">
        <v>141998</v>
      </c>
      <c r="Z103" s="29">
        <v>19978</v>
      </c>
      <c r="AA103" s="29">
        <v>992</v>
      </c>
      <c r="AB103" s="29">
        <v>405</v>
      </c>
      <c r="AC103" s="29">
        <v>402</v>
      </c>
      <c r="AD103" s="29">
        <v>1623</v>
      </c>
      <c r="AE103" s="29">
        <v>6977</v>
      </c>
      <c r="AF103" s="29">
        <v>4792</v>
      </c>
      <c r="AG103" s="29">
        <v>4787</v>
      </c>
      <c r="AI103" s="62">
        <f t="shared" si="88"/>
        <v>1320.1580417199416</v>
      </c>
      <c r="AJ103" s="62">
        <f t="shared" si="89"/>
        <v>398.88998515084006</v>
      </c>
      <c r="AK103" s="62">
        <f t="shared" si="93"/>
        <v>125.19883583663588</v>
      </c>
      <c r="AL103" s="62">
        <f t="shared" si="94"/>
        <v>1016.5794610334705</v>
      </c>
      <c r="AM103" s="6"/>
      <c r="AN103" s="6"/>
      <c r="AO103" s="6"/>
      <c r="AP103" s="6"/>
      <c r="AQ103" s="6"/>
    </row>
    <row r="104" spans="1:43" ht="14.3" customHeight="1" x14ac:dyDescent="0.25">
      <c r="A104" s="150" t="s">
        <v>223</v>
      </c>
      <c r="B104" s="151" t="s">
        <v>26</v>
      </c>
      <c r="C104" s="152">
        <f t="shared" si="75"/>
        <v>0</v>
      </c>
      <c r="D104" s="152">
        <f t="shared" si="76"/>
        <v>0</v>
      </c>
      <c r="E104" s="152">
        <f t="shared" si="77"/>
        <v>0</v>
      </c>
      <c r="F104" s="152">
        <f t="shared" si="78"/>
        <v>0</v>
      </c>
      <c r="G104" s="152">
        <f t="shared" si="79"/>
        <v>0</v>
      </c>
      <c r="H104" s="152">
        <f t="shared" si="80"/>
        <v>0</v>
      </c>
      <c r="I104" s="152">
        <f t="shared" si="81"/>
        <v>0</v>
      </c>
      <c r="J104" s="152">
        <f t="shared" si="82"/>
        <v>0</v>
      </c>
      <c r="K104" s="152">
        <f t="shared" si="83"/>
        <v>0</v>
      </c>
      <c r="L104" s="152">
        <f t="shared" si="84"/>
        <v>0</v>
      </c>
      <c r="M104" s="152">
        <f t="shared" si="85"/>
        <v>1</v>
      </c>
      <c r="N104" s="125">
        <v>46.94</v>
      </c>
      <c r="O104" s="13"/>
      <c r="P104" s="163">
        <v>3.3799999999999997E-2</v>
      </c>
      <c r="Q104" s="160">
        <v>3.8755497872954071E-3</v>
      </c>
      <c r="R104" s="161"/>
      <c r="S104" s="161"/>
      <c r="T104" s="161">
        <f t="shared" si="105"/>
        <v>0</v>
      </c>
      <c r="U104" s="162"/>
      <c r="W104" s="59"/>
      <c r="X104" s="6"/>
      <c r="Z104" s="6"/>
      <c r="AA104" s="6"/>
      <c r="AB104" s="6"/>
      <c r="AC104" s="6"/>
      <c r="AD104" s="6"/>
      <c r="AE104" s="6"/>
      <c r="AF104" s="6"/>
      <c r="AG104" s="6"/>
      <c r="AI104" s="62"/>
      <c r="AJ104" s="62"/>
      <c r="AK104" s="62"/>
      <c r="AL104" s="62"/>
      <c r="AM104" s="6"/>
      <c r="AN104" s="6"/>
      <c r="AO104" s="6"/>
      <c r="AP104" s="6"/>
      <c r="AQ104" s="6"/>
    </row>
    <row r="105" spans="1:43" ht="14.3" customHeight="1" x14ac:dyDescent="0.25">
      <c r="A105" s="150" t="s">
        <v>224</v>
      </c>
      <c r="B105" s="151" t="s">
        <v>26</v>
      </c>
      <c r="C105" s="152">
        <f t="shared" si="75"/>
        <v>0</v>
      </c>
      <c r="D105" s="152">
        <f t="shared" si="76"/>
        <v>0</v>
      </c>
      <c r="E105" s="152">
        <f t="shared" si="77"/>
        <v>0</v>
      </c>
      <c r="F105" s="152">
        <f t="shared" si="78"/>
        <v>0</v>
      </c>
      <c r="G105" s="152">
        <f t="shared" si="79"/>
        <v>0</v>
      </c>
      <c r="H105" s="152">
        <f t="shared" si="80"/>
        <v>0</v>
      </c>
      <c r="I105" s="152">
        <f t="shared" si="81"/>
        <v>0</v>
      </c>
      <c r="J105" s="152">
        <f t="shared" si="82"/>
        <v>0</v>
      </c>
      <c r="K105" s="152">
        <f t="shared" si="83"/>
        <v>0</v>
      </c>
      <c r="L105" s="152">
        <f t="shared" si="84"/>
        <v>0</v>
      </c>
      <c r="M105" s="152">
        <f t="shared" si="85"/>
        <v>1</v>
      </c>
      <c r="N105" s="125">
        <v>40.22</v>
      </c>
      <c r="O105" s="13"/>
      <c r="P105" s="163">
        <v>0.1172</v>
      </c>
      <c r="Q105" s="160">
        <v>1.7982565379825653E-2</v>
      </c>
      <c r="R105" s="161"/>
      <c r="S105" s="161"/>
      <c r="T105" s="161">
        <f t="shared" si="105"/>
        <v>0</v>
      </c>
      <c r="U105" s="162"/>
      <c r="W105" s="59"/>
      <c r="X105" s="6"/>
      <c r="Z105" s="6"/>
      <c r="AA105" s="6"/>
      <c r="AB105" s="6"/>
      <c r="AC105" s="6"/>
      <c r="AD105" s="6"/>
      <c r="AE105" s="6"/>
      <c r="AF105" s="6"/>
      <c r="AG105" s="6"/>
      <c r="AI105" s="62"/>
      <c r="AJ105" s="62"/>
      <c r="AK105" s="62"/>
      <c r="AL105" s="62"/>
      <c r="AM105" s="6"/>
      <c r="AN105" s="6"/>
      <c r="AO105" s="6"/>
      <c r="AP105" s="6"/>
      <c r="AQ105" s="6"/>
    </row>
    <row r="106" spans="1:43" ht="14.3" customHeight="1" x14ac:dyDescent="0.25">
      <c r="A106" s="150" t="s">
        <v>225</v>
      </c>
      <c r="B106" s="151" t="s">
        <v>81</v>
      </c>
      <c r="C106" s="152">
        <f t="shared" si="75"/>
        <v>0</v>
      </c>
      <c r="D106" s="152">
        <f t="shared" si="76"/>
        <v>0</v>
      </c>
      <c r="E106" s="152">
        <f t="shared" si="77"/>
        <v>0</v>
      </c>
      <c r="F106" s="152">
        <f t="shared" si="78"/>
        <v>0</v>
      </c>
      <c r="G106" s="152">
        <f t="shared" si="79"/>
        <v>0</v>
      </c>
      <c r="H106" s="152">
        <f t="shared" si="80"/>
        <v>0</v>
      </c>
      <c r="I106" s="152">
        <f t="shared" si="81"/>
        <v>1</v>
      </c>
      <c r="J106" s="152">
        <f t="shared" si="82"/>
        <v>0</v>
      </c>
      <c r="K106" s="152">
        <f t="shared" si="83"/>
        <v>0</v>
      </c>
      <c r="L106" s="152">
        <f t="shared" si="84"/>
        <v>0</v>
      </c>
      <c r="M106" s="152">
        <f t="shared" si="85"/>
        <v>0</v>
      </c>
      <c r="N106" s="125">
        <v>39.6</v>
      </c>
      <c r="O106" s="13"/>
      <c r="P106" s="163">
        <v>0.47349999999999998</v>
      </c>
      <c r="Q106" s="160">
        <v>2.3191870890615662E-3</v>
      </c>
      <c r="R106" s="161">
        <f t="shared" ref="R106:S106" si="116">AI106</f>
        <v>481.96909691619493</v>
      </c>
      <c r="S106" s="161">
        <f t="shared" si="116"/>
        <v>116.36974013198119</v>
      </c>
      <c r="T106" s="161">
        <f t="shared" si="105"/>
        <v>38.137993067203276</v>
      </c>
      <c r="U106" s="162">
        <f>AL106</f>
        <v>328.10887231858061</v>
      </c>
      <c r="W106" s="59"/>
      <c r="X106" s="29" t="s">
        <v>225</v>
      </c>
      <c r="Y106" s="29">
        <v>164820</v>
      </c>
      <c r="Z106" s="29">
        <v>7753</v>
      </c>
      <c r="AA106" s="29">
        <v>2360</v>
      </c>
      <c r="AB106" s="29">
        <v>405</v>
      </c>
      <c r="AC106" s="29">
        <v>67</v>
      </c>
      <c r="AD106" s="29">
        <v>1078</v>
      </c>
      <c r="AE106" s="29">
        <v>701</v>
      </c>
      <c r="AF106" s="29">
        <v>1234</v>
      </c>
      <c r="AG106" s="29">
        <v>1908</v>
      </c>
      <c r="AI106" s="62">
        <f t="shared" si="88"/>
        <v>481.96909691619493</v>
      </c>
      <c r="AJ106" s="62">
        <f t="shared" si="89"/>
        <v>116.36974013198119</v>
      </c>
      <c r="AK106" s="62">
        <f t="shared" si="93"/>
        <v>38.137993067203276</v>
      </c>
      <c r="AL106" s="62">
        <f t="shared" si="94"/>
        <v>328.10887231858061</v>
      </c>
      <c r="AM106" s="6"/>
      <c r="AN106" s="6"/>
      <c r="AO106" s="6"/>
      <c r="AP106" s="6"/>
      <c r="AQ106" s="6"/>
    </row>
    <row r="107" spans="1:43" ht="14.3" customHeight="1" x14ac:dyDescent="0.25">
      <c r="A107" s="150" t="s">
        <v>226</v>
      </c>
      <c r="B107" s="151" t="s">
        <v>26</v>
      </c>
      <c r="C107" s="152">
        <f t="shared" si="75"/>
        <v>0</v>
      </c>
      <c r="D107" s="152">
        <f t="shared" si="76"/>
        <v>0</v>
      </c>
      <c r="E107" s="152">
        <f t="shared" si="77"/>
        <v>0</v>
      </c>
      <c r="F107" s="152">
        <f t="shared" si="78"/>
        <v>0</v>
      </c>
      <c r="G107" s="152">
        <f t="shared" si="79"/>
        <v>0</v>
      </c>
      <c r="H107" s="152">
        <f t="shared" si="80"/>
        <v>0</v>
      </c>
      <c r="I107" s="152">
        <f t="shared" si="81"/>
        <v>0</v>
      </c>
      <c r="J107" s="152">
        <f t="shared" si="82"/>
        <v>0</v>
      </c>
      <c r="K107" s="152">
        <f t="shared" si="83"/>
        <v>0</v>
      </c>
      <c r="L107" s="152">
        <f t="shared" si="84"/>
        <v>0</v>
      </c>
      <c r="M107" s="152">
        <f t="shared" si="85"/>
        <v>1</v>
      </c>
      <c r="N107" s="125">
        <v>41.4</v>
      </c>
      <c r="O107" s="13"/>
      <c r="P107" s="163">
        <v>1.6500000000000001E-2</v>
      </c>
      <c r="Q107" s="160"/>
      <c r="R107" s="161"/>
      <c r="S107" s="161"/>
      <c r="T107" s="161">
        <f t="shared" si="105"/>
        <v>0</v>
      </c>
      <c r="U107" s="162"/>
      <c r="W107" s="59"/>
      <c r="X107" s="6"/>
      <c r="Z107" s="6"/>
      <c r="AA107" s="6"/>
      <c r="AB107" s="6"/>
      <c r="AC107" s="6"/>
      <c r="AD107" s="6"/>
      <c r="AE107" s="6"/>
      <c r="AF107" s="6"/>
      <c r="AG107" s="6"/>
      <c r="AI107" s="62"/>
      <c r="AJ107" s="62"/>
      <c r="AK107" s="62"/>
      <c r="AL107" s="62"/>
      <c r="AM107" s="6"/>
      <c r="AN107" s="6"/>
      <c r="AO107" s="6"/>
      <c r="AP107" s="6"/>
      <c r="AQ107" s="6"/>
    </row>
    <row r="108" spans="1:43" ht="14.3" customHeight="1" x14ac:dyDescent="0.25">
      <c r="A108" s="150" t="s">
        <v>228</v>
      </c>
      <c r="B108" s="151" t="s">
        <v>78</v>
      </c>
      <c r="C108" s="152">
        <f t="shared" si="75"/>
        <v>0</v>
      </c>
      <c r="D108" s="152">
        <f t="shared" si="76"/>
        <v>0</v>
      </c>
      <c r="E108" s="152">
        <f t="shared" si="77"/>
        <v>0</v>
      </c>
      <c r="F108" s="152">
        <f t="shared" si="78"/>
        <v>0</v>
      </c>
      <c r="G108" s="152">
        <f t="shared" si="79"/>
        <v>0</v>
      </c>
      <c r="H108" s="152">
        <f t="shared" si="80"/>
        <v>1</v>
      </c>
      <c r="I108" s="152">
        <f t="shared" si="81"/>
        <v>0</v>
      </c>
      <c r="J108" s="152">
        <f t="shared" si="82"/>
        <v>0</v>
      </c>
      <c r="K108" s="152">
        <f t="shared" si="83"/>
        <v>0</v>
      </c>
      <c r="L108" s="152">
        <f t="shared" si="84"/>
        <v>0</v>
      </c>
      <c r="M108" s="152">
        <f t="shared" si="85"/>
        <v>0</v>
      </c>
      <c r="N108" s="125">
        <v>50.92</v>
      </c>
      <c r="O108" s="13"/>
      <c r="P108" s="163">
        <v>9.1999999999999998E-2</v>
      </c>
      <c r="Q108" s="160">
        <v>1.8473630086675481E-2</v>
      </c>
      <c r="R108" s="161">
        <f t="shared" ref="R108:T123" si="117">AI108</f>
        <v>1178.7248805914626</v>
      </c>
      <c r="S108" s="161">
        <f t="shared" si="117"/>
        <v>336.68983525077078</v>
      </c>
      <c r="T108" s="161">
        <f t="shared" si="117"/>
        <v>110.6053166455804</v>
      </c>
      <c r="U108" s="162">
        <f>AL108</f>
        <v>960.53562517204261</v>
      </c>
      <c r="W108" s="59"/>
      <c r="X108" s="29" t="s">
        <v>228</v>
      </c>
      <c r="Y108" s="29">
        <v>43919</v>
      </c>
      <c r="Z108" s="29">
        <v>4609</v>
      </c>
      <c r="AA108" s="29">
        <v>424</v>
      </c>
      <c r="AB108" s="29">
        <v>190</v>
      </c>
      <c r="AC108" s="29">
        <v>313</v>
      </c>
      <c r="AD108" s="29">
        <v>718</v>
      </c>
      <c r="AE108" s="29">
        <v>617</v>
      </c>
      <c r="AF108" s="29">
        <v>1235</v>
      </c>
      <c r="AG108" s="29">
        <v>1112</v>
      </c>
      <c r="AI108" s="62">
        <f t="shared" si="88"/>
        <v>1178.7248805914626</v>
      </c>
      <c r="AJ108" s="62">
        <f t="shared" si="89"/>
        <v>336.68983525077078</v>
      </c>
      <c r="AK108" s="62">
        <f t="shared" si="93"/>
        <v>110.6053166455804</v>
      </c>
      <c r="AL108" s="62">
        <f t="shared" si="94"/>
        <v>960.53562517204261</v>
      </c>
      <c r="AM108" s="6"/>
      <c r="AN108" s="6"/>
      <c r="AO108" s="6"/>
      <c r="AP108" s="6"/>
      <c r="AQ108" s="6"/>
    </row>
    <row r="109" spans="1:43" ht="14.3" customHeight="1" x14ac:dyDescent="0.25">
      <c r="A109" s="150" t="s">
        <v>229</v>
      </c>
      <c r="B109" s="151" t="s">
        <v>93</v>
      </c>
      <c r="C109" s="152">
        <f t="shared" si="75"/>
        <v>0</v>
      </c>
      <c r="D109" s="152">
        <f t="shared" si="76"/>
        <v>0</v>
      </c>
      <c r="E109" s="152">
        <f t="shared" si="77"/>
        <v>0</v>
      </c>
      <c r="F109" s="152">
        <f t="shared" si="78"/>
        <v>0</v>
      </c>
      <c r="G109" s="152">
        <f t="shared" si="79"/>
        <v>0</v>
      </c>
      <c r="H109" s="152">
        <f t="shared" si="80"/>
        <v>0</v>
      </c>
      <c r="I109" s="152">
        <f t="shared" si="81"/>
        <v>0</v>
      </c>
      <c r="J109" s="152">
        <f t="shared" si="82"/>
        <v>0</v>
      </c>
      <c r="K109" s="152">
        <f t="shared" si="83"/>
        <v>1</v>
      </c>
      <c r="L109" s="152">
        <f t="shared" si="84"/>
        <v>0</v>
      </c>
      <c r="M109" s="152">
        <f t="shared" si="85"/>
        <v>0</v>
      </c>
      <c r="N109" s="125">
        <v>54.11</v>
      </c>
      <c r="O109" s="13"/>
      <c r="P109" s="163">
        <v>2.9600000000000001E-2</v>
      </c>
      <c r="Q109" s="160">
        <v>8.0504335987214015E-3</v>
      </c>
      <c r="R109" s="161">
        <f>AI109</f>
        <v>600.66112218760532</v>
      </c>
      <c r="S109" s="161">
        <f>AJ109</f>
        <v>244.30611939823012</v>
      </c>
      <c r="T109" s="161">
        <f t="shared" si="117"/>
        <v>54.253475232364096</v>
      </c>
      <c r="U109" s="162">
        <f>AL109</f>
        <v>406.38098626950784</v>
      </c>
      <c r="W109" s="59"/>
      <c r="X109" s="29" t="s">
        <v>229</v>
      </c>
      <c r="Y109" s="29">
        <v>59908</v>
      </c>
      <c r="Z109" s="29">
        <v>3799</v>
      </c>
      <c r="AA109" s="29">
        <v>438</v>
      </c>
      <c r="AB109" s="29">
        <v>478</v>
      </c>
      <c r="AC109" s="29">
        <v>147</v>
      </c>
      <c r="AD109" s="29">
        <v>192</v>
      </c>
      <c r="AE109" s="29">
        <v>561</v>
      </c>
      <c r="AF109" s="29">
        <v>964</v>
      </c>
      <c r="AG109" s="29">
        <v>1019</v>
      </c>
      <c r="AI109" s="62">
        <f t="shared" si="88"/>
        <v>600.66112218760532</v>
      </c>
      <c r="AJ109" s="62">
        <f t="shared" si="89"/>
        <v>244.30611939823012</v>
      </c>
      <c r="AK109" s="62">
        <f t="shared" si="93"/>
        <v>54.253475232364096</v>
      </c>
      <c r="AL109" s="62">
        <f t="shared" si="94"/>
        <v>406.38098626950784</v>
      </c>
      <c r="AM109" s="6"/>
      <c r="AN109" s="6"/>
      <c r="AO109" s="6"/>
      <c r="AP109" s="6"/>
      <c r="AQ109" s="6"/>
    </row>
    <row r="110" spans="1:43" ht="14.3" customHeight="1" x14ac:dyDescent="0.25">
      <c r="A110" s="150" t="s">
        <v>230</v>
      </c>
      <c r="B110" s="151" t="s">
        <v>93</v>
      </c>
      <c r="C110" s="152">
        <f t="shared" si="75"/>
        <v>0</v>
      </c>
      <c r="D110" s="152">
        <f t="shared" si="76"/>
        <v>0</v>
      </c>
      <c r="E110" s="152">
        <f t="shared" si="77"/>
        <v>0</v>
      </c>
      <c r="F110" s="152">
        <f t="shared" si="78"/>
        <v>0</v>
      </c>
      <c r="G110" s="152">
        <f t="shared" si="79"/>
        <v>0</v>
      </c>
      <c r="H110" s="152">
        <f t="shared" si="80"/>
        <v>0</v>
      </c>
      <c r="I110" s="152">
        <f t="shared" si="81"/>
        <v>0</v>
      </c>
      <c r="J110" s="152">
        <f t="shared" si="82"/>
        <v>0</v>
      </c>
      <c r="K110" s="152">
        <f t="shared" si="83"/>
        <v>1</v>
      </c>
      <c r="L110" s="152">
        <f t="shared" si="84"/>
        <v>0</v>
      </c>
      <c r="M110" s="152">
        <f t="shared" si="85"/>
        <v>0</v>
      </c>
      <c r="N110" s="125">
        <v>57.62</v>
      </c>
      <c r="O110" s="13"/>
      <c r="P110" s="163">
        <v>4.5499999999999999E-2</v>
      </c>
      <c r="Q110" s="160"/>
      <c r="R110" s="161">
        <f t="shared" ref="R110:S110" si="118">AI110</f>
        <v>1119.5927665609379</v>
      </c>
      <c r="S110" s="161">
        <f t="shared" si="118"/>
        <v>337.5588845088925</v>
      </c>
      <c r="T110" s="161">
        <f t="shared" si="117"/>
        <v>95.356826086622917</v>
      </c>
      <c r="U110" s="162">
        <f>AL110</f>
        <v>892.93822632918113</v>
      </c>
      <c r="W110" s="59"/>
      <c r="X110" s="29" t="s">
        <v>230</v>
      </c>
      <c r="Y110" s="29">
        <v>40050</v>
      </c>
      <c r="Z110" s="29">
        <v>3820</v>
      </c>
      <c r="AA110" s="29">
        <v>229</v>
      </c>
      <c r="AB110" s="29">
        <v>88</v>
      </c>
      <c r="AC110" s="29">
        <v>51</v>
      </c>
      <c r="AD110" s="29">
        <v>322</v>
      </c>
      <c r="AE110" s="29">
        <v>684</v>
      </c>
      <c r="AF110" s="29">
        <v>1531</v>
      </c>
      <c r="AG110" s="29">
        <v>915</v>
      </c>
      <c r="AI110" s="62">
        <f t="shared" si="88"/>
        <v>1119.5927665609379</v>
      </c>
      <c r="AJ110" s="62">
        <f t="shared" si="89"/>
        <v>337.5588845088925</v>
      </c>
      <c r="AK110" s="62">
        <f t="shared" si="93"/>
        <v>95.356826086622917</v>
      </c>
      <c r="AL110" s="62">
        <f t="shared" si="94"/>
        <v>892.93822632918113</v>
      </c>
      <c r="AM110" s="6"/>
      <c r="AN110" s="6"/>
      <c r="AO110" s="6"/>
      <c r="AP110" s="6"/>
      <c r="AQ110" s="6"/>
    </row>
    <row r="111" spans="1:43" ht="14.3" customHeight="1" x14ac:dyDescent="0.25">
      <c r="A111" s="150" t="s">
        <v>231</v>
      </c>
      <c r="B111" s="151" t="s">
        <v>26</v>
      </c>
      <c r="C111" s="152">
        <f t="shared" si="75"/>
        <v>0</v>
      </c>
      <c r="D111" s="152">
        <f t="shared" si="76"/>
        <v>0</v>
      </c>
      <c r="E111" s="152">
        <f t="shared" si="77"/>
        <v>0</v>
      </c>
      <c r="F111" s="152">
        <f t="shared" si="78"/>
        <v>0</v>
      </c>
      <c r="G111" s="152">
        <f t="shared" si="79"/>
        <v>0</v>
      </c>
      <c r="H111" s="152">
        <f t="shared" si="80"/>
        <v>0</v>
      </c>
      <c r="I111" s="152">
        <f t="shared" si="81"/>
        <v>0</v>
      </c>
      <c r="J111" s="152">
        <f t="shared" si="82"/>
        <v>0</v>
      </c>
      <c r="K111" s="152">
        <f t="shared" si="83"/>
        <v>0</v>
      </c>
      <c r="L111" s="152">
        <f t="shared" si="84"/>
        <v>0</v>
      </c>
      <c r="M111" s="152">
        <f t="shared" si="85"/>
        <v>1</v>
      </c>
      <c r="N111" s="125">
        <v>28.6</v>
      </c>
      <c r="O111" s="13"/>
      <c r="P111" s="163">
        <v>4.6700000000000005E-2</v>
      </c>
      <c r="Q111" s="160">
        <v>6.5000362840940901E-3</v>
      </c>
      <c r="R111" s="161"/>
      <c r="S111" s="161"/>
      <c r="T111" s="161">
        <f t="shared" si="117"/>
        <v>0</v>
      </c>
      <c r="U111" s="162"/>
      <c r="W111" s="59"/>
      <c r="X111" s="6"/>
      <c r="Z111" s="6"/>
      <c r="AA111" s="6"/>
      <c r="AB111" s="6"/>
      <c r="AC111" s="6"/>
      <c r="AD111" s="6"/>
      <c r="AE111" s="6"/>
      <c r="AF111" s="6"/>
      <c r="AG111" s="6"/>
      <c r="AI111" s="62"/>
      <c r="AJ111" s="62"/>
      <c r="AK111" s="62"/>
      <c r="AL111" s="62"/>
      <c r="AM111" s="6"/>
      <c r="AN111" s="6"/>
      <c r="AO111" s="6"/>
      <c r="AP111" s="6"/>
      <c r="AQ111" s="6"/>
    </row>
    <row r="112" spans="1:43" ht="14.3" customHeight="1" x14ac:dyDescent="0.25">
      <c r="A112" s="150" t="s">
        <v>232</v>
      </c>
      <c r="B112" s="151" t="s">
        <v>61</v>
      </c>
      <c r="C112" s="152">
        <f t="shared" si="75"/>
        <v>0</v>
      </c>
      <c r="D112" s="152">
        <f t="shared" si="76"/>
        <v>0</v>
      </c>
      <c r="E112" s="152">
        <f t="shared" si="77"/>
        <v>0</v>
      </c>
      <c r="F112" s="152">
        <f t="shared" si="78"/>
        <v>0</v>
      </c>
      <c r="G112" s="152">
        <f t="shared" si="79"/>
        <v>0</v>
      </c>
      <c r="H112" s="152">
        <f t="shared" si="80"/>
        <v>0</v>
      </c>
      <c r="I112" s="152">
        <f t="shared" si="81"/>
        <v>0</v>
      </c>
      <c r="J112" s="152">
        <f t="shared" si="82"/>
        <v>1</v>
      </c>
      <c r="K112" s="152">
        <f t="shared" si="83"/>
        <v>0</v>
      </c>
      <c r="L112" s="152">
        <f t="shared" si="84"/>
        <v>0</v>
      </c>
      <c r="M112" s="152">
        <f t="shared" si="85"/>
        <v>0</v>
      </c>
      <c r="N112" s="125">
        <v>49.48</v>
      </c>
      <c r="O112" s="13"/>
      <c r="P112" s="163">
        <v>8.6199999999999999E-2</v>
      </c>
      <c r="Q112" s="160">
        <v>3.7477831193601999E-3</v>
      </c>
      <c r="R112" s="161">
        <f t="shared" ref="R112:S112" si="119">AI112</f>
        <v>1079.2639491414195</v>
      </c>
      <c r="S112" s="161">
        <f t="shared" si="119"/>
        <v>290.93743756901364</v>
      </c>
      <c r="T112" s="161">
        <f t="shared" si="117"/>
        <v>94.099471484856466</v>
      </c>
      <c r="U112" s="162">
        <f>AL112</f>
        <v>916.94698678052055</v>
      </c>
      <c r="W112" s="59"/>
      <c r="X112" s="29" t="s">
        <v>232</v>
      </c>
      <c r="Y112" s="29">
        <v>58457</v>
      </c>
      <c r="Z112" s="29">
        <v>5040</v>
      </c>
      <c r="AA112" s="29">
        <v>328</v>
      </c>
      <c r="AB112" s="29">
        <v>137</v>
      </c>
      <c r="AC112" s="29">
        <v>117</v>
      </c>
      <c r="AD112" s="29">
        <v>884</v>
      </c>
      <c r="AE112" s="29">
        <v>672</v>
      </c>
      <c r="AF112" s="29">
        <v>1718</v>
      </c>
      <c r="AG112" s="29">
        <v>1184</v>
      </c>
      <c r="AI112" s="62">
        <f t="shared" si="88"/>
        <v>1079.2639491414195</v>
      </c>
      <c r="AJ112" s="62">
        <f t="shared" si="89"/>
        <v>290.93743756901364</v>
      </c>
      <c r="AK112" s="62">
        <f t="shared" si="93"/>
        <v>94.099471484856466</v>
      </c>
      <c r="AL112" s="62">
        <f t="shared" si="94"/>
        <v>916.94698678052055</v>
      </c>
      <c r="AM112" s="6"/>
      <c r="AN112" s="6"/>
      <c r="AO112" s="6"/>
      <c r="AP112" s="6"/>
      <c r="AQ112" s="6"/>
    </row>
    <row r="113" spans="1:43" ht="14.3" customHeight="1" x14ac:dyDescent="0.25">
      <c r="A113" s="150" t="s">
        <v>233</v>
      </c>
      <c r="B113" s="151" t="s">
        <v>78</v>
      </c>
      <c r="C113" s="152">
        <f t="shared" si="75"/>
        <v>0</v>
      </c>
      <c r="D113" s="152">
        <f t="shared" si="76"/>
        <v>0</v>
      </c>
      <c r="E113" s="152">
        <f t="shared" si="77"/>
        <v>0</v>
      </c>
      <c r="F113" s="152">
        <f t="shared" si="78"/>
        <v>0</v>
      </c>
      <c r="G113" s="152">
        <f t="shared" si="79"/>
        <v>0</v>
      </c>
      <c r="H113" s="152">
        <f t="shared" si="80"/>
        <v>1</v>
      </c>
      <c r="I113" s="152">
        <f t="shared" si="81"/>
        <v>0</v>
      </c>
      <c r="J113" s="152">
        <f t="shared" si="82"/>
        <v>0</v>
      </c>
      <c r="K113" s="152">
        <f t="shared" si="83"/>
        <v>0</v>
      </c>
      <c r="L113" s="152">
        <f t="shared" si="84"/>
        <v>0</v>
      </c>
      <c r="M113" s="152">
        <f t="shared" si="85"/>
        <v>0</v>
      </c>
      <c r="N113" s="125">
        <v>50.36</v>
      </c>
      <c r="O113" s="13"/>
      <c r="P113" s="163">
        <v>5.5899999999999998E-2</v>
      </c>
      <c r="Q113" s="160">
        <v>1.3576313493110377E-2</v>
      </c>
      <c r="R113" s="161">
        <f t="shared" ref="R113:S113" si="120">AI113</f>
        <v>1056.443151741516</v>
      </c>
      <c r="S113" s="161">
        <f t="shared" si="120"/>
        <v>238.04330222615226</v>
      </c>
      <c r="T113" s="161">
        <f t="shared" si="117"/>
        <v>94.329522577072296</v>
      </c>
      <c r="U113" s="162">
        <f>AL113</f>
        <v>973.60974284534086</v>
      </c>
      <c r="W113" s="59"/>
      <c r="X113" s="29" t="s">
        <v>233</v>
      </c>
      <c r="Y113" s="29">
        <v>72225</v>
      </c>
      <c r="Z113" s="29">
        <v>6161</v>
      </c>
      <c r="AA113" s="29">
        <v>377</v>
      </c>
      <c r="AB113" s="29">
        <v>123</v>
      </c>
      <c r="AC113" s="29">
        <v>117</v>
      </c>
      <c r="AD113" s="29">
        <v>1753</v>
      </c>
      <c r="AE113" s="29">
        <v>760</v>
      </c>
      <c r="AF113" s="29">
        <v>1286</v>
      </c>
      <c r="AG113" s="29">
        <v>1745</v>
      </c>
      <c r="AI113" s="62">
        <f t="shared" si="88"/>
        <v>1056.443151741516</v>
      </c>
      <c r="AJ113" s="62">
        <f t="shared" si="89"/>
        <v>238.04330222615226</v>
      </c>
      <c r="AK113" s="62">
        <f t="shared" si="93"/>
        <v>94.329522577072296</v>
      </c>
      <c r="AL113" s="62">
        <f t="shared" si="94"/>
        <v>973.60974284534086</v>
      </c>
      <c r="AM113" s="6"/>
      <c r="AN113" s="6"/>
      <c r="AO113" s="6"/>
      <c r="AP113" s="6"/>
      <c r="AQ113" s="6"/>
    </row>
    <row r="114" spans="1:43" ht="14.3" customHeight="1" x14ac:dyDescent="0.25">
      <c r="A114" s="150" t="s">
        <v>234</v>
      </c>
      <c r="B114" s="151" t="s">
        <v>67</v>
      </c>
      <c r="C114" s="152">
        <f t="shared" si="75"/>
        <v>0</v>
      </c>
      <c r="D114" s="152">
        <f t="shared" si="76"/>
        <v>0</v>
      </c>
      <c r="E114" s="152">
        <f t="shared" si="77"/>
        <v>0</v>
      </c>
      <c r="F114" s="152">
        <f t="shared" si="78"/>
        <v>1</v>
      </c>
      <c r="G114" s="152">
        <f t="shared" si="79"/>
        <v>0</v>
      </c>
      <c r="H114" s="152">
        <f t="shared" si="80"/>
        <v>0</v>
      </c>
      <c r="I114" s="152">
        <f t="shared" si="81"/>
        <v>0</v>
      </c>
      <c r="J114" s="152">
        <f t="shared" si="82"/>
        <v>0</v>
      </c>
      <c r="K114" s="152">
        <f t="shared" si="83"/>
        <v>0</v>
      </c>
      <c r="L114" s="152">
        <f t="shared" si="84"/>
        <v>0</v>
      </c>
      <c r="M114" s="152">
        <f t="shared" si="85"/>
        <v>0</v>
      </c>
      <c r="N114" s="125">
        <v>70.650000000000006</v>
      </c>
      <c r="O114" s="13"/>
      <c r="P114" s="163">
        <v>3.6999999999999998E-2</v>
      </c>
      <c r="Q114" s="160"/>
      <c r="R114" s="161">
        <f t="shared" ref="R114:S114" si="121">AI114</f>
        <v>925.94102877128933</v>
      </c>
      <c r="S114" s="161">
        <f t="shared" si="121"/>
        <v>246.65701189824591</v>
      </c>
      <c r="T114" s="161">
        <f t="shared" si="117"/>
        <v>89.54605325892058</v>
      </c>
      <c r="U114" s="162">
        <f>AL114</f>
        <v>729.44825286602997</v>
      </c>
      <c r="W114" s="59"/>
      <c r="X114" s="29" t="s">
        <v>234</v>
      </c>
      <c r="Y114" s="29">
        <v>56311</v>
      </c>
      <c r="Z114" s="29">
        <v>5248</v>
      </c>
      <c r="AA114" s="29">
        <v>853</v>
      </c>
      <c r="AB114" s="29">
        <v>254</v>
      </c>
      <c r="AC114" s="29">
        <v>437</v>
      </c>
      <c r="AD114" s="29">
        <v>942</v>
      </c>
      <c r="AE114" s="29">
        <v>578</v>
      </c>
      <c r="AF114" s="29">
        <v>714</v>
      </c>
      <c r="AG114" s="29">
        <v>1470</v>
      </c>
      <c r="AI114" s="62">
        <f t="shared" si="88"/>
        <v>925.94102877128933</v>
      </c>
      <c r="AJ114" s="62">
        <f t="shared" si="89"/>
        <v>246.65701189824591</v>
      </c>
      <c r="AK114" s="62">
        <f t="shared" si="93"/>
        <v>89.54605325892058</v>
      </c>
      <c r="AL114" s="62">
        <f t="shared" si="94"/>
        <v>729.44825286602997</v>
      </c>
      <c r="AM114" s="6"/>
      <c r="AN114" s="6"/>
      <c r="AO114" s="6"/>
      <c r="AP114" s="6"/>
      <c r="AQ114" s="6"/>
    </row>
    <row r="115" spans="1:43" ht="14.3" customHeight="1" x14ac:dyDescent="0.25">
      <c r="A115" s="150" t="s">
        <v>235</v>
      </c>
      <c r="B115" s="151" t="s">
        <v>26</v>
      </c>
      <c r="C115" s="152">
        <f t="shared" si="75"/>
        <v>0</v>
      </c>
      <c r="D115" s="152">
        <f t="shared" si="76"/>
        <v>0</v>
      </c>
      <c r="E115" s="152">
        <f t="shared" si="77"/>
        <v>0</v>
      </c>
      <c r="F115" s="152">
        <f t="shared" si="78"/>
        <v>0</v>
      </c>
      <c r="G115" s="152">
        <f t="shared" si="79"/>
        <v>0</v>
      </c>
      <c r="H115" s="152">
        <f t="shared" si="80"/>
        <v>0</v>
      </c>
      <c r="I115" s="152">
        <f t="shared" si="81"/>
        <v>0</v>
      </c>
      <c r="J115" s="152">
        <f t="shared" si="82"/>
        <v>0</v>
      </c>
      <c r="K115" s="152">
        <f t="shared" si="83"/>
        <v>0</v>
      </c>
      <c r="L115" s="152">
        <f t="shared" si="84"/>
        <v>0</v>
      </c>
      <c r="M115" s="152">
        <f t="shared" si="85"/>
        <v>1</v>
      </c>
      <c r="N115" s="125">
        <v>35.4</v>
      </c>
      <c r="O115" s="13"/>
      <c r="P115" s="163">
        <v>4.9500000000000002E-2</v>
      </c>
      <c r="Q115" s="160">
        <v>6.6474329037016985E-2</v>
      </c>
      <c r="R115" s="161"/>
      <c r="S115" s="161"/>
      <c r="T115" s="161">
        <f t="shared" si="117"/>
        <v>0</v>
      </c>
      <c r="U115" s="162"/>
      <c r="W115" s="59"/>
      <c r="X115" s="6"/>
      <c r="Z115" s="6"/>
      <c r="AA115" s="6"/>
      <c r="AB115" s="6"/>
      <c r="AC115" s="6"/>
      <c r="AD115" s="6"/>
      <c r="AE115" s="6"/>
      <c r="AF115" s="6"/>
      <c r="AG115" s="6"/>
      <c r="AI115" s="62"/>
      <c r="AJ115" s="62"/>
      <c r="AK115" s="62"/>
      <c r="AL115" s="62"/>
      <c r="AM115" s="6"/>
      <c r="AN115" s="6"/>
      <c r="AO115" s="6"/>
      <c r="AP115" s="6"/>
      <c r="AQ115" s="6"/>
    </row>
    <row r="116" spans="1:43" ht="14.3" customHeight="1" x14ac:dyDescent="0.25">
      <c r="A116" s="150" t="s">
        <v>236</v>
      </c>
      <c r="B116" s="151" t="s">
        <v>67</v>
      </c>
      <c r="C116" s="152">
        <f t="shared" si="75"/>
        <v>0</v>
      </c>
      <c r="D116" s="152">
        <f t="shared" si="76"/>
        <v>0</v>
      </c>
      <c r="E116" s="152">
        <f t="shared" si="77"/>
        <v>0</v>
      </c>
      <c r="F116" s="152">
        <f t="shared" si="78"/>
        <v>1</v>
      </c>
      <c r="G116" s="152">
        <f t="shared" si="79"/>
        <v>0</v>
      </c>
      <c r="H116" s="152">
        <f t="shared" si="80"/>
        <v>0</v>
      </c>
      <c r="I116" s="152">
        <f t="shared" si="81"/>
        <v>0</v>
      </c>
      <c r="J116" s="152">
        <f t="shared" si="82"/>
        <v>0</v>
      </c>
      <c r="K116" s="152">
        <f t="shared" si="83"/>
        <v>0</v>
      </c>
      <c r="L116" s="152">
        <f t="shared" si="84"/>
        <v>0</v>
      </c>
      <c r="M116" s="152">
        <f t="shared" si="85"/>
        <v>0</v>
      </c>
      <c r="N116" s="125">
        <v>58.76</v>
      </c>
      <c r="O116" s="13"/>
      <c r="P116" s="163">
        <v>9.0900000000000009E-2</v>
      </c>
      <c r="Q116" s="160">
        <v>1.1892758344321209E-3</v>
      </c>
      <c r="R116" s="161">
        <f t="shared" ref="R116:S116" si="122">AI116</f>
        <v>1323.583851204721</v>
      </c>
      <c r="S116" s="161">
        <f t="shared" si="122"/>
        <v>438.44009497018351</v>
      </c>
      <c r="T116" s="161">
        <f t="shared" si="117"/>
        <v>118.70025897329333</v>
      </c>
      <c r="U116" s="162">
        <f>AL116</f>
        <v>961.09365951560767</v>
      </c>
      <c r="W116" s="59"/>
      <c r="X116" s="29" t="s">
        <v>236</v>
      </c>
      <c r="Y116" s="29">
        <v>43417</v>
      </c>
      <c r="Z116" s="29">
        <v>5238</v>
      </c>
      <c r="AA116" s="29">
        <v>803</v>
      </c>
      <c r="AB116" s="29">
        <v>525</v>
      </c>
      <c r="AC116" s="29">
        <v>252</v>
      </c>
      <c r="AD116" s="29">
        <v>602</v>
      </c>
      <c r="AE116" s="29">
        <v>609</v>
      </c>
      <c r="AF116" s="29">
        <v>1377</v>
      </c>
      <c r="AG116" s="29">
        <v>1070</v>
      </c>
      <c r="AI116" s="62">
        <f t="shared" si="88"/>
        <v>1323.583851204721</v>
      </c>
      <c r="AJ116" s="62">
        <f t="shared" si="89"/>
        <v>438.44009497018351</v>
      </c>
      <c r="AK116" s="62">
        <f t="shared" si="93"/>
        <v>118.70025897329333</v>
      </c>
      <c r="AL116" s="62">
        <f t="shared" si="94"/>
        <v>961.09365951560767</v>
      </c>
      <c r="AM116" s="6"/>
      <c r="AN116" s="6"/>
      <c r="AO116" s="6"/>
      <c r="AP116" s="6"/>
      <c r="AQ116" s="6"/>
    </row>
    <row r="117" spans="1:43" ht="14.3" customHeight="1" x14ac:dyDescent="0.25">
      <c r="A117" s="150" t="s">
        <v>237</v>
      </c>
      <c r="B117" s="151" t="s">
        <v>26</v>
      </c>
      <c r="C117" s="152">
        <f t="shared" si="75"/>
        <v>0</v>
      </c>
      <c r="D117" s="152">
        <f t="shared" si="76"/>
        <v>0</v>
      </c>
      <c r="E117" s="152">
        <f t="shared" si="77"/>
        <v>0</v>
      </c>
      <c r="F117" s="152">
        <f t="shared" si="78"/>
        <v>0</v>
      </c>
      <c r="G117" s="152">
        <f t="shared" si="79"/>
        <v>0</v>
      </c>
      <c r="H117" s="152">
        <f t="shared" si="80"/>
        <v>0</v>
      </c>
      <c r="I117" s="152">
        <f t="shared" si="81"/>
        <v>0</v>
      </c>
      <c r="J117" s="152">
        <f t="shared" si="82"/>
        <v>0</v>
      </c>
      <c r="K117" s="152">
        <f t="shared" si="83"/>
        <v>0</v>
      </c>
      <c r="L117" s="152">
        <f t="shared" si="84"/>
        <v>0</v>
      </c>
      <c r="M117" s="152">
        <f t="shared" si="85"/>
        <v>1</v>
      </c>
      <c r="N117" s="125">
        <v>25.68</v>
      </c>
      <c r="O117" s="13"/>
      <c r="P117" s="163">
        <v>6.5200000000000008E-2</v>
      </c>
      <c r="Q117" s="160">
        <v>1.8535593985811331E-2</v>
      </c>
      <c r="R117" s="161"/>
      <c r="S117" s="161"/>
      <c r="T117" s="161">
        <f t="shared" si="117"/>
        <v>0</v>
      </c>
      <c r="U117" s="162"/>
      <c r="W117" s="59"/>
      <c r="X117" s="6"/>
      <c r="Z117" s="6"/>
      <c r="AA117" s="6"/>
      <c r="AB117" s="6"/>
      <c r="AC117" s="6"/>
      <c r="AD117" s="6"/>
      <c r="AE117" s="6"/>
      <c r="AF117" s="6"/>
      <c r="AG117" s="6"/>
      <c r="AI117" s="62"/>
      <c r="AJ117" s="62"/>
      <c r="AK117" s="62"/>
      <c r="AL117" s="62"/>
      <c r="AM117" s="6"/>
      <c r="AN117" s="6"/>
      <c r="AO117" s="6"/>
      <c r="AP117" s="6"/>
      <c r="AQ117" s="6"/>
    </row>
    <row r="118" spans="1:43" ht="14.3" customHeight="1" x14ac:dyDescent="0.25">
      <c r="A118" s="150" t="s">
        <v>238</v>
      </c>
      <c r="B118" s="151" t="s">
        <v>85</v>
      </c>
      <c r="C118" s="152">
        <f t="shared" si="75"/>
        <v>0</v>
      </c>
      <c r="D118" s="152">
        <f t="shared" si="76"/>
        <v>0</v>
      </c>
      <c r="E118" s="152">
        <f t="shared" si="77"/>
        <v>1</v>
      </c>
      <c r="F118" s="152">
        <f t="shared" si="78"/>
        <v>0</v>
      </c>
      <c r="G118" s="152">
        <f t="shared" si="79"/>
        <v>0</v>
      </c>
      <c r="H118" s="152">
        <f t="shared" si="80"/>
        <v>0</v>
      </c>
      <c r="I118" s="152">
        <f t="shared" si="81"/>
        <v>0</v>
      </c>
      <c r="J118" s="152">
        <f t="shared" si="82"/>
        <v>0</v>
      </c>
      <c r="K118" s="152">
        <f t="shared" si="83"/>
        <v>0</v>
      </c>
      <c r="L118" s="152">
        <f t="shared" si="84"/>
        <v>0</v>
      </c>
      <c r="M118" s="152">
        <f t="shared" si="85"/>
        <v>0</v>
      </c>
      <c r="N118" s="125">
        <v>60.4</v>
      </c>
      <c r="O118" s="13"/>
      <c r="P118" s="163">
        <v>3.9200000000000006E-2</v>
      </c>
      <c r="Q118" s="160">
        <v>5.859063612690652E-3</v>
      </c>
      <c r="R118" s="161">
        <f t="shared" ref="R118:S118" si="123">AI118</f>
        <v>1205.8296489251045</v>
      </c>
      <c r="S118" s="161">
        <f t="shared" si="123"/>
        <v>302.49724376669667</v>
      </c>
      <c r="T118" s="161">
        <f t="shared" si="117"/>
        <v>106.15397605050399</v>
      </c>
      <c r="U118" s="162">
        <f>AL118</f>
        <v>936.34041893660833</v>
      </c>
      <c r="W118" s="59"/>
      <c r="X118" s="29" t="s">
        <v>238</v>
      </c>
      <c r="Y118" s="29">
        <v>158757</v>
      </c>
      <c r="Z118" s="29">
        <v>17707</v>
      </c>
      <c r="AA118" s="29">
        <v>3009</v>
      </c>
      <c r="AB118" s="29">
        <v>393</v>
      </c>
      <c r="AC118" s="29">
        <v>700</v>
      </c>
      <c r="AD118" s="29">
        <v>2631</v>
      </c>
      <c r="AE118" s="29">
        <v>2541</v>
      </c>
      <c r="AF118" s="29">
        <v>4074</v>
      </c>
      <c r="AG118" s="29">
        <v>4359</v>
      </c>
      <c r="AI118" s="62">
        <f t="shared" si="88"/>
        <v>1205.8296489251045</v>
      </c>
      <c r="AJ118" s="62">
        <f t="shared" si="89"/>
        <v>302.49724376669667</v>
      </c>
      <c r="AK118" s="62">
        <f t="shared" si="93"/>
        <v>106.15397605050399</v>
      </c>
      <c r="AL118" s="62">
        <f t="shared" si="94"/>
        <v>936.34041893660833</v>
      </c>
      <c r="AM118" s="6"/>
      <c r="AN118" s="6"/>
      <c r="AO118" s="6"/>
      <c r="AP118" s="6"/>
      <c r="AQ118" s="6"/>
    </row>
    <row r="119" spans="1:43" ht="14.3" customHeight="1" x14ac:dyDescent="0.25">
      <c r="A119" s="150" t="s">
        <v>239</v>
      </c>
      <c r="B119" s="151" t="s">
        <v>98</v>
      </c>
      <c r="C119" s="152">
        <f t="shared" si="75"/>
        <v>0</v>
      </c>
      <c r="D119" s="152">
        <f t="shared" si="76"/>
        <v>0</v>
      </c>
      <c r="E119" s="152">
        <f t="shared" si="77"/>
        <v>0</v>
      </c>
      <c r="F119" s="152">
        <f t="shared" si="78"/>
        <v>0</v>
      </c>
      <c r="G119" s="152">
        <f t="shared" si="79"/>
        <v>1</v>
      </c>
      <c r="H119" s="152">
        <f t="shared" si="80"/>
        <v>0</v>
      </c>
      <c r="I119" s="152">
        <f t="shared" si="81"/>
        <v>0</v>
      </c>
      <c r="J119" s="152">
        <f t="shared" si="82"/>
        <v>0</v>
      </c>
      <c r="K119" s="152">
        <f t="shared" si="83"/>
        <v>0</v>
      </c>
      <c r="L119" s="152">
        <f t="shared" si="84"/>
        <v>0</v>
      </c>
      <c r="M119" s="152">
        <f t="shared" si="85"/>
        <v>0</v>
      </c>
      <c r="N119" s="125">
        <v>63.21</v>
      </c>
      <c r="O119" s="13"/>
      <c r="P119" s="163">
        <v>7.0199999999999999E-2</v>
      </c>
      <c r="Q119" s="160">
        <v>2.794461127794461E-3</v>
      </c>
      <c r="R119" s="161">
        <f t="shared" ref="R119:S119" si="124">AI119</f>
        <v>1863.3666456307708</v>
      </c>
      <c r="S119" s="161">
        <f t="shared" si="124"/>
        <v>437.84707912979712</v>
      </c>
      <c r="T119" s="161">
        <f t="shared" si="117"/>
        <v>148.6813463252646</v>
      </c>
      <c r="U119" s="162">
        <f>AL119</f>
        <v>1219.6878517207822</v>
      </c>
      <c r="W119" s="59"/>
      <c r="X119" s="29" t="s">
        <v>239</v>
      </c>
      <c r="Y119" s="29">
        <v>54921</v>
      </c>
      <c r="Z119" s="29">
        <v>9036</v>
      </c>
      <c r="AA119" s="29">
        <v>2849</v>
      </c>
      <c r="AB119" s="29">
        <v>195</v>
      </c>
      <c r="AC119" s="29">
        <v>166</v>
      </c>
      <c r="AD119" s="29">
        <v>793</v>
      </c>
      <c r="AE119" s="29">
        <v>1282</v>
      </c>
      <c r="AF119" s="29">
        <v>2526</v>
      </c>
      <c r="AG119" s="29">
        <v>1225</v>
      </c>
      <c r="AI119" s="62">
        <f t="shared" si="88"/>
        <v>1863.3666456307708</v>
      </c>
      <c r="AJ119" s="62">
        <f t="shared" si="89"/>
        <v>437.84707912979712</v>
      </c>
      <c r="AK119" s="62">
        <f t="shared" si="93"/>
        <v>148.6813463252646</v>
      </c>
      <c r="AL119" s="62">
        <f t="shared" si="94"/>
        <v>1219.6878517207822</v>
      </c>
      <c r="AM119" s="6"/>
      <c r="AN119" s="6"/>
      <c r="AO119" s="6"/>
      <c r="AP119" s="6"/>
      <c r="AQ119" s="6"/>
    </row>
    <row r="120" spans="1:43" ht="14.3" customHeight="1" x14ac:dyDescent="0.25">
      <c r="A120" s="150" t="s">
        <v>240</v>
      </c>
      <c r="B120" s="151" t="s">
        <v>61</v>
      </c>
      <c r="C120" s="152">
        <f t="shared" si="75"/>
        <v>0</v>
      </c>
      <c r="D120" s="152">
        <f t="shared" si="76"/>
        <v>0</v>
      </c>
      <c r="E120" s="152">
        <f t="shared" si="77"/>
        <v>0</v>
      </c>
      <c r="F120" s="152">
        <f t="shared" si="78"/>
        <v>0</v>
      </c>
      <c r="G120" s="152">
        <f t="shared" si="79"/>
        <v>0</v>
      </c>
      <c r="H120" s="152">
        <f t="shared" si="80"/>
        <v>0</v>
      </c>
      <c r="I120" s="152">
        <f t="shared" si="81"/>
        <v>0</v>
      </c>
      <c r="J120" s="152">
        <f t="shared" si="82"/>
        <v>1</v>
      </c>
      <c r="K120" s="152">
        <f t="shared" si="83"/>
        <v>0</v>
      </c>
      <c r="L120" s="152">
        <f t="shared" si="84"/>
        <v>0</v>
      </c>
      <c r="M120" s="152">
        <f t="shared" si="85"/>
        <v>0</v>
      </c>
      <c r="N120" s="125">
        <v>57.33</v>
      </c>
      <c r="O120" s="13"/>
      <c r="P120" s="163">
        <v>0.16</v>
      </c>
      <c r="Q120" s="160">
        <v>1.6512751513668889E-3</v>
      </c>
      <c r="R120" s="161">
        <f t="shared" ref="R120:S120" si="125">AI120</f>
        <v>568.71492513807038</v>
      </c>
      <c r="S120" s="161">
        <f t="shared" si="125"/>
        <v>177.01044908650451</v>
      </c>
      <c r="T120" s="161">
        <f t="shared" si="117"/>
        <v>50.53399209283819</v>
      </c>
      <c r="U120" s="162">
        <f>AL120</f>
        <v>472.91022654948597</v>
      </c>
      <c r="W120" s="59"/>
      <c r="X120" s="29" t="s">
        <v>240</v>
      </c>
      <c r="Y120" s="29">
        <v>44449</v>
      </c>
      <c r="Z120" s="29">
        <v>2390</v>
      </c>
      <c r="AA120" s="29">
        <v>118</v>
      </c>
      <c r="AB120" s="29">
        <v>121</v>
      </c>
      <c r="AC120" s="29">
        <v>53</v>
      </c>
      <c r="AD120" s="29">
        <v>327</v>
      </c>
      <c r="AE120" s="29">
        <v>364</v>
      </c>
      <c r="AF120" s="29">
        <v>641</v>
      </c>
      <c r="AG120" s="29">
        <v>766</v>
      </c>
      <c r="AI120" s="62">
        <f t="shared" si="88"/>
        <v>568.71492513807038</v>
      </c>
      <c r="AJ120" s="62">
        <f t="shared" si="89"/>
        <v>177.01044908650451</v>
      </c>
      <c r="AK120" s="62">
        <f t="shared" si="93"/>
        <v>50.53399209283819</v>
      </c>
      <c r="AL120" s="62">
        <f t="shared" si="94"/>
        <v>472.91022654948597</v>
      </c>
      <c r="AM120" s="6"/>
      <c r="AN120" s="6"/>
      <c r="AO120" s="6"/>
      <c r="AP120" s="6"/>
      <c r="AQ120" s="6"/>
    </row>
    <row r="121" spans="1:43" ht="14.3" customHeight="1" x14ac:dyDescent="0.25">
      <c r="A121" s="150" t="s">
        <v>241</v>
      </c>
      <c r="B121" s="151" t="s">
        <v>61</v>
      </c>
      <c r="C121" s="152">
        <f t="shared" si="75"/>
        <v>0</v>
      </c>
      <c r="D121" s="152">
        <f t="shared" si="76"/>
        <v>0</v>
      </c>
      <c r="E121" s="152">
        <f t="shared" si="77"/>
        <v>0</v>
      </c>
      <c r="F121" s="152">
        <f t="shared" si="78"/>
        <v>0</v>
      </c>
      <c r="G121" s="152">
        <f t="shared" si="79"/>
        <v>0</v>
      </c>
      <c r="H121" s="152">
        <f t="shared" si="80"/>
        <v>0</v>
      </c>
      <c r="I121" s="152">
        <f t="shared" si="81"/>
        <v>0</v>
      </c>
      <c r="J121" s="152">
        <f t="shared" si="82"/>
        <v>1</v>
      </c>
      <c r="K121" s="152">
        <f t="shared" si="83"/>
        <v>0</v>
      </c>
      <c r="L121" s="152">
        <f t="shared" si="84"/>
        <v>0</v>
      </c>
      <c r="M121" s="152">
        <f t="shared" si="85"/>
        <v>0</v>
      </c>
      <c r="N121" s="125">
        <v>52.45</v>
      </c>
      <c r="O121" s="13"/>
      <c r="P121" s="163">
        <v>5.4299999999999994E-2</v>
      </c>
      <c r="Q121" s="160">
        <v>7.7712110018753194E-3</v>
      </c>
      <c r="R121" s="161">
        <f t="shared" ref="R121:S121" si="126">AI121</f>
        <v>1036.0951224697965</v>
      </c>
      <c r="S121" s="161">
        <f t="shared" si="126"/>
        <v>311.69340808171631</v>
      </c>
      <c r="T121" s="161">
        <f t="shared" si="117"/>
        <v>84.553006239671092</v>
      </c>
      <c r="U121" s="162">
        <f>AL121</f>
        <v>825.08387280465581</v>
      </c>
      <c r="W121" s="59"/>
      <c r="X121" s="29" t="s">
        <v>241</v>
      </c>
      <c r="Y121" s="29">
        <v>65768</v>
      </c>
      <c r="Z121" s="29">
        <v>5851</v>
      </c>
      <c r="AA121" s="29">
        <v>464</v>
      </c>
      <c r="AB121" s="29">
        <v>95</v>
      </c>
      <c r="AC121" s="29">
        <v>56</v>
      </c>
      <c r="AD121" s="29">
        <v>428</v>
      </c>
      <c r="AE121" s="29">
        <v>664</v>
      </c>
      <c r="AF121" s="29">
        <v>2434</v>
      </c>
      <c r="AG121" s="29">
        <v>1710</v>
      </c>
      <c r="AI121" s="62">
        <f t="shared" si="88"/>
        <v>1036.0951224697965</v>
      </c>
      <c r="AJ121" s="62">
        <f t="shared" si="89"/>
        <v>311.69340808171631</v>
      </c>
      <c r="AK121" s="62">
        <f t="shared" si="93"/>
        <v>84.553006239671092</v>
      </c>
      <c r="AL121" s="62">
        <f t="shared" si="94"/>
        <v>825.08387280465581</v>
      </c>
      <c r="AM121" s="6"/>
      <c r="AN121" s="6"/>
      <c r="AO121" s="6"/>
      <c r="AP121" s="6"/>
      <c r="AQ121" s="6"/>
    </row>
    <row r="122" spans="1:43" ht="14.3" customHeight="1" x14ac:dyDescent="0.25">
      <c r="A122" s="150" t="s">
        <v>242</v>
      </c>
      <c r="B122" s="151" t="s">
        <v>64</v>
      </c>
      <c r="C122" s="152">
        <f t="shared" si="75"/>
        <v>0</v>
      </c>
      <c r="D122" s="152">
        <f t="shared" si="76"/>
        <v>1</v>
      </c>
      <c r="E122" s="152">
        <f t="shared" si="77"/>
        <v>0</v>
      </c>
      <c r="F122" s="152">
        <f t="shared" si="78"/>
        <v>0</v>
      </c>
      <c r="G122" s="152">
        <f t="shared" si="79"/>
        <v>0</v>
      </c>
      <c r="H122" s="152">
        <f t="shared" si="80"/>
        <v>0</v>
      </c>
      <c r="I122" s="152">
        <f t="shared" si="81"/>
        <v>0</v>
      </c>
      <c r="J122" s="152">
        <f t="shared" si="82"/>
        <v>0</v>
      </c>
      <c r="K122" s="152">
        <f t="shared" si="83"/>
        <v>0</v>
      </c>
      <c r="L122" s="152">
        <f t="shared" si="84"/>
        <v>0</v>
      </c>
      <c r="M122" s="152">
        <f t="shared" si="85"/>
        <v>0</v>
      </c>
      <c r="N122" s="125">
        <v>53.32</v>
      </c>
      <c r="O122" s="13"/>
      <c r="P122" s="163"/>
      <c r="Q122" s="160">
        <v>1.4106411407793572E-2</v>
      </c>
      <c r="R122" s="161">
        <f t="shared" ref="R122:S122" si="127">AI122</f>
        <v>510.22961539306749</v>
      </c>
      <c r="S122" s="161">
        <f t="shared" si="127"/>
        <v>132.56454107473502</v>
      </c>
      <c r="T122" s="161">
        <f t="shared" si="117"/>
        <v>51.238572672781551</v>
      </c>
      <c r="U122" s="162">
        <f>AL122</f>
        <v>272.9741728873841</v>
      </c>
      <c r="W122" s="59"/>
      <c r="X122" s="29" t="s">
        <v>242</v>
      </c>
      <c r="Y122" s="29">
        <v>27461</v>
      </c>
      <c r="Z122" s="29">
        <v>1820</v>
      </c>
      <c r="AA122" s="29">
        <v>547</v>
      </c>
      <c r="AB122" s="29">
        <v>57</v>
      </c>
      <c r="AC122" s="29">
        <v>177</v>
      </c>
      <c r="AD122" s="29">
        <v>106</v>
      </c>
      <c r="AE122" s="29">
        <v>412</v>
      </c>
      <c r="AF122" s="29">
        <v>145</v>
      </c>
      <c r="AG122" s="29">
        <v>376</v>
      </c>
      <c r="AI122" s="62">
        <f t="shared" si="88"/>
        <v>510.22961539306749</v>
      </c>
      <c r="AJ122" s="62">
        <f t="shared" si="89"/>
        <v>132.56454107473502</v>
      </c>
      <c r="AK122" s="62">
        <f t="shared" si="93"/>
        <v>51.238572672781551</v>
      </c>
      <c r="AL122" s="62">
        <f t="shared" si="94"/>
        <v>272.9741728873841</v>
      </c>
      <c r="AM122" s="6"/>
      <c r="AN122" s="6"/>
      <c r="AO122" s="6"/>
      <c r="AP122" s="6"/>
      <c r="AQ122" s="6"/>
    </row>
    <row r="123" spans="1:43" ht="14.3" customHeight="1" x14ac:dyDescent="0.25">
      <c r="A123" s="122" t="s">
        <v>284</v>
      </c>
      <c r="B123" s="124" t="s">
        <v>26</v>
      </c>
      <c r="C123" s="152">
        <f t="shared" si="75"/>
        <v>0</v>
      </c>
      <c r="D123" s="152">
        <f t="shared" si="76"/>
        <v>0</v>
      </c>
      <c r="E123" s="152">
        <f t="shared" si="77"/>
        <v>0</v>
      </c>
      <c r="F123" s="152">
        <f t="shared" si="78"/>
        <v>0</v>
      </c>
      <c r="G123" s="152">
        <f t="shared" si="79"/>
        <v>0</v>
      </c>
      <c r="H123" s="152">
        <f t="shared" si="80"/>
        <v>0</v>
      </c>
      <c r="I123" s="152">
        <f t="shared" si="81"/>
        <v>0</v>
      </c>
      <c r="J123" s="152">
        <f t="shared" si="82"/>
        <v>0</v>
      </c>
      <c r="K123" s="152">
        <f t="shared" si="83"/>
        <v>0</v>
      </c>
      <c r="L123" s="152">
        <f t="shared" si="84"/>
        <v>0</v>
      </c>
      <c r="M123" s="152">
        <f t="shared" si="85"/>
        <v>1</v>
      </c>
      <c r="N123" s="125">
        <v>44.76</v>
      </c>
      <c r="O123" s="13"/>
      <c r="P123" s="163">
        <v>0</v>
      </c>
      <c r="Q123" s="160">
        <v>8.006230529595015E-3</v>
      </c>
      <c r="R123" s="161"/>
      <c r="S123" s="161"/>
      <c r="T123" s="161">
        <f t="shared" si="117"/>
        <v>0</v>
      </c>
      <c r="U123" s="162"/>
      <c r="W123" s="59"/>
      <c r="X123" s="6"/>
      <c r="Z123" s="6"/>
      <c r="AA123" s="6"/>
      <c r="AB123" s="6"/>
      <c r="AC123" s="6"/>
      <c r="AD123" s="6"/>
      <c r="AE123" s="6"/>
      <c r="AF123" s="6"/>
      <c r="AG123" s="6"/>
      <c r="AI123" s="62"/>
      <c r="AJ123" s="62"/>
      <c r="AK123" s="62"/>
      <c r="AL123" s="62"/>
      <c r="AM123" s="6"/>
      <c r="AN123" s="6"/>
      <c r="AO123" s="6"/>
      <c r="AP123" s="6"/>
      <c r="AQ123" s="6"/>
    </row>
    <row r="124" spans="1:43" ht="14.3" customHeight="1" x14ac:dyDescent="0.25">
      <c r="A124" s="150" t="s">
        <v>243</v>
      </c>
      <c r="B124" s="151" t="s">
        <v>61</v>
      </c>
      <c r="C124" s="152">
        <f t="shared" si="75"/>
        <v>0</v>
      </c>
      <c r="D124" s="152">
        <f t="shared" si="76"/>
        <v>0</v>
      </c>
      <c r="E124" s="152">
        <f t="shared" si="77"/>
        <v>0</v>
      </c>
      <c r="F124" s="152">
        <f t="shared" si="78"/>
        <v>0</v>
      </c>
      <c r="G124" s="152">
        <f t="shared" si="79"/>
        <v>0</v>
      </c>
      <c r="H124" s="152">
        <f t="shared" si="80"/>
        <v>0</v>
      </c>
      <c r="I124" s="152">
        <f t="shared" si="81"/>
        <v>0</v>
      </c>
      <c r="J124" s="152">
        <f t="shared" si="82"/>
        <v>1</v>
      </c>
      <c r="K124" s="152">
        <f t="shared" si="83"/>
        <v>0</v>
      </c>
      <c r="L124" s="152">
        <f t="shared" si="84"/>
        <v>0</v>
      </c>
      <c r="M124" s="152">
        <f t="shared" si="85"/>
        <v>0</v>
      </c>
      <c r="N124" s="125">
        <v>40.47</v>
      </c>
      <c r="O124" s="13"/>
      <c r="P124" s="163">
        <v>0.2424</v>
      </c>
      <c r="Q124" s="160">
        <v>1.0781867521445353E-2</v>
      </c>
      <c r="R124" s="161">
        <f t="shared" ref="R124:T139" si="128">AI124</f>
        <v>567.74260978896552</v>
      </c>
      <c r="S124" s="161">
        <f t="shared" si="128"/>
        <v>158.97356204880302</v>
      </c>
      <c r="T124" s="161">
        <f t="shared" si="128"/>
        <v>47.880253064981297</v>
      </c>
      <c r="U124" s="162">
        <f t="shared" ref="U124:U129" si="129">AL124</f>
        <v>459.3539135228184</v>
      </c>
      <c r="W124" s="59"/>
      <c r="X124" s="29" t="s">
        <v>243</v>
      </c>
      <c r="Y124" s="29">
        <v>64730</v>
      </c>
      <c r="Z124" s="29">
        <v>3256</v>
      </c>
      <c r="AA124" s="29">
        <v>390</v>
      </c>
      <c r="AB124" s="29">
        <v>140</v>
      </c>
      <c r="AC124" s="29">
        <v>48</v>
      </c>
      <c r="AD124" s="29">
        <v>492</v>
      </c>
      <c r="AE124" s="29">
        <v>337</v>
      </c>
      <c r="AF124" s="29">
        <v>904</v>
      </c>
      <c r="AG124" s="29">
        <v>945</v>
      </c>
      <c r="AI124" s="62">
        <f t="shared" si="88"/>
        <v>567.74260978896552</v>
      </c>
      <c r="AJ124" s="62">
        <f t="shared" si="89"/>
        <v>158.97356204880302</v>
      </c>
      <c r="AK124" s="62">
        <f t="shared" si="93"/>
        <v>47.880253064981297</v>
      </c>
      <c r="AL124" s="62">
        <f t="shared" si="94"/>
        <v>459.3539135228184</v>
      </c>
      <c r="AM124" s="6"/>
      <c r="AN124" s="6"/>
      <c r="AO124" s="6"/>
      <c r="AP124" s="6"/>
      <c r="AQ124" s="6"/>
    </row>
    <row r="125" spans="1:43" ht="14.3" customHeight="1" x14ac:dyDescent="0.25">
      <c r="A125" s="150" t="s">
        <v>244</v>
      </c>
      <c r="B125" s="151" t="s">
        <v>81</v>
      </c>
      <c r="C125" s="152">
        <f t="shared" si="75"/>
        <v>0</v>
      </c>
      <c r="D125" s="152">
        <f t="shared" si="76"/>
        <v>0</v>
      </c>
      <c r="E125" s="152">
        <f t="shared" si="77"/>
        <v>0</v>
      </c>
      <c r="F125" s="152">
        <f t="shared" si="78"/>
        <v>0</v>
      </c>
      <c r="G125" s="152">
        <f t="shared" si="79"/>
        <v>0</v>
      </c>
      <c r="H125" s="152">
        <f t="shared" si="80"/>
        <v>0</v>
      </c>
      <c r="I125" s="152">
        <f t="shared" si="81"/>
        <v>1</v>
      </c>
      <c r="J125" s="152">
        <f t="shared" si="82"/>
        <v>0</v>
      </c>
      <c r="K125" s="152">
        <f t="shared" si="83"/>
        <v>0</v>
      </c>
      <c r="L125" s="152">
        <f t="shared" si="84"/>
        <v>0</v>
      </c>
      <c r="M125" s="152">
        <f t="shared" si="85"/>
        <v>0</v>
      </c>
      <c r="N125" s="125">
        <v>44.18</v>
      </c>
      <c r="O125" s="13"/>
      <c r="P125" s="163">
        <v>0.34970000000000001</v>
      </c>
      <c r="Q125" s="160">
        <v>2.4946038710590567E-3</v>
      </c>
      <c r="R125" s="161">
        <f>AI125</f>
        <v>340.65662534176045</v>
      </c>
      <c r="S125" s="161">
        <f>AJ125</f>
        <v>148.80598332806102</v>
      </c>
      <c r="T125" s="161">
        <f t="shared" si="128"/>
        <v>30.068063566214168</v>
      </c>
      <c r="U125" s="162">
        <f t="shared" si="129"/>
        <v>217.66527181849423</v>
      </c>
      <c r="W125" s="59"/>
      <c r="X125" s="29" t="s">
        <v>244</v>
      </c>
      <c r="Y125" s="29">
        <v>137622</v>
      </c>
      <c r="Z125" s="29">
        <v>5338</v>
      </c>
      <c r="AA125" s="29">
        <v>851</v>
      </c>
      <c r="AB125" s="29">
        <v>959</v>
      </c>
      <c r="AC125" s="29">
        <v>102</v>
      </c>
      <c r="AD125" s="29">
        <v>458</v>
      </c>
      <c r="AE125" s="29">
        <v>630</v>
      </c>
      <c r="AF125" s="29">
        <v>764</v>
      </c>
      <c r="AG125" s="29">
        <v>1574</v>
      </c>
      <c r="AI125" s="62">
        <f t="shared" si="88"/>
        <v>340.65662534176045</v>
      </c>
      <c r="AJ125" s="62">
        <f t="shared" si="89"/>
        <v>148.80598332806102</v>
      </c>
      <c r="AK125" s="62">
        <f t="shared" si="93"/>
        <v>30.068063566214168</v>
      </c>
      <c r="AL125" s="62">
        <f t="shared" si="94"/>
        <v>217.66527181849423</v>
      </c>
      <c r="AM125" s="6"/>
      <c r="AN125" s="6"/>
      <c r="AO125" s="6"/>
      <c r="AP125" s="6"/>
      <c r="AQ125" s="6"/>
    </row>
    <row r="126" spans="1:43" ht="14.3" customHeight="1" x14ac:dyDescent="0.25">
      <c r="A126" s="150" t="s">
        <v>245</v>
      </c>
      <c r="B126" s="151" t="s">
        <v>78</v>
      </c>
      <c r="C126" s="152">
        <f t="shared" si="75"/>
        <v>0</v>
      </c>
      <c r="D126" s="152">
        <f t="shared" si="76"/>
        <v>0</v>
      </c>
      <c r="E126" s="152">
        <f t="shared" si="77"/>
        <v>0</v>
      </c>
      <c r="F126" s="152">
        <f t="shared" si="78"/>
        <v>0</v>
      </c>
      <c r="G126" s="152">
        <f t="shared" si="79"/>
        <v>0</v>
      </c>
      <c r="H126" s="152">
        <f t="shared" si="80"/>
        <v>1</v>
      </c>
      <c r="I126" s="152">
        <f t="shared" si="81"/>
        <v>0</v>
      </c>
      <c r="J126" s="152">
        <f t="shared" si="82"/>
        <v>0</v>
      </c>
      <c r="K126" s="152">
        <f t="shared" si="83"/>
        <v>0</v>
      </c>
      <c r="L126" s="152">
        <f t="shared" si="84"/>
        <v>0</v>
      </c>
      <c r="M126" s="152">
        <f t="shared" si="85"/>
        <v>0</v>
      </c>
      <c r="N126" s="125">
        <v>62.69</v>
      </c>
      <c r="O126" s="13"/>
      <c r="P126" s="163">
        <v>0.1085</v>
      </c>
      <c r="Q126" s="160">
        <v>5.5379270178539152E-3</v>
      </c>
      <c r="R126" s="161">
        <f t="shared" ref="R126:S126" si="130">AI126</f>
        <v>485.83368374952767</v>
      </c>
      <c r="S126" s="161">
        <f t="shared" si="130"/>
        <v>169.88637280008118</v>
      </c>
      <c r="T126" s="161">
        <f t="shared" si="128"/>
        <v>43.868217271609176</v>
      </c>
      <c r="U126" s="162">
        <f t="shared" si="129"/>
        <v>382.07594414912495</v>
      </c>
      <c r="W126" s="59"/>
      <c r="X126" s="29" t="s">
        <v>245</v>
      </c>
      <c r="Y126" s="29">
        <v>61609</v>
      </c>
      <c r="Z126" s="29">
        <v>3378</v>
      </c>
      <c r="AA126" s="29">
        <v>247</v>
      </c>
      <c r="AB126" s="29">
        <v>237</v>
      </c>
      <c r="AC126" s="29">
        <v>90</v>
      </c>
      <c r="AD126" s="29">
        <v>357</v>
      </c>
      <c r="AE126" s="29">
        <v>513</v>
      </c>
      <c r="AF126" s="29">
        <v>637</v>
      </c>
      <c r="AG126" s="29">
        <v>1297</v>
      </c>
      <c r="AI126" s="62">
        <f t="shared" si="88"/>
        <v>485.83368374952767</v>
      </c>
      <c r="AJ126" s="62">
        <f t="shared" si="89"/>
        <v>169.88637280008118</v>
      </c>
      <c r="AK126" s="62">
        <f t="shared" si="93"/>
        <v>43.868217271609176</v>
      </c>
      <c r="AL126" s="62">
        <f t="shared" si="94"/>
        <v>382.07594414912495</v>
      </c>
      <c r="AM126" s="6"/>
      <c r="AN126" s="6"/>
      <c r="AO126" s="6"/>
      <c r="AP126" s="6"/>
      <c r="AQ126" s="6"/>
    </row>
    <row r="127" spans="1:43" ht="14.3" customHeight="1" x14ac:dyDescent="0.25">
      <c r="A127" s="150" t="s">
        <v>246</v>
      </c>
      <c r="B127" s="151" t="s">
        <v>61</v>
      </c>
      <c r="C127" s="152">
        <f t="shared" si="75"/>
        <v>0</v>
      </c>
      <c r="D127" s="152">
        <f t="shared" si="76"/>
        <v>0</v>
      </c>
      <c r="E127" s="152">
        <f t="shared" si="77"/>
        <v>0</v>
      </c>
      <c r="F127" s="152">
        <f t="shared" si="78"/>
        <v>0</v>
      </c>
      <c r="G127" s="152">
        <f t="shared" si="79"/>
        <v>0</v>
      </c>
      <c r="H127" s="152">
        <f t="shared" si="80"/>
        <v>0</v>
      </c>
      <c r="I127" s="152">
        <f t="shared" si="81"/>
        <v>0</v>
      </c>
      <c r="J127" s="152">
        <f t="shared" si="82"/>
        <v>1</v>
      </c>
      <c r="K127" s="152">
        <f t="shared" si="83"/>
        <v>0</v>
      </c>
      <c r="L127" s="152">
        <f t="shared" si="84"/>
        <v>0</v>
      </c>
      <c r="M127" s="152">
        <f t="shared" si="85"/>
        <v>0</v>
      </c>
      <c r="N127" s="125">
        <v>47.92</v>
      </c>
      <c r="O127" s="13"/>
      <c r="P127" s="163">
        <v>0.14099999999999999</v>
      </c>
      <c r="Q127" s="160">
        <v>2.6798698151097568E-2</v>
      </c>
      <c r="R127" s="161">
        <f t="shared" ref="R127:S127" si="131">AI127</f>
        <v>378.31060789915472</v>
      </c>
      <c r="S127" s="161">
        <f t="shared" si="131"/>
        <v>106.34881239146735</v>
      </c>
      <c r="T127" s="161">
        <f t="shared" si="128"/>
        <v>33.165450036077246</v>
      </c>
      <c r="U127" s="162">
        <f t="shared" si="129"/>
        <v>302.17858541879792</v>
      </c>
      <c r="W127" s="59"/>
      <c r="X127" s="29" t="s">
        <v>246</v>
      </c>
      <c r="Y127" s="29">
        <v>38005</v>
      </c>
      <c r="Z127" s="29">
        <v>1423</v>
      </c>
      <c r="AA127" s="29">
        <v>175</v>
      </c>
      <c r="AB127" s="29">
        <v>56</v>
      </c>
      <c r="AC127" s="29">
        <v>38</v>
      </c>
      <c r="AD127" s="29">
        <v>204</v>
      </c>
      <c r="AE127" s="29">
        <v>195</v>
      </c>
      <c r="AF127" s="29">
        <v>299</v>
      </c>
      <c r="AG127" s="29">
        <v>456</v>
      </c>
      <c r="AI127" s="62">
        <f t="shared" si="88"/>
        <v>378.31060789915472</v>
      </c>
      <c r="AJ127" s="62">
        <f t="shared" si="89"/>
        <v>106.34881239146735</v>
      </c>
      <c r="AK127" s="62">
        <f t="shared" si="93"/>
        <v>33.165450036077246</v>
      </c>
      <c r="AL127" s="62">
        <f t="shared" si="94"/>
        <v>302.17858541879792</v>
      </c>
      <c r="AM127" s="6"/>
      <c r="AN127" s="6"/>
      <c r="AO127" s="6"/>
      <c r="AP127" s="6"/>
      <c r="AQ127" s="6"/>
    </row>
    <row r="128" spans="1:43" ht="14.3" customHeight="1" x14ac:dyDescent="0.25">
      <c r="A128" s="150" t="s">
        <v>247</v>
      </c>
      <c r="B128" s="151" t="s">
        <v>67</v>
      </c>
      <c r="C128" s="152">
        <f t="shared" si="75"/>
        <v>0</v>
      </c>
      <c r="D128" s="152">
        <f t="shared" si="76"/>
        <v>0</v>
      </c>
      <c r="E128" s="152">
        <f t="shared" si="77"/>
        <v>0</v>
      </c>
      <c r="F128" s="152">
        <f t="shared" si="78"/>
        <v>1</v>
      </c>
      <c r="G128" s="152">
        <f t="shared" si="79"/>
        <v>0</v>
      </c>
      <c r="H128" s="152">
        <f t="shared" si="80"/>
        <v>0</v>
      </c>
      <c r="I128" s="152">
        <f t="shared" si="81"/>
        <v>0</v>
      </c>
      <c r="J128" s="152">
        <f t="shared" si="82"/>
        <v>0</v>
      </c>
      <c r="K128" s="152">
        <f t="shared" si="83"/>
        <v>0</v>
      </c>
      <c r="L128" s="152">
        <f t="shared" si="84"/>
        <v>0</v>
      </c>
      <c r="M128" s="152">
        <f t="shared" si="85"/>
        <v>0</v>
      </c>
      <c r="N128" s="125">
        <v>61.23</v>
      </c>
      <c r="O128" s="13"/>
      <c r="P128" s="163">
        <v>1.7500000000000002E-2</v>
      </c>
      <c r="Q128" s="160">
        <v>1.4812102652864229E-2</v>
      </c>
      <c r="R128" s="161">
        <f t="shared" ref="R128:S128" si="132">AI128</f>
        <v>1636.1197313284702</v>
      </c>
      <c r="S128" s="161">
        <f t="shared" si="132"/>
        <v>588.57910371222761</v>
      </c>
      <c r="T128" s="161">
        <f t="shared" si="128"/>
        <v>145.63795922765968</v>
      </c>
      <c r="U128" s="162">
        <f t="shared" si="129"/>
        <v>1286.4002786603617</v>
      </c>
      <c r="W128" s="59"/>
      <c r="X128" s="29" t="s">
        <v>247</v>
      </c>
      <c r="Y128" s="29">
        <v>54851</v>
      </c>
      <c r="Z128" s="29">
        <v>8968</v>
      </c>
      <c r="AA128" s="29">
        <v>514</v>
      </c>
      <c r="AB128" s="29">
        <v>844</v>
      </c>
      <c r="AC128" s="29">
        <v>164</v>
      </c>
      <c r="AD128" s="29">
        <v>999</v>
      </c>
      <c r="AE128" s="29">
        <v>1367</v>
      </c>
      <c r="AF128" s="29">
        <v>2220</v>
      </c>
      <c r="AG128" s="29">
        <v>2860</v>
      </c>
      <c r="AI128" s="62">
        <f t="shared" si="88"/>
        <v>1636.1197313284702</v>
      </c>
      <c r="AJ128" s="62">
        <f t="shared" si="89"/>
        <v>588.57910371222761</v>
      </c>
      <c r="AK128" s="62">
        <f t="shared" si="93"/>
        <v>145.63795922765968</v>
      </c>
      <c r="AL128" s="62">
        <f t="shared" si="94"/>
        <v>1286.4002786603617</v>
      </c>
      <c r="AM128" s="6"/>
      <c r="AN128" s="6"/>
      <c r="AO128" s="6"/>
      <c r="AP128" s="6"/>
      <c r="AQ128" s="6"/>
    </row>
    <row r="129" spans="1:43" ht="14.3" customHeight="1" x14ac:dyDescent="0.25">
      <c r="A129" s="150" t="s">
        <v>248</v>
      </c>
      <c r="B129" s="151" t="s">
        <v>93</v>
      </c>
      <c r="C129" s="152">
        <f t="shared" si="75"/>
        <v>0</v>
      </c>
      <c r="D129" s="152">
        <f t="shared" si="76"/>
        <v>0</v>
      </c>
      <c r="E129" s="152">
        <f t="shared" si="77"/>
        <v>0</v>
      </c>
      <c r="F129" s="152">
        <f t="shared" si="78"/>
        <v>0</v>
      </c>
      <c r="G129" s="152">
        <f t="shared" si="79"/>
        <v>0</v>
      </c>
      <c r="H129" s="152">
        <f t="shared" si="80"/>
        <v>0</v>
      </c>
      <c r="I129" s="152">
        <f t="shared" si="81"/>
        <v>0</v>
      </c>
      <c r="J129" s="152">
        <f t="shared" si="82"/>
        <v>0</v>
      </c>
      <c r="K129" s="152">
        <f t="shared" si="83"/>
        <v>1</v>
      </c>
      <c r="L129" s="152">
        <f t="shared" si="84"/>
        <v>0</v>
      </c>
      <c r="M129" s="152">
        <f t="shared" si="85"/>
        <v>0</v>
      </c>
      <c r="N129" s="125">
        <v>44.72</v>
      </c>
      <c r="O129" s="13"/>
      <c r="P129" s="163">
        <v>9.6000000000000002E-2</v>
      </c>
      <c r="Q129" s="160">
        <v>5.0222520573829591E-3</v>
      </c>
      <c r="R129" s="161">
        <f t="shared" ref="R129:S129" si="133">AI129</f>
        <v>494.66418976366452</v>
      </c>
      <c r="S129" s="161">
        <f t="shared" si="133"/>
        <v>159.68714752906737</v>
      </c>
      <c r="T129" s="161">
        <f t="shared" si="128"/>
        <v>43.139004460663777</v>
      </c>
      <c r="U129" s="162">
        <f t="shared" si="129"/>
        <v>374.22841218355967</v>
      </c>
      <c r="W129" s="59"/>
      <c r="X129" s="29" t="s">
        <v>248</v>
      </c>
      <c r="Y129" s="29">
        <v>57139</v>
      </c>
      <c r="Z129" s="29">
        <v>2761</v>
      </c>
      <c r="AA129" s="29">
        <v>279</v>
      </c>
      <c r="AB129" s="29">
        <v>124</v>
      </c>
      <c r="AC129" s="29">
        <v>87</v>
      </c>
      <c r="AD129" s="29">
        <v>202</v>
      </c>
      <c r="AE129" s="29">
        <v>419</v>
      </c>
      <c r="AF129" s="29">
        <v>843</v>
      </c>
      <c r="AG129" s="29">
        <v>807</v>
      </c>
      <c r="AI129" s="62">
        <f t="shared" si="88"/>
        <v>494.66418976366452</v>
      </c>
      <c r="AJ129" s="62">
        <f t="shared" si="89"/>
        <v>159.68714752906737</v>
      </c>
      <c r="AK129" s="62">
        <f t="shared" si="93"/>
        <v>43.139004460663777</v>
      </c>
      <c r="AL129" s="62">
        <f t="shared" si="94"/>
        <v>374.22841218355967</v>
      </c>
      <c r="AM129" s="6"/>
      <c r="AN129" s="6"/>
      <c r="AO129" s="6"/>
      <c r="AP129" s="6"/>
      <c r="AQ129" s="6"/>
    </row>
    <row r="130" spans="1:43" ht="14.3" customHeight="1" x14ac:dyDescent="0.25">
      <c r="A130" s="150" t="s">
        <v>329</v>
      </c>
      <c r="B130" s="151" t="s">
        <v>26</v>
      </c>
      <c r="C130" s="152">
        <f t="shared" si="75"/>
        <v>0</v>
      </c>
      <c r="D130" s="152">
        <f t="shared" si="76"/>
        <v>0</v>
      </c>
      <c r="E130" s="152">
        <f t="shared" si="77"/>
        <v>0</v>
      </c>
      <c r="F130" s="152">
        <f t="shared" si="78"/>
        <v>0</v>
      </c>
      <c r="G130" s="152">
        <f t="shared" si="79"/>
        <v>0</v>
      </c>
      <c r="H130" s="152">
        <f t="shared" si="80"/>
        <v>0</v>
      </c>
      <c r="I130" s="152">
        <f t="shared" si="81"/>
        <v>0</v>
      </c>
      <c r="J130" s="152">
        <f t="shared" si="82"/>
        <v>0</v>
      </c>
      <c r="K130" s="152">
        <f t="shared" si="83"/>
        <v>0</v>
      </c>
      <c r="L130" s="152">
        <f t="shared" si="84"/>
        <v>0</v>
      </c>
      <c r="M130" s="152">
        <f t="shared" si="85"/>
        <v>1</v>
      </c>
      <c r="N130" s="125">
        <v>43.24</v>
      </c>
      <c r="O130" s="13"/>
      <c r="P130" s="163">
        <v>5.1299999999999998E-2</v>
      </c>
      <c r="Q130" s="160">
        <v>1.0011194626579243E-2</v>
      </c>
      <c r="R130" s="161"/>
      <c r="S130" s="161"/>
      <c r="T130" s="161">
        <f t="shared" si="128"/>
        <v>0</v>
      </c>
      <c r="U130" s="162"/>
      <c r="W130" s="59"/>
      <c r="X130" s="6"/>
      <c r="Z130" s="6"/>
      <c r="AA130" s="6"/>
      <c r="AB130" s="6"/>
      <c r="AC130" s="6"/>
      <c r="AD130" s="6"/>
      <c r="AE130" s="6"/>
      <c r="AF130" s="6"/>
      <c r="AG130" s="6"/>
      <c r="AI130" s="62"/>
      <c r="AJ130" s="62"/>
      <c r="AK130" s="62"/>
      <c r="AL130" s="62"/>
      <c r="AM130" s="6"/>
      <c r="AN130" s="6"/>
      <c r="AO130" s="6"/>
      <c r="AP130" s="6"/>
      <c r="AQ130" s="6"/>
    </row>
    <row r="131" spans="1:43" ht="14.3" customHeight="1" x14ac:dyDescent="0.25">
      <c r="A131" s="150" t="s">
        <v>249</v>
      </c>
      <c r="B131" s="151" t="s">
        <v>61</v>
      </c>
      <c r="C131" s="152">
        <f t="shared" si="75"/>
        <v>0</v>
      </c>
      <c r="D131" s="152">
        <f t="shared" si="76"/>
        <v>0</v>
      </c>
      <c r="E131" s="152">
        <f t="shared" si="77"/>
        <v>0</v>
      </c>
      <c r="F131" s="152">
        <f t="shared" si="78"/>
        <v>0</v>
      </c>
      <c r="G131" s="152">
        <f t="shared" si="79"/>
        <v>0</v>
      </c>
      <c r="H131" s="152">
        <f t="shared" si="80"/>
        <v>0</v>
      </c>
      <c r="I131" s="152">
        <f t="shared" si="81"/>
        <v>0</v>
      </c>
      <c r="J131" s="152">
        <f t="shared" si="82"/>
        <v>1</v>
      </c>
      <c r="K131" s="152">
        <f t="shared" si="83"/>
        <v>0</v>
      </c>
      <c r="L131" s="152">
        <f t="shared" si="84"/>
        <v>0</v>
      </c>
      <c r="M131" s="152">
        <f t="shared" si="85"/>
        <v>0</v>
      </c>
      <c r="N131" s="125">
        <v>55.1</v>
      </c>
      <c r="O131" s="13"/>
      <c r="P131" s="163">
        <v>4.3900000000000002E-2</v>
      </c>
      <c r="Q131" s="160">
        <v>3.4285402185848898E-2</v>
      </c>
      <c r="R131" s="161">
        <f t="shared" ref="R131:S131" si="134">AI131</f>
        <v>1243.5769987936494</v>
      </c>
      <c r="S131" s="161">
        <f t="shared" si="134"/>
        <v>383.35768584541489</v>
      </c>
      <c r="T131" s="161">
        <f t="shared" si="128"/>
        <v>103.08384310993786</v>
      </c>
      <c r="U131" s="162">
        <f>AL131</f>
        <v>1006.7033541578249</v>
      </c>
      <c r="W131" s="59"/>
      <c r="X131" s="29" t="s">
        <v>249</v>
      </c>
      <c r="Y131" s="29">
        <v>56445</v>
      </c>
      <c r="Z131" s="29">
        <v>5581</v>
      </c>
      <c r="AA131" s="29">
        <v>252</v>
      </c>
      <c r="AB131" s="29">
        <v>139</v>
      </c>
      <c r="AC131" s="29">
        <v>56</v>
      </c>
      <c r="AD131" s="29">
        <v>440</v>
      </c>
      <c r="AE131" s="29">
        <v>703</v>
      </c>
      <c r="AF131" s="29">
        <v>2632</v>
      </c>
      <c r="AG131" s="29">
        <v>1359</v>
      </c>
      <c r="AI131" s="62">
        <f t="shared" si="88"/>
        <v>1243.5769987936494</v>
      </c>
      <c r="AJ131" s="62">
        <f t="shared" si="89"/>
        <v>383.35768584541489</v>
      </c>
      <c r="AK131" s="62">
        <f t="shared" si="93"/>
        <v>103.08384310993786</v>
      </c>
      <c r="AL131" s="62">
        <f t="shared" si="94"/>
        <v>1006.7033541578249</v>
      </c>
      <c r="AM131" s="6"/>
      <c r="AN131" s="6"/>
      <c r="AO131" s="6"/>
      <c r="AP131" s="6"/>
      <c r="AQ131" s="6"/>
    </row>
    <row r="132" spans="1:43" ht="14.3" customHeight="1" x14ac:dyDescent="0.25">
      <c r="A132" s="150" t="s">
        <v>250</v>
      </c>
      <c r="B132" s="151" t="s">
        <v>78</v>
      </c>
      <c r="C132" s="152">
        <f t="shared" si="75"/>
        <v>0</v>
      </c>
      <c r="D132" s="152">
        <f t="shared" si="76"/>
        <v>0</v>
      </c>
      <c r="E132" s="152">
        <f t="shared" si="77"/>
        <v>0</v>
      </c>
      <c r="F132" s="152">
        <f t="shared" si="78"/>
        <v>0</v>
      </c>
      <c r="G132" s="152">
        <f t="shared" si="79"/>
        <v>0</v>
      </c>
      <c r="H132" s="152">
        <f t="shared" si="80"/>
        <v>1</v>
      </c>
      <c r="I132" s="152">
        <f t="shared" si="81"/>
        <v>0</v>
      </c>
      <c r="J132" s="152">
        <f t="shared" si="82"/>
        <v>0</v>
      </c>
      <c r="K132" s="152">
        <f t="shared" si="83"/>
        <v>0</v>
      </c>
      <c r="L132" s="152">
        <f t="shared" si="84"/>
        <v>0</v>
      </c>
      <c r="M132" s="152">
        <f t="shared" si="85"/>
        <v>0</v>
      </c>
      <c r="N132" s="125">
        <v>71.39</v>
      </c>
      <c r="O132" s="13"/>
      <c r="P132" s="163">
        <v>0.1031</v>
      </c>
      <c r="Q132" s="160">
        <v>4.2695377761277145E-3</v>
      </c>
      <c r="R132" s="161">
        <f t="shared" ref="R132:S132" si="135">AI132</f>
        <v>1402.900645419036</v>
      </c>
      <c r="S132" s="161">
        <f t="shared" si="135"/>
        <v>379.83646638535271</v>
      </c>
      <c r="T132" s="161">
        <f t="shared" si="128"/>
        <v>118.81653457604405</v>
      </c>
      <c r="U132" s="162">
        <f>AL132</f>
        <v>776.76544993134269</v>
      </c>
      <c r="W132" s="59"/>
      <c r="X132" s="29" t="s">
        <v>250</v>
      </c>
      <c r="Y132" s="29">
        <v>44514</v>
      </c>
      <c r="Z132" s="29">
        <v>6941</v>
      </c>
      <c r="AA132" s="29">
        <v>2387</v>
      </c>
      <c r="AB132" s="29">
        <v>373</v>
      </c>
      <c r="AC132" s="29">
        <v>368</v>
      </c>
      <c r="AD132" s="29">
        <v>394</v>
      </c>
      <c r="AE132" s="29">
        <v>885</v>
      </c>
      <c r="AF132" s="29">
        <v>1085</v>
      </c>
      <c r="AG132" s="29">
        <v>1449</v>
      </c>
      <c r="AI132" s="62">
        <f t="shared" si="88"/>
        <v>1402.900645419036</v>
      </c>
      <c r="AJ132" s="62">
        <f t="shared" si="89"/>
        <v>379.83646638535271</v>
      </c>
      <c r="AK132" s="62">
        <f t="shared" si="93"/>
        <v>118.81653457604405</v>
      </c>
      <c r="AL132" s="62">
        <f t="shared" si="94"/>
        <v>776.76544993134269</v>
      </c>
      <c r="AM132" s="6"/>
      <c r="AN132" s="6"/>
      <c r="AO132" s="6"/>
      <c r="AP132" s="6"/>
      <c r="AQ132" s="6"/>
    </row>
    <row r="133" spans="1:43" ht="14.3" customHeight="1" x14ac:dyDescent="0.25">
      <c r="A133" s="150" t="s">
        <v>338</v>
      </c>
      <c r="B133" s="151" t="s">
        <v>26</v>
      </c>
      <c r="C133" s="152">
        <f t="shared" si="75"/>
        <v>0</v>
      </c>
      <c r="D133" s="152">
        <f t="shared" si="76"/>
        <v>0</v>
      </c>
      <c r="E133" s="152">
        <f t="shared" si="77"/>
        <v>0</v>
      </c>
      <c r="F133" s="152">
        <f t="shared" si="78"/>
        <v>0</v>
      </c>
      <c r="G133" s="152">
        <f t="shared" si="79"/>
        <v>0</v>
      </c>
      <c r="H133" s="152">
        <f t="shared" si="80"/>
        <v>0</v>
      </c>
      <c r="I133" s="152">
        <f t="shared" si="81"/>
        <v>0</v>
      </c>
      <c r="J133" s="152">
        <f t="shared" si="82"/>
        <v>0</v>
      </c>
      <c r="K133" s="152">
        <f t="shared" si="83"/>
        <v>0</v>
      </c>
      <c r="L133" s="152">
        <f t="shared" si="84"/>
        <v>0</v>
      </c>
      <c r="M133" s="152">
        <f t="shared" si="85"/>
        <v>1</v>
      </c>
      <c r="N133" s="125">
        <v>41.41</v>
      </c>
      <c r="O133" s="13"/>
      <c r="P133" s="163">
        <v>5.5200000000000006E-2</v>
      </c>
      <c r="Q133" s="160">
        <v>4.3956199757085403E-2</v>
      </c>
      <c r="R133" s="161"/>
      <c r="S133" s="161"/>
      <c r="T133" s="161">
        <f t="shared" si="128"/>
        <v>0</v>
      </c>
      <c r="U133" s="162"/>
      <c r="W133" s="59"/>
      <c r="X133" s="6"/>
      <c r="Z133" s="6"/>
      <c r="AA133" s="6"/>
      <c r="AB133" s="6"/>
      <c r="AC133" s="6"/>
      <c r="AD133" s="6"/>
      <c r="AE133" s="6"/>
      <c r="AF133" s="6"/>
      <c r="AG133" s="6"/>
      <c r="AI133" s="62"/>
      <c r="AJ133" s="62"/>
      <c r="AK133" s="62"/>
      <c r="AL133" s="62"/>
      <c r="AM133" s="6"/>
      <c r="AN133" s="6"/>
      <c r="AO133" s="6"/>
      <c r="AP133" s="6"/>
      <c r="AQ133" s="6"/>
    </row>
    <row r="134" spans="1:43" ht="14.3" customHeight="1" x14ac:dyDescent="0.25">
      <c r="A134" s="150" t="s">
        <v>251</v>
      </c>
      <c r="B134" s="151" t="s">
        <v>105</v>
      </c>
      <c r="C134" s="152">
        <f t="shared" si="75"/>
        <v>0</v>
      </c>
      <c r="D134" s="152">
        <f t="shared" si="76"/>
        <v>0</v>
      </c>
      <c r="E134" s="152">
        <f t="shared" si="77"/>
        <v>0</v>
      </c>
      <c r="F134" s="152">
        <f t="shared" si="78"/>
        <v>0</v>
      </c>
      <c r="G134" s="152">
        <f t="shared" si="79"/>
        <v>0</v>
      </c>
      <c r="H134" s="152">
        <f t="shared" si="80"/>
        <v>0</v>
      </c>
      <c r="I134" s="152">
        <f t="shared" si="81"/>
        <v>0</v>
      </c>
      <c r="J134" s="152">
        <f t="shared" si="82"/>
        <v>0</v>
      </c>
      <c r="K134" s="152">
        <f t="shared" si="83"/>
        <v>0</v>
      </c>
      <c r="L134" s="152">
        <f t="shared" si="84"/>
        <v>1</v>
      </c>
      <c r="M134" s="152">
        <f t="shared" si="85"/>
        <v>0</v>
      </c>
      <c r="N134" s="125">
        <v>56.37</v>
      </c>
      <c r="O134" s="13"/>
      <c r="P134" s="163">
        <v>4.58E-2</v>
      </c>
      <c r="Q134" s="160">
        <v>1.3308811651112796E-2</v>
      </c>
      <c r="R134" s="161">
        <f t="shared" ref="R134:S134" si="136">AI134</f>
        <v>2259.0089620531944</v>
      </c>
      <c r="S134" s="161">
        <f t="shared" si="136"/>
        <v>613.35681147063565</v>
      </c>
      <c r="T134" s="161">
        <f t="shared" si="128"/>
        <v>205.159213808164</v>
      </c>
      <c r="U134" s="162">
        <f t="shared" ref="U134:U139" si="137">AL134</f>
        <v>1772.7511457987439</v>
      </c>
      <c r="W134" s="59"/>
      <c r="X134" s="29" t="s">
        <v>251</v>
      </c>
      <c r="Y134" s="29">
        <v>74049</v>
      </c>
      <c r="Z134" s="29">
        <v>14013</v>
      </c>
      <c r="AA134" s="29">
        <v>1761</v>
      </c>
      <c r="AB134" s="29">
        <v>242</v>
      </c>
      <c r="AC134" s="29">
        <v>954</v>
      </c>
      <c r="AD134" s="29">
        <v>1711</v>
      </c>
      <c r="AE134" s="29">
        <v>1875</v>
      </c>
      <c r="AF134" s="29">
        <v>4831</v>
      </c>
      <c r="AG134" s="29">
        <v>2639</v>
      </c>
      <c r="AI134" s="62">
        <f t="shared" si="88"/>
        <v>2259.0089620531944</v>
      </c>
      <c r="AJ134" s="62">
        <f t="shared" si="89"/>
        <v>613.35681147063565</v>
      </c>
      <c r="AK134" s="62">
        <f t="shared" si="93"/>
        <v>205.159213808164</v>
      </c>
      <c r="AL134" s="62">
        <f t="shared" si="94"/>
        <v>1772.7511457987439</v>
      </c>
      <c r="AM134" s="6"/>
      <c r="AN134" s="6"/>
      <c r="AO134" s="6"/>
      <c r="AP134" s="6"/>
      <c r="AQ134" s="6"/>
    </row>
    <row r="135" spans="1:43" ht="14.3" customHeight="1" x14ac:dyDescent="0.25">
      <c r="A135" s="150" t="s">
        <v>252</v>
      </c>
      <c r="B135" s="151" t="s">
        <v>78</v>
      </c>
      <c r="C135" s="152">
        <f t="shared" si="75"/>
        <v>0</v>
      </c>
      <c r="D135" s="152">
        <f t="shared" si="76"/>
        <v>0</v>
      </c>
      <c r="E135" s="152">
        <f t="shared" si="77"/>
        <v>0</v>
      </c>
      <c r="F135" s="152">
        <f t="shared" si="78"/>
        <v>0</v>
      </c>
      <c r="G135" s="152">
        <f t="shared" si="79"/>
        <v>0</v>
      </c>
      <c r="H135" s="152">
        <f t="shared" si="80"/>
        <v>1</v>
      </c>
      <c r="I135" s="152">
        <f t="shared" si="81"/>
        <v>0</v>
      </c>
      <c r="J135" s="152">
        <f t="shared" si="82"/>
        <v>0</v>
      </c>
      <c r="K135" s="152">
        <f t="shared" si="83"/>
        <v>0</v>
      </c>
      <c r="L135" s="152">
        <f t="shared" si="84"/>
        <v>0</v>
      </c>
      <c r="M135" s="152">
        <f t="shared" si="85"/>
        <v>0</v>
      </c>
      <c r="N135" s="125">
        <v>64.97</v>
      </c>
      <c r="O135" s="13"/>
      <c r="P135" s="163">
        <v>0.371</v>
      </c>
      <c r="Q135" s="160">
        <v>1.4928105106876284E-2</v>
      </c>
      <c r="R135" s="161">
        <f t="shared" ref="R135:S135" si="138">AI135</f>
        <v>1004.9018817544878</v>
      </c>
      <c r="S135" s="161">
        <f t="shared" si="138"/>
        <v>295.48716528484312</v>
      </c>
      <c r="T135" s="161">
        <f t="shared" si="128"/>
        <v>96.990065300834146</v>
      </c>
      <c r="U135" s="162">
        <f t="shared" si="137"/>
        <v>775.80170132779961</v>
      </c>
      <c r="W135" s="59"/>
      <c r="X135" s="29" t="s">
        <v>252</v>
      </c>
      <c r="Y135" s="29">
        <v>31540</v>
      </c>
      <c r="Z135" s="29">
        <v>3163</v>
      </c>
      <c r="AA135" s="29">
        <v>378</v>
      </c>
      <c r="AB135" s="29">
        <v>101</v>
      </c>
      <c r="AC135" s="29">
        <v>273</v>
      </c>
      <c r="AD135" s="29">
        <v>359</v>
      </c>
      <c r="AE135" s="29">
        <v>448</v>
      </c>
      <c r="AF135" s="29">
        <v>748</v>
      </c>
      <c r="AG135" s="29">
        <v>856</v>
      </c>
      <c r="AI135" s="62">
        <f t="shared" si="88"/>
        <v>1004.9018817544878</v>
      </c>
      <c r="AJ135" s="62">
        <f t="shared" si="89"/>
        <v>295.48716528484312</v>
      </c>
      <c r="AK135" s="62">
        <f t="shared" si="93"/>
        <v>96.990065300834146</v>
      </c>
      <c r="AL135" s="62">
        <f t="shared" si="94"/>
        <v>775.80170132779961</v>
      </c>
      <c r="AM135" s="6"/>
      <c r="AN135" s="6"/>
      <c r="AO135" s="6"/>
      <c r="AP135" s="6"/>
      <c r="AQ135" s="6"/>
    </row>
    <row r="136" spans="1:43" ht="14.3" customHeight="1" x14ac:dyDescent="0.25">
      <c r="A136" s="150" t="s">
        <v>253</v>
      </c>
      <c r="B136" s="151" t="s">
        <v>93</v>
      </c>
      <c r="C136" s="152">
        <f t="shared" si="75"/>
        <v>0</v>
      </c>
      <c r="D136" s="152">
        <f t="shared" si="76"/>
        <v>0</v>
      </c>
      <c r="E136" s="152">
        <f t="shared" si="77"/>
        <v>0</v>
      </c>
      <c r="F136" s="152">
        <f t="shared" si="78"/>
        <v>0</v>
      </c>
      <c r="G136" s="152">
        <f t="shared" si="79"/>
        <v>0</v>
      </c>
      <c r="H136" s="152">
        <f t="shared" si="80"/>
        <v>0</v>
      </c>
      <c r="I136" s="152">
        <f t="shared" si="81"/>
        <v>0</v>
      </c>
      <c r="J136" s="152">
        <f t="shared" si="82"/>
        <v>0</v>
      </c>
      <c r="K136" s="152">
        <f t="shared" si="83"/>
        <v>1</v>
      </c>
      <c r="L136" s="152">
        <f t="shared" si="84"/>
        <v>0</v>
      </c>
      <c r="M136" s="152">
        <f t="shared" si="85"/>
        <v>0</v>
      </c>
      <c r="N136" s="125">
        <v>58.58</v>
      </c>
      <c r="O136" s="13"/>
      <c r="P136" s="163">
        <v>4.8799999999999996E-2</v>
      </c>
      <c r="Q136" s="160">
        <v>2.9360363509262494E-3</v>
      </c>
      <c r="R136" s="161">
        <f t="shared" ref="R136:S136" si="139">AI136</f>
        <v>1429.0014125924536</v>
      </c>
      <c r="S136" s="161">
        <f t="shared" si="139"/>
        <v>377.88998136076015</v>
      </c>
      <c r="T136" s="161">
        <f t="shared" si="128"/>
        <v>137.44657402881475</v>
      </c>
      <c r="U136" s="162">
        <f t="shared" si="137"/>
        <v>1051.3148376212971</v>
      </c>
      <c r="W136" s="59"/>
      <c r="X136" s="29" t="s">
        <v>253</v>
      </c>
      <c r="Y136" s="29">
        <v>39068</v>
      </c>
      <c r="Z136" s="29">
        <v>5275</v>
      </c>
      <c r="AA136" s="29">
        <v>877</v>
      </c>
      <c r="AB136" s="29">
        <v>87</v>
      </c>
      <c r="AC136" s="29">
        <v>463</v>
      </c>
      <c r="AD136" s="29">
        <v>572</v>
      </c>
      <c r="AE136" s="29">
        <v>1024</v>
      </c>
      <c r="AF136" s="29">
        <v>1334</v>
      </c>
      <c r="AG136" s="29">
        <v>918</v>
      </c>
      <c r="AI136" s="62">
        <f t="shared" si="88"/>
        <v>1429.0014125924536</v>
      </c>
      <c r="AJ136" s="62">
        <f t="shared" si="89"/>
        <v>377.88998136076015</v>
      </c>
      <c r="AK136" s="62">
        <f t="shared" si="93"/>
        <v>137.44657402881475</v>
      </c>
      <c r="AL136" s="62">
        <f t="shared" si="94"/>
        <v>1051.3148376212971</v>
      </c>
      <c r="AM136" s="6"/>
      <c r="AN136" s="6"/>
      <c r="AO136" s="6"/>
      <c r="AP136" s="6"/>
      <c r="AQ136" s="6"/>
    </row>
    <row r="137" spans="1:43" ht="14.3" customHeight="1" x14ac:dyDescent="0.25">
      <c r="A137" s="150" t="s">
        <v>254</v>
      </c>
      <c r="B137" s="151" t="s">
        <v>64</v>
      </c>
      <c r="C137" s="152">
        <f t="shared" si="75"/>
        <v>0</v>
      </c>
      <c r="D137" s="152">
        <f t="shared" si="76"/>
        <v>1</v>
      </c>
      <c r="E137" s="152">
        <f t="shared" si="77"/>
        <v>0</v>
      </c>
      <c r="F137" s="152">
        <f t="shared" si="78"/>
        <v>0</v>
      </c>
      <c r="G137" s="152">
        <f t="shared" si="79"/>
        <v>0</v>
      </c>
      <c r="H137" s="152">
        <f t="shared" si="80"/>
        <v>0</v>
      </c>
      <c r="I137" s="152">
        <f t="shared" si="81"/>
        <v>0</v>
      </c>
      <c r="J137" s="152">
        <f t="shared" si="82"/>
        <v>0</v>
      </c>
      <c r="K137" s="152">
        <f t="shared" si="83"/>
        <v>0</v>
      </c>
      <c r="L137" s="152">
        <f t="shared" si="84"/>
        <v>0</v>
      </c>
      <c r="M137" s="152">
        <f t="shared" si="85"/>
        <v>0</v>
      </c>
      <c r="N137" s="125">
        <v>56.96</v>
      </c>
      <c r="O137" s="13"/>
      <c r="P137" s="163">
        <v>7.8900000000000012E-2</v>
      </c>
      <c r="Q137" s="160">
        <v>1.9169219905008143E-2</v>
      </c>
      <c r="R137" s="161">
        <f t="shared" ref="R137:S137" si="140">AI137</f>
        <v>1730.4463763157958</v>
      </c>
      <c r="S137" s="161">
        <f t="shared" si="140"/>
        <v>497.61118660223627</v>
      </c>
      <c r="T137" s="161">
        <f t="shared" si="128"/>
        <v>140.37831132338073</v>
      </c>
      <c r="U137" s="162">
        <f t="shared" si="137"/>
        <v>1339.9091769038096</v>
      </c>
      <c r="W137" s="59"/>
      <c r="X137" s="29" t="s">
        <v>254</v>
      </c>
      <c r="Y137" s="29">
        <v>34510</v>
      </c>
      <c r="Z137" s="29">
        <v>4300</v>
      </c>
      <c r="AA137" s="29">
        <v>473</v>
      </c>
      <c r="AB137" s="29">
        <v>84</v>
      </c>
      <c r="AC137" s="29">
        <v>43</v>
      </c>
      <c r="AD137" s="29">
        <v>316</v>
      </c>
      <c r="AE137" s="29">
        <v>516</v>
      </c>
      <c r="AF137" s="29">
        <v>2289</v>
      </c>
      <c r="AG137" s="29">
        <v>579</v>
      </c>
      <c r="AI137" s="62">
        <f t="shared" si="88"/>
        <v>1730.4463763157958</v>
      </c>
      <c r="AJ137" s="62">
        <f t="shared" si="89"/>
        <v>497.61118660223627</v>
      </c>
      <c r="AK137" s="62">
        <f t="shared" si="93"/>
        <v>140.37831132338073</v>
      </c>
      <c r="AL137" s="62">
        <f t="shared" si="94"/>
        <v>1339.9091769038096</v>
      </c>
      <c r="AM137" s="6"/>
      <c r="AN137" s="6"/>
      <c r="AO137" s="6"/>
      <c r="AP137" s="6"/>
      <c r="AQ137" s="6"/>
    </row>
    <row r="138" spans="1:43" ht="14.3" customHeight="1" x14ac:dyDescent="0.25">
      <c r="A138" s="150" t="s">
        <v>255</v>
      </c>
      <c r="B138" s="151" t="s">
        <v>195</v>
      </c>
      <c r="C138" s="152">
        <f t="shared" si="75"/>
        <v>1</v>
      </c>
      <c r="D138" s="152">
        <f t="shared" si="76"/>
        <v>0</v>
      </c>
      <c r="E138" s="152">
        <f t="shared" si="77"/>
        <v>0</v>
      </c>
      <c r="F138" s="152">
        <f t="shared" si="78"/>
        <v>0</v>
      </c>
      <c r="G138" s="152">
        <f t="shared" si="79"/>
        <v>0</v>
      </c>
      <c r="H138" s="152">
        <f t="shared" si="80"/>
        <v>0</v>
      </c>
      <c r="I138" s="152">
        <f t="shared" si="81"/>
        <v>0</v>
      </c>
      <c r="J138" s="152">
        <f t="shared" si="82"/>
        <v>0</v>
      </c>
      <c r="K138" s="152">
        <f t="shared" si="83"/>
        <v>0</v>
      </c>
      <c r="L138" s="152">
        <f t="shared" si="84"/>
        <v>0</v>
      </c>
      <c r="M138" s="152">
        <f t="shared" si="85"/>
        <v>0</v>
      </c>
      <c r="N138" s="125">
        <v>56.85</v>
      </c>
      <c r="O138" s="13"/>
      <c r="P138" s="163">
        <v>4.5499999999999999E-2</v>
      </c>
      <c r="Q138" s="160">
        <v>5.3546469279681869E-3</v>
      </c>
      <c r="R138" s="161">
        <f t="shared" ref="R138:S138" si="141">AI138</f>
        <v>1110.3262023860648</v>
      </c>
      <c r="S138" s="161">
        <f t="shared" si="141"/>
        <v>309.32271035332275</v>
      </c>
      <c r="T138" s="161">
        <f t="shared" si="128"/>
        <v>101.59190614502863</v>
      </c>
      <c r="U138" s="162">
        <f t="shared" si="137"/>
        <v>884.18872557100235</v>
      </c>
      <c r="W138" s="59"/>
      <c r="X138" s="29" t="s">
        <v>255</v>
      </c>
      <c r="Y138" s="29">
        <v>91877</v>
      </c>
      <c r="Z138" s="29">
        <v>9547</v>
      </c>
      <c r="AA138" s="29">
        <v>892</v>
      </c>
      <c r="AB138" s="29">
        <v>265</v>
      </c>
      <c r="AC138" s="29">
        <v>345</v>
      </c>
      <c r="AD138" s="29">
        <v>1257</v>
      </c>
      <c r="AE138" s="29">
        <v>2064</v>
      </c>
      <c r="AF138" s="29">
        <v>2464</v>
      </c>
      <c r="AG138" s="29">
        <v>2260</v>
      </c>
      <c r="AI138" s="62">
        <f t="shared" si="88"/>
        <v>1110.3262023860648</v>
      </c>
      <c r="AJ138" s="62">
        <f t="shared" si="89"/>
        <v>309.32271035332275</v>
      </c>
      <c r="AK138" s="62">
        <f t="shared" si="93"/>
        <v>101.59190614502863</v>
      </c>
      <c r="AL138" s="62">
        <f t="shared" si="94"/>
        <v>884.18872557100235</v>
      </c>
      <c r="AM138" s="6"/>
      <c r="AN138" s="6"/>
      <c r="AO138" s="6"/>
      <c r="AP138" s="6"/>
      <c r="AQ138" s="6"/>
    </row>
    <row r="139" spans="1:43" ht="14.3" customHeight="1" x14ac:dyDescent="0.25">
      <c r="A139" s="150" t="s">
        <v>256</v>
      </c>
      <c r="B139" s="151" t="s">
        <v>67</v>
      </c>
      <c r="C139" s="152">
        <f t="shared" ref="C139:C202" si="142">IF($B139=$C$9,1,0)</f>
        <v>0</v>
      </c>
      <c r="D139" s="152">
        <f t="shared" ref="D139:D202" si="143">IF($B139=$D$9,1,0)</f>
        <v>0</v>
      </c>
      <c r="E139" s="152">
        <f t="shared" ref="E139:E202" si="144">IF($B139=$E$9,1,0)</f>
        <v>0</v>
      </c>
      <c r="F139" s="152">
        <f t="shared" ref="F139:F202" si="145">IF($B139=$F$9,1,0)</f>
        <v>1</v>
      </c>
      <c r="G139" s="152">
        <f t="shared" ref="G139:G202" si="146">IF($B139=$G$9,1,0)</f>
        <v>0</v>
      </c>
      <c r="H139" s="152">
        <f t="shared" ref="H139:H202" si="147">IF($B139=$H$9,1,0)</f>
        <v>0</v>
      </c>
      <c r="I139" s="152">
        <f t="shared" ref="I139:I202" si="148">IF($B139=$I$9,1,0)</f>
        <v>0</v>
      </c>
      <c r="J139" s="152">
        <f t="shared" ref="J139:J202" si="149">IF($B139=$J$9,1,0)</f>
        <v>0</v>
      </c>
      <c r="K139" s="152">
        <f t="shared" ref="K139:K202" si="150">IF($B139=$K$9,1,0)</f>
        <v>0</v>
      </c>
      <c r="L139" s="152">
        <f t="shared" ref="L139:L202" si="151">IF($B139=$L$9,1,0)</f>
        <v>0</v>
      </c>
      <c r="M139" s="152">
        <f t="shared" ref="M139:M202" si="152">IF($B139=$M$9,1,0)</f>
        <v>0</v>
      </c>
      <c r="N139" s="125">
        <v>55.55</v>
      </c>
      <c r="O139" s="13"/>
      <c r="P139" s="163">
        <v>7.7599999999999988E-2</v>
      </c>
      <c r="Q139" s="160">
        <v>4.3654281145096459E-3</v>
      </c>
      <c r="R139" s="161">
        <f t="shared" ref="R139:S139" si="153">AI139</f>
        <v>811.88288109876839</v>
      </c>
      <c r="S139" s="161">
        <f t="shared" si="153"/>
        <v>310.3768119192498</v>
      </c>
      <c r="T139" s="161">
        <f t="shared" si="128"/>
        <v>74.049131358780301</v>
      </c>
      <c r="U139" s="162">
        <f t="shared" si="137"/>
        <v>587.53449065648363</v>
      </c>
      <c r="W139" s="59"/>
      <c r="X139" s="29" t="s">
        <v>256</v>
      </c>
      <c r="Y139" s="29">
        <v>55598</v>
      </c>
      <c r="Z139" s="29">
        <v>5059</v>
      </c>
      <c r="AA139" s="29">
        <v>509</v>
      </c>
      <c r="AB139" s="29">
        <v>550</v>
      </c>
      <c r="AC139" s="29">
        <v>146</v>
      </c>
      <c r="AD139" s="29">
        <v>458</v>
      </c>
      <c r="AE139" s="29">
        <v>831</v>
      </c>
      <c r="AF139" s="29">
        <v>929</v>
      </c>
      <c r="AG139" s="29">
        <v>1636</v>
      </c>
      <c r="AI139" s="62">
        <f t="shared" si="88"/>
        <v>811.88288109876839</v>
      </c>
      <c r="AJ139" s="62">
        <f t="shared" si="89"/>
        <v>310.3768119192498</v>
      </c>
      <c r="AK139" s="62">
        <f t="shared" si="93"/>
        <v>74.049131358780301</v>
      </c>
      <c r="AL139" s="62">
        <f t="shared" si="94"/>
        <v>587.53449065648363</v>
      </c>
      <c r="AM139" s="6"/>
      <c r="AN139" s="6"/>
      <c r="AO139" s="6"/>
      <c r="AP139" s="6"/>
      <c r="AQ139" s="6"/>
    </row>
    <row r="140" spans="1:43" ht="14.3" customHeight="1" x14ac:dyDescent="0.25">
      <c r="A140" s="150" t="s">
        <v>355</v>
      </c>
      <c r="B140" s="151" t="s">
        <v>26</v>
      </c>
      <c r="C140" s="152">
        <f t="shared" si="142"/>
        <v>0</v>
      </c>
      <c r="D140" s="152">
        <f t="shared" si="143"/>
        <v>0</v>
      </c>
      <c r="E140" s="152">
        <f t="shared" si="144"/>
        <v>0</v>
      </c>
      <c r="F140" s="152">
        <f t="shared" si="145"/>
        <v>0</v>
      </c>
      <c r="G140" s="152">
        <f t="shared" si="146"/>
        <v>0</v>
      </c>
      <c r="H140" s="152">
        <f t="shared" si="147"/>
        <v>0</v>
      </c>
      <c r="I140" s="152">
        <f t="shared" si="148"/>
        <v>0</v>
      </c>
      <c r="J140" s="152">
        <f t="shared" si="149"/>
        <v>0</v>
      </c>
      <c r="K140" s="152">
        <f t="shared" si="150"/>
        <v>0</v>
      </c>
      <c r="L140" s="152">
        <f t="shared" si="151"/>
        <v>0</v>
      </c>
      <c r="M140" s="152">
        <f t="shared" si="152"/>
        <v>1</v>
      </c>
      <c r="N140" s="125">
        <v>33.409999999999997</v>
      </c>
      <c r="O140" s="13"/>
      <c r="P140" s="163">
        <v>0.14069999999999999</v>
      </c>
      <c r="Q140" s="160">
        <v>3.1193180870406512E-2</v>
      </c>
      <c r="R140" s="161"/>
      <c r="S140" s="161"/>
      <c r="T140" s="161">
        <f t="shared" ref="T140:T203" si="154">AK140</f>
        <v>0</v>
      </c>
      <c r="U140" s="162"/>
      <c r="W140" s="59"/>
      <c r="X140" s="6"/>
      <c r="Z140" s="6"/>
      <c r="AA140" s="6"/>
      <c r="AB140" s="6"/>
      <c r="AC140" s="6"/>
      <c r="AD140" s="6"/>
      <c r="AE140" s="6"/>
      <c r="AF140" s="6"/>
      <c r="AG140" s="6"/>
      <c r="AI140" s="62"/>
      <c r="AJ140" s="62"/>
      <c r="AK140" s="62"/>
      <c r="AL140" s="62"/>
      <c r="AM140" s="6"/>
      <c r="AN140" s="6"/>
      <c r="AO140" s="6"/>
      <c r="AP140" s="6"/>
      <c r="AQ140" s="6"/>
    </row>
    <row r="141" spans="1:43" ht="14.3" customHeight="1" x14ac:dyDescent="0.25">
      <c r="A141" s="150" t="s">
        <v>257</v>
      </c>
      <c r="B141" s="151" t="s">
        <v>93</v>
      </c>
      <c r="C141" s="152">
        <f t="shared" si="142"/>
        <v>0</v>
      </c>
      <c r="D141" s="152">
        <f t="shared" si="143"/>
        <v>0</v>
      </c>
      <c r="E141" s="152">
        <f t="shared" si="144"/>
        <v>0</v>
      </c>
      <c r="F141" s="152">
        <f t="shared" si="145"/>
        <v>0</v>
      </c>
      <c r="G141" s="152">
        <f t="shared" si="146"/>
        <v>0</v>
      </c>
      <c r="H141" s="152">
        <f t="shared" si="147"/>
        <v>0</v>
      </c>
      <c r="I141" s="152">
        <f t="shared" si="148"/>
        <v>0</v>
      </c>
      <c r="J141" s="152">
        <f t="shared" si="149"/>
        <v>0</v>
      </c>
      <c r="K141" s="152">
        <f t="shared" si="150"/>
        <v>1</v>
      </c>
      <c r="L141" s="152">
        <f t="shared" si="151"/>
        <v>0</v>
      </c>
      <c r="M141" s="152">
        <f t="shared" si="152"/>
        <v>0</v>
      </c>
      <c r="N141" s="125">
        <v>58.5</v>
      </c>
      <c r="O141" s="13"/>
      <c r="P141" s="163">
        <v>0.112</v>
      </c>
      <c r="Q141" s="160"/>
      <c r="R141" s="161">
        <f>AI141</f>
        <v>1285.4604333233183</v>
      </c>
      <c r="S141" s="161">
        <f>AJ141</f>
        <v>371.66546033530778</v>
      </c>
      <c r="T141" s="161">
        <f t="shared" si="154"/>
        <v>107.20385990395458</v>
      </c>
      <c r="U141" s="162">
        <f>AL141</f>
        <v>982.27250962289099</v>
      </c>
      <c r="W141" s="59"/>
      <c r="X141" s="29" t="s">
        <v>257</v>
      </c>
      <c r="Y141" s="29">
        <v>61374</v>
      </c>
      <c r="Z141" s="29">
        <v>6894</v>
      </c>
      <c r="AA141" s="29">
        <v>865</v>
      </c>
      <c r="AB141" s="29">
        <v>193</v>
      </c>
      <c r="AC141" s="29">
        <v>92</v>
      </c>
      <c r="AD141" s="29">
        <v>608</v>
      </c>
      <c r="AE141" s="29">
        <v>1059</v>
      </c>
      <c r="AF141" s="29">
        <v>2456</v>
      </c>
      <c r="AG141" s="29">
        <v>1621</v>
      </c>
      <c r="AI141" s="62">
        <f t="shared" ref="AI141:AI203" si="155">(AA141/Y141)*($AA$3/$AA$8)+(AB141/Y141)*($AB$3/$AB$8)+(AC141/Y141)*($AC$3/$AC$8)+(AD141/Y141)*($AD$3/$AD$8)+(AE141/Y141)*($AE$3/$AE$8)+(AF141/Y141)*($AF$3/$AF$8)+(AG141/Y141)*($AG$3/$AG$8)</f>
        <v>1285.4604333233183</v>
      </c>
      <c r="AJ141" s="62">
        <f t="shared" ref="AJ141:AJ203" si="156">(AA141/Y141)*($AA$4/$AA$8)+(AB141/Y141)*($AB$4/$AB$8)+(AC141/Y141)*($AC$4/$AC$8)+(AD141/Y141)*($AD$4/$AD$8)+(AE141/Y141)*($AE$4/$AE$8)+(AF141/Y141)*($AF$4/$AF$8)+(AG141/Y141)*($AG$4/$AG$8)</f>
        <v>371.66546033530778</v>
      </c>
      <c r="AK141" s="62">
        <f t="shared" si="93"/>
        <v>107.20385990395458</v>
      </c>
      <c r="AL141" s="62">
        <f t="shared" si="94"/>
        <v>982.27250962289099</v>
      </c>
      <c r="AM141" s="6"/>
      <c r="AN141" s="6"/>
      <c r="AO141" s="6"/>
      <c r="AP141" s="6"/>
      <c r="AQ141" s="6"/>
    </row>
    <row r="142" spans="1:43" ht="14.3" customHeight="1" x14ac:dyDescent="0.25">
      <c r="A142" s="150" t="s">
        <v>258</v>
      </c>
      <c r="B142" s="151" t="s">
        <v>61</v>
      </c>
      <c r="C142" s="152">
        <f t="shared" si="142"/>
        <v>0</v>
      </c>
      <c r="D142" s="152">
        <f t="shared" si="143"/>
        <v>0</v>
      </c>
      <c r="E142" s="152">
        <f t="shared" si="144"/>
        <v>0</v>
      </c>
      <c r="F142" s="152">
        <f t="shared" si="145"/>
        <v>0</v>
      </c>
      <c r="G142" s="152">
        <f t="shared" si="146"/>
        <v>0</v>
      </c>
      <c r="H142" s="152">
        <f t="shared" si="147"/>
        <v>0</v>
      </c>
      <c r="I142" s="152">
        <f t="shared" si="148"/>
        <v>0</v>
      </c>
      <c r="J142" s="152">
        <f t="shared" si="149"/>
        <v>1</v>
      </c>
      <c r="K142" s="152">
        <f t="shared" si="150"/>
        <v>0</v>
      </c>
      <c r="L142" s="152">
        <f t="shared" si="151"/>
        <v>0</v>
      </c>
      <c r="M142" s="152">
        <f t="shared" si="152"/>
        <v>0</v>
      </c>
      <c r="N142" s="125">
        <v>63.86</v>
      </c>
      <c r="O142" s="13"/>
      <c r="P142" s="163">
        <v>5.9499999999999997E-2</v>
      </c>
      <c r="Q142" s="160">
        <v>1.1306483851888947E-2</v>
      </c>
      <c r="R142" s="161">
        <f t="shared" ref="R142:S142" si="157">AI142</f>
        <v>1163.9474875932347</v>
      </c>
      <c r="S142" s="161">
        <f t="shared" si="157"/>
        <v>369.20722159834708</v>
      </c>
      <c r="T142" s="161">
        <f t="shared" si="154"/>
        <v>98.92780989081605</v>
      </c>
      <c r="U142" s="162">
        <f t="shared" ref="U142:U164" si="158">AL142</f>
        <v>947.97684690603649</v>
      </c>
      <c r="W142" s="59"/>
      <c r="X142" s="29" t="s">
        <v>258</v>
      </c>
      <c r="Y142" s="29">
        <v>40063</v>
      </c>
      <c r="Z142" s="29">
        <v>4219</v>
      </c>
      <c r="AA142" s="29">
        <v>186</v>
      </c>
      <c r="AB142" s="29">
        <v>91</v>
      </c>
      <c r="AC142" s="29">
        <v>104</v>
      </c>
      <c r="AD142" s="29">
        <v>316</v>
      </c>
      <c r="AE142" s="29">
        <v>494</v>
      </c>
      <c r="AF142" s="29">
        <v>1639</v>
      </c>
      <c r="AG142" s="29">
        <v>1389</v>
      </c>
      <c r="AI142" s="62">
        <f t="shared" si="155"/>
        <v>1163.9474875932347</v>
      </c>
      <c r="AJ142" s="62">
        <f t="shared" si="156"/>
        <v>369.20722159834708</v>
      </c>
      <c r="AK142" s="62">
        <f t="shared" si="93"/>
        <v>98.92780989081605</v>
      </c>
      <c r="AL142" s="62">
        <f t="shared" si="94"/>
        <v>947.97684690603649</v>
      </c>
      <c r="AM142" s="6"/>
      <c r="AN142" s="6"/>
      <c r="AO142" s="6"/>
      <c r="AP142" s="6"/>
      <c r="AQ142" s="6"/>
    </row>
    <row r="143" spans="1:43" ht="14.3" customHeight="1" x14ac:dyDescent="0.25">
      <c r="A143" s="150" t="s">
        <v>259</v>
      </c>
      <c r="B143" s="151" t="s">
        <v>61</v>
      </c>
      <c r="C143" s="152">
        <f t="shared" si="142"/>
        <v>0</v>
      </c>
      <c r="D143" s="152">
        <f t="shared" si="143"/>
        <v>0</v>
      </c>
      <c r="E143" s="152">
        <f t="shared" si="144"/>
        <v>0</v>
      </c>
      <c r="F143" s="152">
        <f t="shared" si="145"/>
        <v>0</v>
      </c>
      <c r="G143" s="152">
        <f t="shared" si="146"/>
        <v>0</v>
      </c>
      <c r="H143" s="152">
        <f t="shared" si="147"/>
        <v>0</v>
      </c>
      <c r="I143" s="152">
        <f t="shared" si="148"/>
        <v>0</v>
      </c>
      <c r="J143" s="152">
        <f t="shared" si="149"/>
        <v>1</v>
      </c>
      <c r="K143" s="152">
        <f t="shared" si="150"/>
        <v>0</v>
      </c>
      <c r="L143" s="152">
        <f t="shared" si="151"/>
        <v>0</v>
      </c>
      <c r="M143" s="152">
        <f t="shared" si="152"/>
        <v>0</v>
      </c>
      <c r="N143" s="125">
        <v>65.38</v>
      </c>
      <c r="O143" s="13"/>
      <c r="P143" s="163">
        <v>0.16980000000000001</v>
      </c>
      <c r="Q143" s="160">
        <v>8.5930242378177511E-3</v>
      </c>
      <c r="R143" s="161">
        <f t="shared" ref="R143:S143" si="159">AI143</f>
        <v>706.69163101136587</v>
      </c>
      <c r="S143" s="161">
        <f t="shared" si="159"/>
        <v>201.22825815885724</v>
      </c>
      <c r="T143" s="161">
        <f t="shared" si="154"/>
        <v>72.203708403478245</v>
      </c>
      <c r="U143" s="162">
        <f t="shared" si="158"/>
        <v>584.32092063101902</v>
      </c>
      <c r="W143" s="59"/>
      <c r="X143" s="29" t="s">
        <v>259</v>
      </c>
      <c r="Y143" s="29">
        <v>47639</v>
      </c>
      <c r="Z143" s="29">
        <v>3568</v>
      </c>
      <c r="AA143" s="29">
        <v>268</v>
      </c>
      <c r="AB143" s="29">
        <v>103</v>
      </c>
      <c r="AC143" s="29">
        <v>317</v>
      </c>
      <c r="AD143" s="29">
        <v>551</v>
      </c>
      <c r="AE143" s="29">
        <v>655</v>
      </c>
      <c r="AF143" s="29">
        <v>584</v>
      </c>
      <c r="AG143" s="29">
        <v>1090</v>
      </c>
      <c r="AI143" s="62">
        <f t="shared" si="155"/>
        <v>706.69163101136587</v>
      </c>
      <c r="AJ143" s="62">
        <f t="shared" si="156"/>
        <v>201.22825815885724</v>
      </c>
      <c r="AK143" s="62">
        <f t="shared" si="93"/>
        <v>72.203708403478245</v>
      </c>
      <c r="AL143" s="62">
        <f t="shared" si="94"/>
        <v>584.32092063101902</v>
      </c>
      <c r="AM143" s="6"/>
      <c r="AN143" s="6"/>
      <c r="AO143" s="6"/>
      <c r="AP143" s="6"/>
      <c r="AQ143" s="6"/>
    </row>
    <row r="144" spans="1:43" ht="14.3" customHeight="1" x14ac:dyDescent="0.25">
      <c r="A144" s="150" t="s">
        <v>260</v>
      </c>
      <c r="B144" s="151" t="s">
        <v>78</v>
      </c>
      <c r="C144" s="152">
        <f t="shared" si="142"/>
        <v>0</v>
      </c>
      <c r="D144" s="152">
        <f t="shared" si="143"/>
        <v>0</v>
      </c>
      <c r="E144" s="152">
        <f t="shared" si="144"/>
        <v>0</v>
      </c>
      <c r="F144" s="152">
        <f t="shared" si="145"/>
        <v>0</v>
      </c>
      <c r="G144" s="152">
        <f t="shared" si="146"/>
        <v>0</v>
      </c>
      <c r="H144" s="152">
        <f t="shared" si="147"/>
        <v>1</v>
      </c>
      <c r="I144" s="152">
        <f t="shared" si="148"/>
        <v>0</v>
      </c>
      <c r="J144" s="152">
        <f t="shared" si="149"/>
        <v>0</v>
      </c>
      <c r="K144" s="152">
        <f t="shared" si="150"/>
        <v>0</v>
      </c>
      <c r="L144" s="152">
        <f t="shared" si="151"/>
        <v>0</v>
      </c>
      <c r="M144" s="152">
        <f t="shared" si="152"/>
        <v>0</v>
      </c>
      <c r="N144" s="125">
        <v>71.5</v>
      </c>
      <c r="O144" s="13"/>
      <c r="P144" s="163">
        <v>0.10199999999999999</v>
      </c>
      <c r="Q144" s="160">
        <v>1.834492490676343E-2</v>
      </c>
      <c r="R144" s="161">
        <f t="shared" ref="R144:S144" si="160">AI144</f>
        <v>966.2791066458243</v>
      </c>
      <c r="S144" s="161">
        <f t="shared" si="160"/>
        <v>236.08208813973442</v>
      </c>
      <c r="T144" s="161">
        <f t="shared" si="154"/>
        <v>76.999349651358827</v>
      </c>
      <c r="U144" s="162">
        <f t="shared" si="158"/>
        <v>625.92844653456893</v>
      </c>
      <c r="W144" s="59"/>
      <c r="X144" s="29" t="s">
        <v>260</v>
      </c>
      <c r="Y144" s="29">
        <v>41264</v>
      </c>
      <c r="Z144" s="29">
        <v>3899</v>
      </c>
      <c r="AA144" s="29">
        <v>1130</v>
      </c>
      <c r="AB144" s="29">
        <v>85</v>
      </c>
      <c r="AC144" s="29">
        <v>46</v>
      </c>
      <c r="AD144" s="29">
        <v>296</v>
      </c>
      <c r="AE144" s="29">
        <v>632</v>
      </c>
      <c r="AF144" s="29">
        <v>922</v>
      </c>
      <c r="AG144" s="29">
        <v>788</v>
      </c>
      <c r="AI144" s="62">
        <f t="shared" si="155"/>
        <v>966.2791066458243</v>
      </c>
      <c r="AJ144" s="62">
        <f t="shared" si="156"/>
        <v>236.08208813973442</v>
      </c>
      <c r="AK144" s="62">
        <f t="shared" si="93"/>
        <v>76.999349651358827</v>
      </c>
      <c r="AL144" s="62">
        <f t="shared" si="94"/>
        <v>625.92844653456893</v>
      </c>
      <c r="AM144" s="6"/>
      <c r="AN144" s="6"/>
      <c r="AO144" s="6"/>
      <c r="AP144" s="6"/>
      <c r="AQ144" s="6"/>
    </row>
    <row r="145" spans="1:43" ht="14.3" customHeight="1" x14ac:dyDescent="0.25">
      <c r="A145" s="150" t="s">
        <v>261</v>
      </c>
      <c r="B145" s="151" t="s">
        <v>81</v>
      </c>
      <c r="C145" s="152">
        <f t="shared" si="142"/>
        <v>0</v>
      </c>
      <c r="D145" s="152">
        <f t="shared" si="143"/>
        <v>0</v>
      </c>
      <c r="E145" s="152">
        <f t="shared" si="144"/>
        <v>0</v>
      </c>
      <c r="F145" s="152">
        <f t="shared" si="145"/>
        <v>0</v>
      </c>
      <c r="G145" s="152">
        <f t="shared" si="146"/>
        <v>0</v>
      </c>
      <c r="H145" s="152">
        <f t="shared" si="147"/>
        <v>0</v>
      </c>
      <c r="I145" s="152">
        <f t="shared" si="148"/>
        <v>1</v>
      </c>
      <c r="J145" s="152">
        <f t="shared" si="149"/>
        <v>0</v>
      </c>
      <c r="K145" s="152">
        <f t="shared" si="150"/>
        <v>0</v>
      </c>
      <c r="L145" s="152">
        <f t="shared" si="151"/>
        <v>0</v>
      </c>
      <c r="M145" s="152">
        <f t="shared" si="152"/>
        <v>0</v>
      </c>
      <c r="N145" s="125">
        <v>44.41</v>
      </c>
      <c r="O145" s="13"/>
      <c r="P145" s="163">
        <v>0.35420000000000001</v>
      </c>
      <c r="Q145" s="160">
        <v>4.5876955652276201E-3</v>
      </c>
      <c r="R145" s="161">
        <f t="shared" ref="R145:S145" si="161">AI145</f>
        <v>259.89683229909321</v>
      </c>
      <c r="S145" s="161">
        <f t="shared" si="161"/>
        <v>82.639637583884763</v>
      </c>
      <c r="T145" s="161">
        <f t="shared" si="154"/>
        <v>21.981629034997631</v>
      </c>
      <c r="U145" s="162">
        <f t="shared" si="158"/>
        <v>182.30734671042356</v>
      </c>
      <c r="W145" s="59"/>
      <c r="X145" s="29" t="s">
        <v>261</v>
      </c>
      <c r="Y145" s="29">
        <v>117821</v>
      </c>
      <c r="Z145" s="29">
        <v>3518</v>
      </c>
      <c r="AA145" s="29">
        <v>652</v>
      </c>
      <c r="AB145" s="29">
        <v>233</v>
      </c>
      <c r="AC145" s="29">
        <v>79</v>
      </c>
      <c r="AD145" s="29">
        <v>328</v>
      </c>
      <c r="AE145" s="29">
        <v>410</v>
      </c>
      <c r="AF145" s="29">
        <v>559</v>
      </c>
      <c r="AG145" s="29">
        <v>1257</v>
      </c>
      <c r="AI145" s="62">
        <f t="shared" si="155"/>
        <v>259.89683229909321</v>
      </c>
      <c r="AJ145" s="62">
        <f t="shared" si="156"/>
        <v>82.639637583884763</v>
      </c>
      <c r="AK145" s="62">
        <f t="shared" ref="AK145:AK208" si="162">(AA145/Y145)*($AA$5/$AA$8)+(AB145/Y145)*($AB$5/$AB$8)+(AC145/Y145)*($AC$5/$AC$8)+(AD145/Y145)*($AD$5/$AD$8)+(AE145/Y145)*($AE$5/$AE$8)+(AF145/Y145)*($AF$5/$AF$8)+(AG145/Y145)*($AG$5/$AG$8)</f>
        <v>21.981629034997631</v>
      </c>
      <c r="AL145" s="62">
        <f t="shared" ref="AL145:AL208" si="163">(AA145/Y145)*($AA$6/$AA$8)+(AB145/Y145)*($AB$6/$AB$8)+(AC145/Y145)*($AC$6/$AC$8)+(AD145/Y145)*($AD$6/$AD$8)+(AE145/Y145)*($AE$6/$AE$8)+(AF145/Y145)*($AF$6/$AF$8)+(AG145/Y145)*($AG$6/$AG$8)</f>
        <v>182.30734671042356</v>
      </c>
      <c r="AM145" s="6"/>
      <c r="AN145" s="6"/>
      <c r="AO145" s="6"/>
      <c r="AP145" s="6"/>
      <c r="AQ145" s="6"/>
    </row>
    <row r="146" spans="1:43" ht="14.3" customHeight="1" x14ac:dyDescent="0.25">
      <c r="A146" s="150" t="s">
        <v>262</v>
      </c>
      <c r="B146" s="151" t="s">
        <v>61</v>
      </c>
      <c r="C146" s="152">
        <f t="shared" si="142"/>
        <v>0</v>
      </c>
      <c r="D146" s="152">
        <f t="shared" si="143"/>
        <v>0</v>
      </c>
      <c r="E146" s="152">
        <f t="shared" si="144"/>
        <v>0</v>
      </c>
      <c r="F146" s="152">
        <f t="shared" si="145"/>
        <v>0</v>
      </c>
      <c r="G146" s="152">
        <f t="shared" si="146"/>
        <v>0</v>
      </c>
      <c r="H146" s="152">
        <f t="shared" si="147"/>
        <v>0</v>
      </c>
      <c r="I146" s="152">
        <f t="shared" si="148"/>
        <v>0</v>
      </c>
      <c r="J146" s="152">
        <f t="shared" si="149"/>
        <v>1</v>
      </c>
      <c r="K146" s="152">
        <f t="shared" si="150"/>
        <v>0</v>
      </c>
      <c r="L146" s="152">
        <f t="shared" si="151"/>
        <v>0</v>
      </c>
      <c r="M146" s="152">
        <f t="shared" si="152"/>
        <v>0</v>
      </c>
      <c r="N146" s="125">
        <v>43.83</v>
      </c>
      <c r="O146" s="13"/>
      <c r="P146" s="163">
        <v>0.17610000000000001</v>
      </c>
      <c r="Q146" s="160">
        <v>4.1393506813147476E-3</v>
      </c>
      <c r="R146" s="161">
        <f t="shared" ref="R146:S146" si="164">AI146</f>
        <v>675.1889147054884</v>
      </c>
      <c r="S146" s="161">
        <f t="shared" si="164"/>
        <v>190.08056304923653</v>
      </c>
      <c r="T146" s="161">
        <f t="shared" si="154"/>
        <v>56.589328353934413</v>
      </c>
      <c r="U146" s="162">
        <f t="shared" si="158"/>
        <v>553.22291570106017</v>
      </c>
      <c r="W146" s="59"/>
      <c r="X146" s="29" t="s">
        <v>262</v>
      </c>
      <c r="Y146" s="29">
        <v>70021</v>
      </c>
      <c r="Z146" s="29">
        <v>3820</v>
      </c>
      <c r="AA146" s="29">
        <v>334</v>
      </c>
      <c r="AB146" s="29">
        <v>120</v>
      </c>
      <c r="AC146" s="29">
        <v>42</v>
      </c>
      <c r="AD146" s="29">
        <v>527</v>
      </c>
      <c r="AE146" s="29">
        <v>448</v>
      </c>
      <c r="AF146" s="29">
        <v>1420</v>
      </c>
      <c r="AG146" s="29">
        <v>929</v>
      </c>
      <c r="AI146" s="62">
        <f t="shared" si="155"/>
        <v>675.1889147054884</v>
      </c>
      <c r="AJ146" s="62">
        <f t="shared" si="156"/>
        <v>190.08056304923653</v>
      </c>
      <c r="AK146" s="62">
        <f t="shared" si="162"/>
        <v>56.589328353934413</v>
      </c>
      <c r="AL146" s="62">
        <f t="shared" si="163"/>
        <v>553.22291570106017</v>
      </c>
      <c r="AM146" s="6"/>
      <c r="AN146" s="6"/>
      <c r="AO146" s="6"/>
      <c r="AP146" s="6"/>
      <c r="AQ146" s="6"/>
    </row>
    <row r="147" spans="1:43" ht="14.3" customHeight="1" x14ac:dyDescent="0.25">
      <c r="A147" s="150" t="s">
        <v>263</v>
      </c>
      <c r="B147" s="151" t="s">
        <v>105</v>
      </c>
      <c r="C147" s="152">
        <f t="shared" si="142"/>
        <v>0</v>
      </c>
      <c r="D147" s="152">
        <f t="shared" si="143"/>
        <v>0</v>
      </c>
      <c r="E147" s="152">
        <f t="shared" si="144"/>
        <v>0</v>
      </c>
      <c r="F147" s="152">
        <f t="shared" si="145"/>
        <v>0</v>
      </c>
      <c r="G147" s="152">
        <f t="shared" si="146"/>
        <v>0</v>
      </c>
      <c r="H147" s="152">
        <f t="shared" si="147"/>
        <v>0</v>
      </c>
      <c r="I147" s="152">
        <f t="shared" si="148"/>
        <v>0</v>
      </c>
      <c r="J147" s="152">
        <f t="shared" si="149"/>
        <v>0</v>
      </c>
      <c r="K147" s="152">
        <f t="shared" si="150"/>
        <v>0</v>
      </c>
      <c r="L147" s="152">
        <f t="shared" si="151"/>
        <v>1</v>
      </c>
      <c r="M147" s="152">
        <f t="shared" si="152"/>
        <v>0</v>
      </c>
      <c r="N147" s="125">
        <v>41.95</v>
      </c>
      <c r="O147" s="13"/>
      <c r="P147" s="163">
        <v>4.1299999999999996E-2</v>
      </c>
      <c r="Q147" s="160">
        <v>6.4938120559032515E-3</v>
      </c>
      <c r="R147" s="161">
        <f t="shared" ref="R147:S147" si="165">AI147</f>
        <v>554.11704322883259</v>
      </c>
      <c r="S147" s="161">
        <f t="shared" si="165"/>
        <v>140.08880663976976</v>
      </c>
      <c r="T147" s="161">
        <f t="shared" si="154"/>
        <v>48.004105209986513</v>
      </c>
      <c r="U147" s="162">
        <f t="shared" si="158"/>
        <v>389.59693410642438</v>
      </c>
      <c r="W147" s="59"/>
      <c r="X147" s="29" t="s">
        <v>263</v>
      </c>
      <c r="Y147" s="29">
        <v>53961</v>
      </c>
      <c r="Z147" s="29">
        <v>3150</v>
      </c>
      <c r="AA147" s="29">
        <v>776</v>
      </c>
      <c r="AB147" s="29">
        <v>123</v>
      </c>
      <c r="AC147" s="29">
        <v>133</v>
      </c>
      <c r="AD147" s="29">
        <v>407</v>
      </c>
      <c r="AE147" s="29">
        <v>372</v>
      </c>
      <c r="AF147" s="29">
        <v>456</v>
      </c>
      <c r="AG147" s="29">
        <v>883</v>
      </c>
      <c r="AI147" s="62">
        <f t="shared" si="155"/>
        <v>554.11704322883259</v>
      </c>
      <c r="AJ147" s="62">
        <f t="shared" si="156"/>
        <v>140.08880663976976</v>
      </c>
      <c r="AK147" s="62">
        <f t="shared" si="162"/>
        <v>48.004105209986513</v>
      </c>
      <c r="AL147" s="62">
        <f t="shared" si="163"/>
        <v>389.59693410642438</v>
      </c>
      <c r="AM147" s="6"/>
      <c r="AN147" s="6"/>
      <c r="AO147" s="6"/>
      <c r="AP147" s="6"/>
      <c r="AQ147" s="6"/>
    </row>
    <row r="148" spans="1:43" ht="14.3" customHeight="1" x14ac:dyDescent="0.25">
      <c r="A148" s="150" t="s">
        <v>264</v>
      </c>
      <c r="B148" s="151" t="s">
        <v>81</v>
      </c>
      <c r="C148" s="152">
        <f t="shared" si="142"/>
        <v>0</v>
      </c>
      <c r="D148" s="152">
        <f t="shared" si="143"/>
        <v>0</v>
      </c>
      <c r="E148" s="152">
        <f t="shared" si="144"/>
        <v>0</v>
      </c>
      <c r="F148" s="152">
        <f t="shared" si="145"/>
        <v>0</v>
      </c>
      <c r="G148" s="152">
        <f t="shared" si="146"/>
        <v>0</v>
      </c>
      <c r="H148" s="152">
        <f t="shared" si="147"/>
        <v>0</v>
      </c>
      <c r="I148" s="152">
        <f t="shared" si="148"/>
        <v>1</v>
      </c>
      <c r="J148" s="152">
        <f t="shared" si="149"/>
        <v>0</v>
      </c>
      <c r="K148" s="152">
        <f t="shared" si="150"/>
        <v>0</v>
      </c>
      <c r="L148" s="152">
        <f t="shared" si="151"/>
        <v>0</v>
      </c>
      <c r="M148" s="152">
        <f t="shared" si="152"/>
        <v>0</v>
      </c>
      <c r="N148" s="125">
        <v>21.52</v>
      </c>
      <c r="O148" s="13"/>
      <c r="P148" s="163">
        <v>0.35819999999999996</v>
      </c>
      <c r="Q148" s="160">
        <v>3.7189737303952976E-3</v>
      </c>
      <c r="R148" s="161">
        <f t="shared" ref="R148:S148" si="166">AI148</f>
        <v>198.93371927875484</v>
      </c>
      <c r="S148" s="161">
        <f t="shared" si="166"/>
        <v>111.27686141020911</v>
      </c>
      <c r="T148" s="161">
        <f t="shared" si="154"/>
        <v>17.700642216321867</v>
      </c>
      <c r="U148" s="162">
        <f t="shared" si="158"/>
        <v>113.28069163751519</v>
      </c>
      <c r="W148" s="59"/>
      <c r="X148" s="29" t="s">
        <v>264</v>
      </c>
      <c r="Y148" s="29">
        <v>118556</v>
      </c>
      <c r="Z148" s="29">
        <v>3014</v>
      </c>
      <c r="AA148" s="29">
        <v>457</v>
      </c>
      <c r="AB148" s="29">
        <v>767</v>
      </c>
      <c r="AC148" s="29">
        <v>59</v>
      </c>
      <c r="AD148" s="29">
        <v>198</v>
      </c>
      <c r="AE148" s="29">
        <v>194</v>
      </c>
      <c r="AF148" s="29">
        <v>295</v>
      </c>
      <c r="AG148" s="29">
        <v>1044</v>
      </c>
      <c r="AI148" s="62">
        <f t="shared" si="155"/>
        <v>198.93371927875484</v>
      </c>
      <c r="AJ148" s="62">
        <f t="shared" si="156"/>
        <v>111.27686141020911</v>
      </c>
      <c r="AK148" s="62">
        <f t="shared" si="162"/>
        <v>17.700642216321867</v>
      </c>
      <c r="AL148" s="62">
        <f t="shared" si="163"/>
        <v>113.28069163751519</v>
      </c>
      <c r="AM148" s="6"/>
      <c r="AN148" s="6"/>
      <c r="AO148" s="6"/>
      <c r="AP148" s="6"/>
      <c r="AQ148" s="6"/>
    </row>
    <row r="149" spans="1:43" ht="14.3" customHeight="1" x14ac:dyDescent="0.25">
      <c r="A149" s="150" t="s">
        <v>265</v>
      </c>
      <c r="B149" s="151" t="s">
        <v>64</v>
      </c>
      <c r="C149" s="152">
        <f t="shared" si="142"/>
        <v>0</v>
      </c>
      <c r="D149" s="152">
        <f t="shared" si="143"/>
        <v>1</v>
      </c>
      <c r="E149" s="152">
        <f t="shared" si="144"/>
        <v>0</v>
      </c>
      <c r="F149" s="152">
        <f t="shared" si="145"/>
        <v>0</v>
      </c>
      <c r="G149" s="152">
        <f t="shared" si="146"/>
        <v>0</v>
      </c>
      <c r="H149" s="152">
        <f t="shared" si="147"/>
        <v>0</v>
      </c>
      <c r="I149" s="152">
        <f t="shared" si="148"/>
        <v>0</v>
      </c>
      <c r="J149" s="152">
        <f t="shared" si="149"/>
        <v>0</v>
      </c>
      <c r="K149" s="152">
        <f t="shared" si="150"/>
        <v>0</v>
      </c>
      <c r="L149" s="152">
        <f t="shared" si="151"/>
        <v>0</v>
      </c>
      <c r="M149" s="152">
        <f t="shared" si="152"/>
        <v>0</v>
      </c>
      <c r="N149" s="125">
        <v>57.42</v>
      </c>
      <c r="O149" s="13"/>
      <c r="P149" s="163">
        <v>3.9700000000000006E-2</v>
      </c>
      <c r="Q149" s="160">
        <v>2.1883119173299163E-2</v>
      </c>
      <c r="R149" s="161">
        <f t="shared" ref="R149:S149" si="167">AI149</f>
        <v>1646.0142691452377</v>
      </c>
      <c r="S149" s="161">
        <f t="shared" si="167"/>
        <v>346.77237539702452</v>
      </c>
      <c r="T149" s="161">
        <f t="shared" si="154"/>
        <v>147.91826819108539</v>
      </c>
      <c r="U149" s="162">
        <f t="shared" si="158"/>
        <v>1493.2722401272674</v>
      </c>
      <c r="W149" s="59"/>
      <c r="X149" s="29" t="s">
        <v>265</v>
      </c>
      <c r="Y149" s="29">
        <v>57577</v>
      </c>
      <c r="Z149" s="29">
        <v>7218</v>
      </c>
      <c r="AA149" s="29">
        <v>609</v>
      </c>
      <c r="AB149" s="29">
        <v>100</v>
      </c>
      <c r="AC149" s="29">
        <v>166</v>
      </c>
      <c r="AD149" s="29">
        <v>2166</v>
      </c>
      <c r="AE149" s="29">
        <v>1073</v>
      </c>
      <c r="AF149" s="29">
        <v>1600</v>
      </c>
      <c r="AG149" s="29">
        <v>1504</v>
      </c>
      <c r="AI149" s="62">
        <f t="shared" si="155"/>
        <v>1646.0142691452377</v>
      </c>
      <c r="AJ149" s="62">
        <f t="shared" si="156"/>
        <v>346.77237539702452</v>
      </c>
      <c r="AK149" s="62">
        <f t="shared" si="162"/>
        <v>147.91826819108539</v>
      </c>
      <c r="AL149" s="62">
        <f t="shared" si="163"/>
        <v>1493.2722401272674</v>
      </c>
      <c r="AM149" s="6"/>
      <c r="AN149" s="6"/>
      <c r="AO149" s="6"/>
      <c r="AP149" s="6"/>
      <c r="AQ149" s="6"/>
    </row>
    <row r="150" spans="1:43" ht="14.3" customHeight="1" x14ac:dyDescent="0.25">
      <c r="A150" s="150" t="s">
        <v>266</v>
      </c>
      <c r="B150" s="151" t="s">
        <v>85</v>
      </c>
      <c r="C150" s="152">
        <f t="shared" si="142"/>
        <v>0</v>
      </c>
      <c r="D150" s="152">
        <f t="shared" si="143"/>
        <v>0</v>
      </c>
      <c r="E150" s="152">
        <f t="shared" si="144"/>
        <v>1</v>
      </c>
      <c r="F150" s="152">
        <f t="shared" si="145"/>
        <v>0</v>
      </c>
      <c r="G150" s="152">
        <f t="shared" si="146"/>
        <v>0</v>
      </c>
      <c r="H150" s="152">
        <f t="shared" si="147"/>
        <v>0</v>
      </c>
      <c r="I150" s="152">
        <f t="shared" si="148"/>
        <v>0</v>
      </c>
      <c r="J150" s="152">
        <f t="shared" si="149"/>
        <v>0</v>
      </c>
      <c r="K150" s="152">
        <f t="shared" si="150"/>
        <v>0</v>
      </c>
      <c r="L150" s="152">
        <f t="shared" si="151"/>
        <v>0</v>
      </c>
      <c r="M150" s="152">
        <f t="shared" si="152"/>
        <v>0</v>
      </c>
      <c r="N150" s="125">
        <v>53.66</v>
      </c>
      <c r="O150" s="13"/>
      <c r="P150" s="163">
        <v>2.2699999999999998E-2</v>
      </c>
      <c r="Q150" s="160">
        <v>1.5114806114793817E-2</v>
      </c>
      <c r="R150" s="161">
        <f t="shared" ref="R150:S150" si="168">AI150</f>
        <v>760.80328098976008</v>
      </c>
      <c r="S150" s="161">
        <f t="shared" si="168"/>
        <v>173.90728055910364</v>
      </c>
      <c r="T150" s="161">
        <f t="shared" si="154"/>
        <v>64.866407266111551</v>
      </c>
      <c r="U150" s="162">
        <f t="shared" si="158"/>
        <v>518.09427456727417</v>
      </c>
      <c r="W150" s="59"/>
      <c r="X150" s="29" t="s">
        <v>266</v>
      </c>
      <c r="Y150" s="29">
        <v>45255</v>
      </c>
      <c r="Z150" s="29">
        <v>3703</v>
      </c>
      <c r="AA150" s="29">
        <v>995</v>
      </c>
      <c r="AB150" s="29">
        <v>105</v>
      </c>
      <c r="AC150" s="29">
        <v>86</v>
      </c>
      <c r="AD150" s="29">
        <v>480</v>
      </c>
      <c r="AE150" s="29">
        <v>677</v>
      </c>
      <c r="AF150" s="29">
        <v>439</v>
      </c>
      <c r="AG150" s="29">
        <v>921</v>
      </c>
      <c r="AI150" s="62">
        <f t="shared" si="155"/>
        <v>760.80328098976008</v>
      </c>
      <c r="AJ150" s="62">
        <f t="shared" si="156"/>
        <v>173.90728055910364</v>
      </c>
      <c r="AK150" s="62">
        <f t="shared" si="162"/>
        <v>64.866407266111551</v>
      </c>
      <c r="AL150" s="62">
        <f t="shared" si="163"/>
        <v>518.09427456727417</v>
      </c>
      <c r="AM150" s="6"/>
      <c r="AN150" s="6"/>
      <c r="AO150" s="6"/>
      <c r="AP150" s="6"/>
      <c r="AQ150" s="6"/>
    </row>
    <row r="151" spans="1:43" ht="14.3" customHeight="1" x14ac:dyDescent="0.25">
      <c r="A151" s="150" t="s">
        <v>267</v>
      </c>
      <c r="B151" s="151" t="s">
        <v>81</v>
      </c>
      <c r="C151" s="152">
        <f t="shared" si="142"/>
        <v>0</v>
      </c>
      <c r="D151" s="152">
        <f t="shared" si="143"/>
        <v>0</v>
      </c>
      <c r="E151" s="152">
        <f t="shared" si="144"/>
        <v>0</v>
      </c>
      <c r="F151" s="152">
        <f t="shared" si="145"/>
        <v>0</v>
      </c>
      <c r="G151" s="152">
        <f t="shared" si="146"/>
        <v>0</v>
      </c>
      <c r="H151" s="152">
        <f t="shared" si="147"/>
        <v>0</v>
      </c>
      <c r="I151" s="152">
        <f t="shared" si="148"/>
        <v>1</v>
      </c>
      <c r="J151" s="152">
        <f t="shared" si="149"/>
        <v>0</v>
      </c>
      <c r="K151" s="152">
        <f t="shared" si="150"/>
        <v>0</v>
      </c>
      <c r="L151" s="152">
        <f t="shared" si="151"/>
        <v>0</v>
      </c>
      <c r="M151" s="152">
        <f t="shared" si="152"/>
        <v>0</v>
      </c>
      <c r="N151" s="125">
        <v>29.98</v>
      </c>
      <c r="O151" s="13"/>
      <c r="P151" s="163">
        <v>0.43180000000000002</v>
      </c>
      <c r="Q151" s="160">
        <v>4.2181207413204058E-3</v>
      </c>
      <c r="R151" s="161">
        <f t="shared" ref="R151:S151" si="169">AI151</f>
        <v>230.71098889237015</v>
      </c>
      <c r="S151" s="161">
        <f t="shared" si="169"/>
        <v>78.195980758011956</v>
      </c>
      <c r="T151" s="161">
        <f t="shared" si="154"/>
        <v>19.282127733748599</v>
      </c>
      <c r="U151" s="162">
        <f t="shared" si="158"/>
        <v>158.16002321703405</v>
      </c>
      <c r="W151" s="59"/>
      <c r="X151" s="29" t="s">
        <v>267</v>
      </c>
      <c r="Y151" s="29">
        <v>99618</v>
      </c>
      <c r="Z151" s="29">
        <v>2338</v>
      </c>
      <c r="AA151" s="29">
        <v>515</v>
      </c>
      <c r="AB151" s="29">
        <v>315</v>
      </c>
      <c r="AC151" s="29">
        <v>28</v>
      </c>
      <c r="AD151" s="29">
        <v>320</v>
      </c>
      <c r="AE151" s="29">
        <v>183</v>
      </c>
      <c r="AF151" s="29">
        <v>335</v>
      </c>
      <c r="AG151" s="29">
        <v>642</v>
      </c>
      <c r="AI151" s="62">
        <f t="shared" si="155"/>
        <v>230.71098889237015</v>
      </c>
      <c r="AJ151" s="62">
        <f t="shared" si="156"/>
        <v>78.195980758011956</v>
      </c>
      <c r="AK151" s="62">
        <f t="shared" si="162"/>
        <v>19.282127733748599</v>
      </c>
      <c r="AL151" s="62">
        <f t="shared" si="163"/>
        <v>158.16002321703405</v>
      </c>
      <c r="AM151" s="6"/>
      <c r="AN151" s="6"/>
      <c r="AO151" s="6"/>
      <c r="AP151" s="6"/>
      <c r="AQ151" s="6"/>
    </row>
    <row r="152" spans="1:43" ht="14.3" customHeight="1" x14ac:dyDescent="0.25">
      <c r="A152" s="150" t="s">
        <v>268</v>
      </c>
      <c r="B152" s="151" t="s">
        <v>67</v>
      </c>
      <c r="C152" s="152">
        <f t="shared" si="142"/>
        <v>0</v>
      </c>
      <c r="D152" s="152">
        <f t="shared" si="143"/>
        <v>0</v>
      </c>
      <c r="E152" s="152">
        <f t="shared" si="144"/>
        <v>0</v>
      </c>
      <c r="F152" s="152">
        <f t="shared" si="145"/>
        <v>1</v>
      </c>
      <c r="G152" s="152">
        <f t="shared" si="146"/>
        <v>0</v>
      </c>
      <c r="H152" s="152">
        <f t="shared" si="147"/>
        <v>0</v>
      </c>
      <c r="I152" s="152">
        <f t="shared" si="148"/>
        <v>0</v>
      </c>
      <c r="J152" s="152">
        <f t="shared" si="149"/>
        <v>0</v>
      </c>
      <c r="K152" s="152">
        <f t="shared" si="150"/>
        <v>0</v>
      </c>
      <c r="L152" s="152">
        <f t="shared" si="151"/>
        <v>0</v>
      </c>
      <c r="M152" s="152">
        <f t="shared" si="152"/>
        <v>0</v>
      </c>
      <c r="N152" s="125">
        <v>50.75</v>
      </c>
      <c r="O152" s="13"/>
      <c r="P152" s="163">
        <v>2.3E-2</v>
      </c>
      <c r="Q152" s="160">
        <v>2.1666365116699837E-2</v>
      </c>
      <c r="R152" s="161">
        <f t="shared" ref="R152:S152" si="170">AI152</f>
        <v>1104.2710366520212</v>
      </c>
      <c r="S152" s="161">
        <f t="shared" si="170"/>
        <v>363.00060389510139</v>
      </c>
      <c r="T152" s="161">
        <f t="shared" si="154"/>
        <v>99.038972537399033</v>
      </c>
      <c r="U152" s="162">
        <f t="shared" si="158"/>
        <v>847.6511356253211</v>
      </c>
      <c r="W152" s="59"/>
      <c r="X152" s="29" t="s">
        <v>268</v>
      </c>
      <c r="Y152" s="29">
        <v>44079</v>
      </c>
      <c r="Z152" s="29">
        <v>4548</v>
      </c>
      <c r="AA152" s="29">
        <v>451</v>
      </c>
      <c r="AB152" s="29">
        <v>377</v>
      </c>
      <c r="AC152" s="29">
        <v>144</v>
      </c>
      <c r="AD152" s="29">
        <v>548</v>
      </c>
      <c r="AE152" s="29">
        <v>710</v>
      </c>
      <c r="AF152" s="29">
        <v>1194</v>
      </c>
      <c r="AG152" s="29">
        <v>1124</v>
      </c>
      <c r="AI152" s="62">
        <f t="shared" si="155"/>
        <v>1104.2710366520212</v>
      </c>
      <c r="AJ152" s="62">
        <f t="shared" si="156"/>
        <v>363.00060389510139</v>
      </c>
      <c r="AK152" s="62">
        <f t="shared" si="162"/>
        <v>99.038972537399033</v>
      </c>
      <c r="AL152" s="62">
        <f t="shared" si="163"/>
        <v>847.6511356253211</v>
      </c>
      <c r="AM152" s="6"/>
      <c r="AN152" s="6"/>
      <c r="AO152" s="6"/>
      <c r="AP152" s="6"/>
      <c r="AQ152" s="6"/>
    </row>
    <row r="153" spans="1:43" ht="14.3" customHeight="1" x14ac:dyDescent="0.25">
      <c r="A153" s="150" t="s">
        <v>269</v>
      </c>
      <c r="B153" s="151" t="s">
        <v>81</v>
      </c>
      <c r="C153" s="152">
        <f t="shared" si="142"/>
        <v>0</v>
      </c>
      <c r="D153" s="152">
        <f t="shared" si="143"/>
        <v>0</v>
      </c>
      <c r="E153" s="152">
        <f t="shared" si="144"/>
        <v>0</v>
      </c>
      <c r="F153" s="152">
        <f t="shared" si="145"/>
        <v>0</v>
      </c>
      <c r="G153" s="152">
        <f t="shared" si="146"/>
        <v>0</v>
      </c>
      <c r="H153" s="152">
        <f t="shared" si="147"/>
        <v>0</v>
      </c>
      <c r="I153" s="152">
        <f t="shared" si="148"/>
        <v>1</v>
      </c>
      <c r="J153" s="152">
        <f t="shared" si="149"/>
        <v>0</v>
      </c>
      <c r="K153" s="152">
        <f t="shared" si="150"/>
        <v>0</v>
      </c>
      <c r="L153" s="152">
        <f t="shared" si="151"/>
        <v>0</v>
      </c>
      <c r="M153" s="152">
        <f t="shared" si="152"/>
        <v>0</v>
      </c>
      <c r="N153" s="125">
        <v>24.43</v>
      </c>
      <c r="O153" s="13"/>
      <c r="P153" s="163">
        <v>0.39629999999999999</v>
      </c>
      <c r="Q153" s="160">
        <v>1.7932381050251772E-2</v>
      </c>
      <c r="R153" s="161">
        <f t="shared" ref="R153:S153" si="171">AI153</f>
        <v>214.96540419714157</v>
      </c>
      <c r="S153" s="161">
        <f t="shared" si="171"/>
        <v>102.69968232736875</v>
      </c>
      <c r="T153" s="161">
        <f t="shared" si="154"/>
        <v>18.625492431748302</v>
      </c>
      <c r="U153" s="162">
        <f t="shared" si="158"/>
        <v>129.52904623605659</v>
      </c>
      <c r="W153" s="59"/>
      <c r="X153" s="29" t="s">
        <v>269</v>
      </c>
      <c r="Y153" s="29">
        <v>124296</v>
      </c>
      <c r="Z153" s="29">
        <v>3084</v>
      </c>
      <c r="AA153" s="29">
        <v>544</v>
      </c>
      <c r="AB153" s="29">
        <v>678</v>
      </c>
      <c r="AC153" s="29">
        <v>46</v>
      </c>
      <c r="AD153" s="29">
        <v>249</v>
      </c>
      <c r="AE153" s="29">
        <v>247</v>
      </c>
      <c r="AF153" s="29">
        <v>398</v>
      </c>
      <c r="AG153" s="29">
        <v>922</v>
      </c>
      <c r="AI153" s="62">
        <f t="shared" si="155"/>
        <v>214.96540419714157</v>
      </c>
      <c r="AJ153" s="62">
        <f t="shared" si="156"/>
        <v>102.69968232736875</v>
      </c>
      <c r="AK153" s="62">
        <f t="shared" si="162"/>
        <v>18.625492431748302</v>
      </c>
      <c r="AL153" s="62">
        <f t="shared" si="163"/>
        <v>129.52904623605659</v>
      </c>
      <c r="AM153" s="6"/>
      <c r="AN153" s="6"/>
      <c r="AO153" s="6"/>
      <c r="AP153" s="6"/>
      <c r="AQ153" s="6"/>
    </row>
    <row r="154" spans="1:43" ht="14.3" customHeight="1" x14ac:dyDescent="0.25">
      <c r="A154" s="150" t="s">
        <v>270</v>
      </c>
      <c r="B154" s="151" t="s">
        <v>78</v>
      </c>
      <c r="C154" s="152">
        <f t="shared" si="142"/>
        <v>0</v>
      </c>
      <c r="D154" s="152">
        <f t="shared" si="143"/>
        <v>0</v>
      </c>
      <c r="E154" s="152">
        <f t="shared" si="144"/>
        <v>0</v>
      </c>
      <c r="F154" s="152">
        <f t="shared" si="145"/>
        <v>0</v>
      </c>
      <c r="G154" s="152">
        <f t="shared" si="146"/>
        <v>0</v>
      </c>
      <c r="H154" s="152">
        <f t="shared" si="147"/>
        <v>1</v>
      </c>
      <c r="I154" s="152">
        <f t="shared" si="148"/>
        <v>0</v>
      </c>
      <c r="J154" s="152">
        <f t="shared" si="149"/>
        <v>0</v>
      </c>
      <c r="K154" s="152">
        <f t="shared" si="150"/>
        <v>0</v>
      </c>
      <c r="L154" s="152">
        <f t="shared" si="151"/>
        <v>0</v>
      </c>
      <c r="M154" s="152">
        <f t="shared" si="152"/>
        <v>0</v>
      </c>
      <c r="N154" s="125">
        <v>68.099999999999994</v>
      </c>
      <c r="O154" s="13"/>
      <c r="P154" s="163">
        <v>0.12940000000000002</v>
      </c>
      <c r="Q154" s="160">
        <v>3.8581631940152523E-2</v>
      </c>
      <c r="R154" s="161">
        <f t="shared" ref="R154:S154" si="172">AI154</f>
        <v>1089.6374657475719</v>
      </c>
      <c r="S154" s="161">
        <f t="shared" si="172"/>
        <v>284.52404037626985</v>
      </c>
      <c r="T154" s="161">
        <f t="shared" si="154"/>
        <v>96.012919399881042</v>
      </c>
      <c r="U154" s="162">
        <f t="shared" si="158"/>
        <v>938.19944171533359</v>
      </c>
      <c r="W154" s="59"/>
      <c r="X154" s="29" t="s">
        <v>270</v>
      </c>
      <c r="Y154" s="29">
        <v>40401</v>
      </c>
      <c r="Z154" s="29">
        <v>3841</v>
      </c>
      <c r="AA154" s="29">
        <v>237</v>
      </c>
      <c r="AB154" s="29">
        <v>72</v>
      </c>
      <c r="AC154" s="29">
        <v>64</v>
      </c>
      <c r="AD154" s="29">
        <v>693</v>
      </c>
      <c r="AE154" s="29">
        <v>646</v>
      </c>
      <c r="AF154" s="29">
        <v>1044</v>
      </c>
      <c r="AG154" s="29">
        <v>1085</v>
      </c>
      <c r="AI154" s="62">
        <f t="shared" si="155"/>
        <v>1089.6374657475719</v>
      </c>
      <c r="AJ154" s="62">
        <f t="shared" si="156"/>
        <v>284.52404037626985</v>
      </c>
      <c r="AK154" s="62">
        <f t="shared" si="162"/>
        <v>96.012919399881042</v>
      </c>
      <c r="AL154" s="62">
        <f t="shared" si="163"/>
        <v>938.19944171533359</v>
      </c>
      <c r="AM154" s="6"/>
      <c r="AN154" s="6"/>
      <c r="AO154" s="6"/>
      <c r="AP154" s="6"/>
      <c r="AQ154" s="6"/>
    </row>
    <row r="155" spans="1:43" ht="14.3" customHeight="1" x14ac:dyDescent="0.25">
      <c r="A155" s="150" t="s">
        <v>271</v>
      </c>
      <c r="B155" s="151" t="s">
        <v>85</v>
      </c>
      <c r="C155" s="152">
        <f t="shared" si="142"/>
        <v>0</v>
      </c>
      <c r="D155" s="152">
        <f t="shared" si="143"/>
        <v>0</v>
      </c>
      <c r="E155" s="152">
        <f t="shared" si="144"/>
        <v>1</v>
      </c>
      <c r="F155" s="152">
        <f t="shared" si="145"/>
        <v>0</v>
      </c>
      <c r="G155" s="152">
        <f t="shared" si="146"/>
        <v>0</v>
      </c>
      <c r="H155" s="152">
        <f t="shared" si="147"/>
        <v>0</v>
      </c>
      <c r="I155" s="152">
        <f t="shared" si="148"/>
        <v>0</v>
      </c>
      <c r="J155" s="152">
        <f t="shared" si="149"/>
        <v>0</v>
      </c>
      <c r="K155" s="152">
        <f t="shared" si="150"/>
        <v>0</v>
      </c>
      <c r="L155" s="152">
        <f t="shared" si="151"/>
        <v>0</v>
      </c>
      <c r="M155" s="152">
        <f t="shared" si="152"/>
        <v>0</v>
      </c>
      <c r="N155" s="125">
        <v>49.03</v>
      </c>
      <c r="O155" s="13"/>
      <c r="P155" s="163">
        <v>9.1499999999999998E-2</v>
      </c>
      <c r="Q155" s="160">
        <v>2.4237823898847898E-2</v>
      </c>
      <c r="R155" s="161">
        <f t="shared" ref="R155:S155" si="173">AI155</f>
        <v>617.77150917186941</v>
      </c>
      <c r="S155" s="161">
        <f t="shared" si="173"/>
        <v>176.87317740792602</v>
      </c>
      <c r="T155" s="161">
        <f t="shared" si="154"/>
        <v>52.221062677998162</v>
      </c>
      <c r="U155" s="162">
        <f t="shared" si="158"/>
        <v>422.19694815383093</v>
      </c>
      <c r="W155" s="59"/>
      <c r="X155" s="29" t="s">
        <v>271</v>
      </c>
      <c r="Y155" s="29">
        <v>81402</v>
      </c>
      <c r="Z155" s="29">
        <v>5371</v>
      </c>
      <c r="AA155" s="29">
        <v>1188</v>
      </c>
      <c r="AB155" s="29">
        <v>254</v>
      </c>
      <c r="AC155" s="29">
        <v>160</v>
      </c>
      <c r="AD155" s="29">
        <v>476</v>
      </c>
      <c r="AE155" s="29">
        <v>710</v>
      </c>
      <c r="AF155" s="29">
        <v>1030</v>
      </c>
      <c r="AG155" s="29">
        <v>1553</v>
      </c>
      <c r="AI155" s="62">
        <f t="shared" si="155"/>
        <v>617.77150917186941</v>
      </c>
      <c r="AJ155" s="62">
        <f t="shared" si="156"/>
        <v>176.87317740792602</v>
      </c>
      <c r="AK155" s="62">
        <f t="shared" si="162"/>
        <v>52.221062677998162</v>
      </c>
      <c r="AL155" s="62">
        <f t="shared" si="163"/>
        <v>422.19694815383093</v>
      </c>
      <c r="AM155" s="6"/>
      <c r="AN155" s="6"/>
      <c r="AO155" s="6"/>
      <c r="AP155" s="6"/>
      <c r="AQ155" s="6"/>
    </row>
    <row r="156" spans="1:43" ht="14.3" customHeight="1" x14ac:dyDescent="0.25">
      <c r="A156" s="150" t="s">
        <v>272</v>
      </c>
      <c r="B156" s="151" t="s">
        <v>81</v>
      </c>
      <c r="C156" s="152">
        <f t="shared" si="142"/>
        <v>0</v>
      </c>
      <c r="D156" s="152">
        <f t="shared" si="143"/>
        <v>0</v>
      </c>
      <c r="E156" s="152">
        <f t="shared" si="144"/>
        <v>0</v>
      </c>
      <c r="F156" s="152">
        <f t="shared" si="145"/>
        <v>0</v>
      </c>
      <c r="G156" s="152">
        <f t="shared" si="146"/>
        <v>0</v>
      </c>
      <c r="H156" s="152">
        <f t="shared" si="147"/>
        <v>0</v>
      </c>
      <c r="I156" s="152">
        <f t="shared" si="148"/>
        <v>1</v>
      </c>
      <c r="J156" s="152">
        <f t="shared" si="149"/>
        <v>0</v>
      </c>
      <c r="K156" s="152">
        <f t="shared" si="150"/>
        <v>0</v>
      </c>
      <c r="L156" s="152">
        <f t="shared" si="151"/>
        <v>0</v>
      </c>
      <c r="M156" s="152">
        <f t="shared" si="152"/>
        <v>0</v>
      </c>
      <c r="N156" s="125">
        <v>45.37</v>
      </c>
      <c r="O156" s="13"/>
      <c r="P156" s="163">
        <v>0.49589999999999995</v>
      </c>
      <c r="Q156" s="160">
        <v>1.0190655209452202E-2</v>
      </c>
      <c r="R156" s="161">
        <f t="shared" ref="R156:S156" si="174">AI156</f>
        <v>450.97077362208529</v>
      </c>
      <c r="S156" s="161">
        <f t="shared" si="174"/>
        <v>124.84277906687038</v>
      </c>
      <c r="T156" s="161">
        <f t="shared" si="154"/>
        <v>38.711412945049673</v>
      </c>
      <c r="U156" s="162">
        <f t="shared" si="158"/>
        <v>347.57710884356175</v>
      </c>
      <c r="W156" s="59"/>
      <c r="X156" s="29" t="s">
        <v>272</v>
      </c>
      <c r="Y156" s="29">
        <v>113900</v>
      </c>
      <c r="Z156" s="29">
        <v>4923</v>
      </c>
      <c r="AA156" s="29">
        <v>897</v>
      </c>
      <c r="AB156" s="29">
        <v>311</v>
      </c>
      <c r="AC156" s="29">
        <v>142</v>
      </c>
      <c r="AD156" s="29">
        <v>808</v>
      </c>
      <c r="AE156" s="29">
        <v>411</v>
      </c>
      <c r="AF156" s="29">
        <v>899</v>
      </c>
      <c r="AG156" s="29">
        <v>1455</v>
      </c>
      <c r="AI156" s="62">
        <f t="shared" si="155"/>
        <v>450.97077362208529</v>
      </c>
      <c r="AJ156" s="62">
        <f t="shared" si="156"/>
        <v>124.84277906687038</v>
      </c>
      <c r="AK156" s="62">
        <f t="shared" si="162"/>
        <v>38.711412945049673</v>
      </c>
      <c r="AL156" s="62">
        <f t="shared" si="163"/>
        <v>347.57710884356175</v>
      </c>
      <c r="AM156" s="6"/>
      <c r="AN156" s="6"/>
      <c r="AO156" s="6"/>
      <c r="AP156" s="6"/>
      <c r="AQ156" s="6"/>
    </row>
    <row r="157" spans="1:43" ht="14.3" customHeight="1" x14ac:dyDescent="0.25">
      <c r="A157" s="150" t="s">
        <v>273</v>
      </c>
      <c r="B157" s="151" t="s">
        <v>61</v>
      </c>
      <c r="C157" s="152">
        <f t="shared" si="142"/>
        <v>0</v>
      </c>
      <c r="D157" s="152">
        <f t="shared" si="143"/>
        <v>0</v>
      </c>
      <c r="E157" s="152">
        <f t="shared" si="144"/>
        <v>0</v>
      </c>
      <c r="F157" s="152">
        <f t="shared" si="145"/>
        <v>0</v>
      </c>
      <c r="G157" s="152">
        <f t="shared" si="146"/>
        <v>0</v>
      </c>
      <c r="H157" s="152">
        <f t="shared" si="147"/>
        <v>0</v>
      </c>
      <c r="I157" s="152">
        <f t="shared" si="148"/>
        <v>0</v>
      </c>
      <c r="J157" s="152">
        <f t="shared" si="149"/>
        <v>1</v>
      </c>
      <c r="K157" s="152">
        <f t="shared" si="150"/>
        <v>0</v>
      </c>
      <c r="L157" s="152">
        <f t="shared" si="151"/>
        <v>0</v>
      </c>
      <c r="M157" s="152">
        <f t="shared" si="152"/>
        <v>0</v>
      </c>
      <c r="N157" s="125">
        <v>47.6</v>
      </c>
      <c r="O157" s="13"/>
      <c r="P157" s="163">
        <v>0.1087</v>
      </c>
      <c r="Q157" s="160">
        <v>4.7721895473688006E-2</v>
      </c>
      <c r="R157" s="161">
        <f>AI157</f>
        <v>858.00804955511376</v>
      </c>
      <c r="S157" s="161">
        <f>AJ157</f>
        <v>244.80258225934048</v>
      </c>
      <c r="T157" s="161">
        <f t="shared" si="154"/>
        <v>72.512678001805824</v>
      </c>
      <c r="U157" s="162">
        <f t="shared" si="158"/>
        <v>717.58406040188243</v>
      </c>
      <c r="W157" s="59"/>
      <c r="X157" s="29" t="s">
        <v>273</v>
      </c>
      <c r="Y157" s="29">
        <v>48047</v>
      </c>
      <c r="Z157" s="29">
        <v>3350</v>
      </c>
      <c r="AA157" s="29">
        <v>180</v>
      </c>
      <c r="AB157" s="29">
        <v>74</v>
      </c>
      <c r="AC157" s="29">
        <v>37</v>
      </c>
      <c r="AD157" s="29">
        <v>440</v>
      </c>
      <c r="AE157" s="29">
        <v>442</v>
      </c>
      <c r="AF157" s="29">
        <v>1304</v>
      </c>
      <c r="AG157" s="29">
        <v>873</v>
      </c>
      <c r="AI157" s="62">
        <f t="shared" si="155"/>
        <v>858.00804955511376</v>
      </c>
      <c r="AJ157" s="62">
        <f t="shared" si="156"/>
        <v>244.80258225934048</v>
      </c>
      <c r="AK157" s="62">
        <f t="shared" si="162"/>
        <v>72.512678001805824</v>
      </c>
      <c r="AL157" s="62">
        <f t="shared" si="163"/>
        <v>717.58406040188243</v>
      </c>
      <c r="AM157" s="6"/>
      <c r="AN157" s="6"/>
      <c r="AO157" s="6"/>
      <c r="AP157" s="6"/>
      <c r="AQ157" s="6"/>
    </row>
    <row r="158" spans="1:43" ht="14.3" customHeight="1" x14ac:dyDescent="0.25">
      <c r="A158" s="150" t="s">
        <v>274</v>
      </c>
      <c r="B158" s="151" t="s">
        <v>195</v>
      </c>
      <c r="C158" s="152">
        <f t="shared" si="142"/>
        <v>1</v>
      </c>
      <c r="D158" s="152">
        <f t="shared" si="143"/>
        <v>0</v>
      </c>
      <c r="E158" s="152">
        <f t="shared" si="144"/>
        <v>0</v>
      </c>
      <c r="F158" s="152">
        <f t="shared" si="145"/>
        <v>0</v>
      </c>
      <c r="G158" s="152">
        <f t="shared" si="146"/>
        <v>0</v>
      </c>
      <c r="H158" s="152">
        <f t="shared" si="147"/>
        <v>0</v>
      </c>
      <c r="I158" s="152">
        <f t="shared" si="148"/>
        <v>0</v>
      </c>
      <c r="J158" s="152">
        <f t="shared" si="149"/>
        <v>0</v>
      </c>
      <c r="K158" s="152">
        <f t="shared" si="150"/>
        <v>0</v>
      </c>
      <c r="L158" s="152">
        <f t="shared" si="151"/>
        <v>0</v>
      </c>
      <c r="M158" s="152">
        <f t="shared" si="152"/>
        <v>0</v>
      </c>
      <c r="N158" s="125">
        <v>69.569999999999993</v>
      </c>
      <c r="O158" s="13"/>
      <c r="P158" s="163">
        <v>3.2600000000000004E-2</v>
      </c>
      <c r="Q158" s="160">
        <v>5.7272476627315341E-3</v>
      </c>
      <c r="R158" s="161">
        <f t="shared" ref="R158:S158" si="175">AI158</f>
        <v>1316.2386391678854</v>
      </c>
      <c r="S158" s="161">
        <f t="shared" si="175"/>
        <v>321.98190344110253</v>
      </c>
      <c r="T158" s="161">
        <f t="shared" si="154"/>
        <v>123.47379124405012</v>
      </c>
      <c r="U158" s="162">
        <f t="shared" si="158"/>
        <v>1070.3630726622209</v>
      </c>
      <c r="W158" s="59"/>
      <c r="X158" s="29" t="s">
        <v>274</v>
      </c>
      <c r="Y158" s="29">
        <v>37767</v>
      </c>
      <c r="Z158" s="29">
        <v>4410</v>
      </c>
      <c r="AA158" s="29">
        <v>399</v>
      </c>
      <c r="AB158" s="29">
        <v>74</v>
      </c>
      <c r="AC158" s="29">
        <v>118</v>
      </c>
      <c r="AD158" s="29">
        <v>772</v>
      </c>
      <c r="AE158" s="29">
        <v>1363</v>
      </c>
      <c r="AF158" s="29">
        <v>1013</v>
      </c>
      <c r="AG158" s="29">
        <v>671</v>
      </c>
      <c r="AI158" s="62">
        <f t="shared" si="155"/>
        <v>1316.2386391678854</v>
      </c>
      <c r="AJ158" s="62">
        <f t="shared" si="156"/>
        <v>321.98190344110253</v>
      </c>
      <c r="AK158" s="62">
        <f t="shared" si="162"/>
        <v>123.47379124405012</v>
      </c>
      <c r="AL158" s="62">
        <f t="shared" si="163"/>
        <v>1070.3630726622209</v>
      </c>
      <c r="AM158" s="6"/>
      <c r="AN158" s="6"/>
      <c r="AO158" s="6"/>
      <c r="AP158" s="6"/>
      <c r="AQ158" s="6"/>
    </row>
    <row r="159" spans="1:43" ht="14.3" customHeight="1" x14ac:dyDescent="0.25">
      <c r="A159" s="150" t="s">
        <v>275</v>
      </c>
      <c r="B159" s="151" t="s">
        <v>61</v>
      </c>
      <c r="C159" s="152">
        <f t="shared" si="142"/>
        <v>0</v>
      </c>
      <c r="D159" s="152">
        <f t="shared" si="143"/>
        <v>0</v>
      </c>
      <c r="E159" s="152">
        <f t="shared" si="144"/>
        <v>0</v>
      </c>
      <c r="F159" s="152">
        <f t="shared" si="145"/>
        <v>0</v>
      </c>
      <c r="G159" s="152">
        <f t="shared" si="146"/>
        <v>0</v>
      </c>
      <c r="H159" s="152">
        <f t="shared" si="147"/>
        <v>0</v>
      </c>
      <c r="I159" s="152">
        <f t="shared" si="148"/>
        <v>0</v>
      </c>
      <c r="J159" s="152">
        <f t="shared" si="149"/>
        <v>1</v>
      </c>
      <c r="K159" s="152">
        <f t="shared" si="150"/>
        <v>0</v>
      </c>
      <c r="L159" s="152">
        <f t="shared" si="151"/>
        <v>0</v>
      </c>
      <c r="M159" s="152">
        <f t="shared" si="152"/>
        <v>0</v>
      </c>
      <c r="N159" s="125">
        <v>54.88</v>
      </c>
      <c r="O159" s="13"/>
      <c r="P159" s="163">
        <v>7.7799999999999994E-2</v>
      </c>
      <c r="Q159" s="160">
        <v>3.8768443239987956E-3</v>
      </c>
      <c r="R159" s="161">
        <f t="shared" ref="R159:S159" si="176">AI159</f>
        <v>702.58540183133994</v>
      </c>
      <c r="S159" s="161">
        <f t="shared" si="176"/>
        <v>222.93356172042786</v>
      </c>
      <c r="T159" s="161">
        <f t="shared" si="154"/>
        <v>61.405511648370656</v>
      </c>
      <c r="U159" s="162">
        <f t="shared" si="158"/>
        <v>558.15953104278344</v>
      </c>
      <c r="W159" s="59"/>
      <c r="X159" s="29" t="s">
        <v>275</v>
      </c>
      <c r="Y159" s="29">
        <v>40671</v>
      </c>
      <c r="Z159" s="29">
        <v>2828</v>
      </c>
      <c r="AA159" s="29">
        <v>178</v>
      </c>
      <c r="AB159" s="29">
        <v>83</v>
      </c>
      <c r="AC159" s="29">
        <v>69</v>
      </c>
      <c r="AD159" s="29">
        <v>228</v>
      </c>
      <c r="AE159" s="29">
        <v>474</v>
      </c>
      <c r="AF159" s="29">
        <v>868</v>
      </c>
      <c r="AG159" s="29">
        <v>928</v>
      </c>
      <c r="AI159" s="62">
        <f t="shared" si="155"/>
        <v>702.58540183133994</v>
      </c>
      <c r="AJ159" s="62">
        <f t="shared" si="156"/>
        <v>222.93356172042786</v>
      </c>
      <c r="AK159" s="62">
        <f t="shared" si="162"/>
        <v>61.405511648370656</v>
      </c>
      <c r="AL159" s="62">
        <f t="shared" si="163"/>
        <v>558.15953104278344</v>
      </c>
      <c r="AM159" s="6"/>
      <c r="AN159" s="6"/>
      <c r="AO159" s="6"/>
      <c r="AP159" s="6"/>
      <c r="AQ159" s="6"/>
    </row>
    <row r="160" spans="1:43" ht="14.3" customHeight="1" x14ac:dyDescent="0.25">
      <c r="A160" s="150" t="s">
        <v>276</v>
      </c>
      <c r="B160" s="151" t="s">
        <v>61</v>
      </c>
      <c r="C160" s="152">
        <f t="shared" si="142"/>
        <v>0</v>
      </c>
      <c r="D160" s="152">
        <f t="shared" si="143"/>
        <v>0</v>
      </c>
      <c r="E160" s="152">
        <f t="shared" si="144"/>
        <v>0</v>
      </c>
      <c r="F160" s="152">
        <f t="shared" si="145"/>
        <v>0</v>
      </c>
      <c r="G160" s="152">
        <f t="shared" si="146"/>
        <v>0</v>
      </c>
      <c r="H160" s="152">
        <f t="shared" si="147"/>
        <v>0</v>
      </c>
      <c r="I160" s="152">
        <f t="shared" si="148"/>
        <v>0</v>
      </c>
      <c r="J160" s="152">
        <f t="shared" si="149"/>
        <v>1</v>
      </c>
      <c r="K160" s="152">
        <f t="shared" si="150"/>
        <v>0</v>
      </c>
      <c r="L160" s="152">
        <f t="shared" si="151"/>
        <v>0</v>
      </c>
      <c r="M160" s="152">
        <f t="shared" si="152"/>
        <v>0</v>
      </c>
      <c r="N160" s="125">
        <v>62.36</v>
      </c>
      <c r="O160" s="13"/>
      <c r="P160" s="163">
        <v>6.5599999999999992E-2</v>
      </c>
      <c r="Q160" s="160">
        <v>7.388866176595367E-2</v>
      </c>
      <c r="R160" s="161">
        <f t="shared" ref="R160:S160" si="177">AI160</f>
        <v>1605.426036209059</v>
      </c>
      <c r="S160" s="161">
        <f t="shared" si="177"/>
        <v>452.78146389776197</v>
      </c>
      <c r="T160" s="161">
        <f t="shared" si="154"/>
        <v>136.57051434361193</v>
      </c>
      <c r="U160" s="162">
        <f t="shared" si="158"/>
        <v>1361.1042903444024</v>
      </c>
      <c r="W160" s="59"/>
      <c r="X160" s="29" t="s">
        <v>276</v>
      </c>
      <c r="Y160" s="29">
        <v>55555</v>
      </c>
      <c r="Z160" s="29">
        <v>6457</v>
      </c>
      <c r="AA160" s="29">
        <v>229</v>
      </c>
      <c r="AB160" s="29">
        <v>204</v>
      </c>
      <c r="AC160" s="29">
        <v>64</v>
      </c>
      <c r="AD160" s="29">
        <v>1024</v>
      </c>
      <c r="AE160" s="29">
        <v>859</v>
      </c>
      <c r="AF160" s="29">
        <v>2896</v>
      </c>
      <c r="AG160" s="29">
        <v>1181</v>
      </c>
      <c r="AI160" s="62">
        <f t="shared" si="155"/>
        <v>1605.426036209059</v>
      </c>
      <c r="AJ160" s="62">
        <f t="shared" si="156"/>
        <v>452.78146389776197</v>
      </c>
      <c r="AK160" s="62">
        <f t="shared" si="162"/>
        <v>136.57051434361193</v>
      </c>
      <c r="AL160" s="62">
        <f t="shared" si="163"/>
        <v>1361.1042903444024</v>
      </c>
      <c r="AM160" s="6"/>
      <c r="AN160" s="6"/>
      <c r="AO160" s="6"/>
      <c r="AP160" s="6"/>
      <c r="AQ160" s="6"/>
    </row>
    <row r="161" spans="1:43" ht="14.3" customHeight="1" x14ac:dyDescent="0.25">
      <c r="A161" s="150" t="s">
        <v>277</v>
      </c>
      <c r="B161" s="151" t="s">
        <v>81</v>
      </c>
      <c r="C161" s="152">
        <f t="shared" si="142"/>
        <v>0</v>
      </c>
      <c r="D161" s="152">
        <f t="shared" si="143"/>
        <v>0</v>
      </c>
      <c r="E161" s="152">
        <f t="shared" si="144"/>
        <v>0</v>
      </c>
      <c r="F161" s="152">
        <f t="shared" si="145"/>
        <v>0</v>
      </c>
      <c r="G161" s="152">
        <f t="shared" si="146"/>
        <v>0</v>
      </c>
      <c r="H161" s="152">
        <f t="shared" si="147"/>
        <v>0</v>
      </c>
      <c r="I161" s="152">
        <f t="shared" si="148"/>
        <v>1</v>
      </c>
      <c r="J161" s="152">
        <f t="shared" si="149"/>
        <v>0</v>
      </c>
      <c r="K161" s="152">
        <f t="shared" si="150"/>
        <v>0</v>
      </c>
      <c r="L161" s="152">
        <f t="shared" si="151"/>
        <v>0</v>
      </c>
      <c r="M161" s="152">
        <f t="shared" si="152"/>
        <v>0</v>
      </c>
      <c r="N161" s="125">
        <v>69.66</v>
      </c>
      <c r="O161" s="13"/>
      <c r="P161" s="163">
        <v>0.10890000000000001</v>
      </c>
      <c r="Q161" s="160">
        <v>3.6922849705540274E-3</v>
      </c>
      <c r="R161" s="161">
        <f t="shared" ref="R161:S161" si="178">AI161</f>
        <v>591.45974821110929</v>
      </c>
      <c r="S161" s="161">
        <f t="shared" si="178"/>
        <v>175.4863864230162</v>
      </c>
      <c r="T161" s="161">
        <f t="shared" si="154"/>
        <v>51.136946473728152</v>
      </c>
      <c r="U161" s="162">
        <f t="shared" si="158"/>
        <v>485.25379659895185</v>
      </c>
      <c r="W161" s="59"/>
      <c r="X161" s="29" t="s">
        <v>277</v>
      </c>
      <c r="Y161" s="29">
        <v>112846</v>
      </c>
      <c r="Z161" s="29">
        <v>6095</v>
      </c>
      <c r="AA161" s="29">
        <v>471</v>
      </c>
      <c r="AB161" s="29">
        <v>250</v>
      </c>
      <c r="AC161" s="29">
        <v>119</v>
      </c>
      <c r="AD161" s="29">
        <v>818</v>
      </c>
      <c r="AE161" s="29">
        <v>797</v>
      </c>
      <c r="AF161" s="29">
        <v>1767</v>
      </c>
      <c r="AG161" s="29">
        <v>1873</v>
      </c>
      <c r="AI161" s="62">
        <f t="shared" si="155"/>
        <v>591.45974821110929</v>
      </c>
      <c r="AJ161" s="62">
        <f t="shared" si="156"/>
        <v>175.4863864230162</v>
      </c>
      <c r="AK161" s="62">
        <f t="shared" si="162"/>
        <v>51.136946473728152</v>
      </c>
      <c r="AL161" s="62">
        <f t="shared" si="163"/>
        <v>485.25379659895185</v>
      </c>
      <c r="AM161" s="6"/>
      <c r="AN161" s="6"/>
      <c r="AO161" s="6"/>
      <c r="AP161" s="6"/>
      <c r="AQ161" s="6"/>
    </row>
    <row r="162" spans="1:43" ht="14.3" customHeight="1" x14ac:dyDescent="0.25">
      <c r="A162" s="150" t="s">
        <v>278</v>
      </c>
      <c r="B162" s="151" t="s">
        <v>98</v>
      </c>
      <c r="C162" s="152">
        <f t="shared" si="142"/>
        <v>0</v>
      </c>
      <c r="D162" s="152">
        <f t="shared" si="143"/>
        <v>0</v>
      </c>
      <c r="E162" s="152">
        <f t="shared" si="144"/>
        <v>0</v>
      </c>
      <c r="F162" s="152">
        <f t="shared" si="145"/>
        <v>0</v>
      </c>
      <c r="G162" s="152">
        <f t="shared" si="146"/>
        <v>1</v>
      </c>
      <c r="H162" s="152">
        <f t="shared" si="147"/>
        <v>0</v>
      </c>
      <c r="I162" s="152">
        <f t="shared" si="148"/>
        <v>0</v>
      </c>
      <c r="J162" s="152">
        <f t="shared" si="149"/>
        <v>0</v>
      </c>
      <c r="K162" s="152">
        <f t="shared" si="150"/>
        <v>0</v>
      </c>
      <c r="L162" s="152">
        <f t="shared" si="151"/>
        <v>0</v>
      </c>
      <c r="M162" s="152">
        <f t="shared" si="152"/>
        <v>0</v>
      </c>
      <c r="N162" s="125">
        <v>59.22</v>
      </c>
      <c r="O162" s="13"/>
      <c r="P162" s="163">
        <v>8.0599999999999991E-2</v>
      </c>
      <c r="Q162" s="160">
        <v>8.1136964294968125E-2</v>
      </c>
      <c r="R162" s="161">
        <f t="shared" ref="R162:S162" si="179">AI162</f>
        <v>1338.6979098232553</v>
      </c>
      <c r="S162" s="161">
        <f t="shared" si="179"/>
        <v>293.83989554058149</v>
      </c>
      <c r="T162" s="161">
        <f t="shared" si="154"/>
        <v>117.45536699869361</v>
      </c>
      <c r="U162" s="162">
        <f t="shared" si="158"/>
        <v>950.32200339917847</v>
      </c>
      <c r="W162" s="59"/>
      <c r="X162" s="29" t="s">
        <v>278</v>
      </c>
      <c r="Y162" s="29">
        <v>90237</v>
      </c>
      <c r="Z162" s="29">
        <v>11373</v>
      </c>
      <c r="AA162" s="29">
        <v>2972</v>
      </c>
      <c r="AB162" s="29">
        <v>217</v>
      </c>
      <c r="AC162" s="29">
        <v>455</v>
      </c>
      <c r="AD162" s="29">
        <v>1674</v>
      </c>
      <c r="AE162" s="29">
        <v>2115</v>
      </c>
      <c r="AF162" s="29">
        <v>2028</v>
      </c>
      <c r="AG162" s="29">
        <v>1912</v>
      </c>
      <c r="AI162" s="62">
        <f t="shared" si="155"/>
        <v>1338.6979098232553</v>
      </c>
      <c r="AJ162" s="62">
        <f t="shared" si="156"/>
        <v>293.83989554058149</v>
      </c>
      <c r="AK162" s="62">
        <f t="shared" si="162"/>
        <v>117.45536699869361</v>
      </c>
      <c r="AL162" s="62">
        <f t="shared" si="163"/>
        <v>950.32200339917847</v>
      </c>
      <c r="AM162" s="6"/>
      <c r="AN162" s="6"/>
      <c r="AO162" s="6"/>
      <c r="AP162" s="6"/>
      <c r="AQ162" s="6"/>
    </row>
    <row r="163" spans="1:43" ht="14.3" customHeight="1" x14ac:dyDescent="0.25">
      <c r="A163" s="150" t="s">
        <v>279</v>
      </c>
      <c r="B163" s="151" t="s">
        <v>78</v>
      </c>
      <c r="C163" s="152">
        <f t="shared" si="142"/>
        <v>0</v>
      </c>
      <c r="D163" s="152">
        <f t="shared" si="143"/>
        <v>0</v>
      </c>
      <c r="E163" s="152">
        <f t="shared" si="144"/>
        <v>0</v>
      </c>
      <c r="F163" s="152">
        <f t="shared" si="145"/>
        <v>0</v>
      </c>
      <c r="G163" s="152">
        <f t="shared" si="146"/>
        <v>0</v>
      </c>
      <c r="H163" s="152">
        <f t="shared" si="147"/>
        <v>1</v>
      </c>
      <c r="I163" s="152">
        <f t="shared" si="148"/>
        <v>0</v>
      </c>
      <c r="J163" s="152">
        <f t="shared" si="149"/>
        <v>0</v>
      </c>
      <c r="K163" s="152">
        <f t="shared" si="150"/>
        <v>0</v>
      </c>
      <c r="L163" s="152">
        <f t="shared" si="151"/>
        <v>0</v>
      </c>
      <c r="M163" s="152">
        <f t="shared" si="152"/>
        <v>0</v>
      </c>
      <c r="N163" s="125">
        <v>50.84</v>
      </c>
      <c r="O163" s="13"/>
      <c r="P163" s="163">
        <v>0.16669999999999999</v>
      </c>
      <c r="Q163" s="160">
        <v>2.625475461545598E-2</v>
      </c>
      <c r="R163" s="161">
        <f t="shared" ref="R163:S163" si="180">AI163</f>
        <v>448.96794240717259</v>
      </c>
      <c r="S163" s="161">
        <f t="shared" si="180"/>
        <v>148.12400904294023</v>
      </c>
      <c r="T163" s="161">
        <f t="shared" si="154"/>
        <v>39.968027460087107</v>
      </c>
      <c r="U163" s="162">
        <f t="shared" si="158"/>
        <v>362.59170670850727</v>
      </c>
      <c r="W163" s="59"/>
      <c r="X163" s="29" t="s">
        <v>279</v>
      </c>
      <c r="Y163" s="29">
        <v>49428</v>
      </c>
      <c r="Z163" s="29">
        <v>2221</v>
      </c>
      <c r="AA163" s="29">
        <v>176</v>
      </c>
      <c r="AB163" s="29">
        <v>174</v>
      </c>
      <c r="AC163" s="29">
        <v>58</v>
      </c>
      <c r="AD163" s="29">
        <v>312</v>
      </c>
      <c r="AE163" s="29">
        <v>264</v>
      </c>
      <c r="AF163" s="29">
        <v>475</v>
      </c>
      <c r="AG163" s="29">
        <v>762</v>
      </c>
      <c r="AI163" s="62">
        <f t="shared" si="155"/>
        <v>448.96794240717259</v>
      </c>
      <c r="AJ163" s="62">
        <f t="shared" si="156"/>
        <v>148.12400904294023</v>
      </c>
      <c r="AK163" s="62">
        <f t="shared" si="162"/>
        <v>39.968027460087107</v>
      </c>
      <c r="AL163" s="62">
        <f t="shared" si="163"/>
        <v>362.59170670850727</v>
      </c>
      <c r="AM163" s="6"/>
      <c r="AN163" s="6"/>
      <c r="AO163" s="6"/>
      <c r="AP163" s="6"/>
      <c r="AQ163" s="6"/>
    </row>
    <row r="164" spans="1:43" ht="14.3" customHeight="1" x14ac:dyDescent="0.25">
      <c r="A164" s="150" t="s">
        <v>280</v>
      </c>
      <c r="B164" s="151" t="s">
        <v>67</v>
      </c>
      <c r="C164" s="152">
        <f t="shared" si="142"/>
        <v>0</v>
      </c>
      <c r="D164" s="152">
        <f t="shared" si="143"/>
        <v>0</v>
      </c>
      <c r="E164" s="152">
        <f t="shared" si="144"/>
        <v>0</v>
      </c>
      <c r="F164" s="152">
        <f t="shared" si="145"/>
        <v>1</v>
      </c>
      <c r="G164" s="152">
        <f t="shared" si="146"/>
        <v>0</v>
      </c>
      <c r="H164" s="152">
        <f t="shared" si="147"/>
        <v>0</v>
      </c>
      <c r="I164" s="152">
        <f t="shared" si="148"/>
        <v>0</v>
      </c>
      <c r="J164" s="152">
        <f t="shared" si="149"/>
        <v>0</v>
      </c>
      <c r="K164" s="152">
        <f t="shared" si="150"/>
        <v>0</v>
      </c>
      <c r="L164" s="152">
        <f t="shared" si="151"/>
        <v>0</v>
      </c>
      <c r="M164" s="152">
        <f t="shared" si="152"/>
        <v>0</v>
      </c>
      <c r="N164" s="125">
        <v>50.55</v>
      </c>
      <c r="O164" s="13"/>
      <c r="P164" s="163">
        <v>3.3000000000000002E-2</v>
      </c>
      <c r="Q164" s="160">
        <v>7.4020272796214608E-3</v>
      </c>
      <c r="R164" s="161">
        <f t="shared" ref="R164:S164" si="181">AI164</f>
        <v>1473.7835173482972</v>
      </c>
      <c r="S164" s="161">
        <f t="shared" si="181"/>
        <v>380.94114546379308</v>
      </c>
      <c r="T164" s="161">
        <f t="shared" si="154"/>
        <v>136.48307005535358</v>
      </c>
      <c r="U164" s="162">
        <f t="shared" si="158"/>
        <v>1153.5892320822463</v>
      </c>
      <c r="W164" s="59"/>
      <c r="X164" s="29" t="s">
        <v>280</v>
      </c>
      <c r="Y164" s="29">
        <v>45618</v>
      </c>
      <c r="Z164" s="29">
        <v>6084</v>
      </c>
      <c r="AA164" s="29">
        <v>856</v>
      </c>
      <c r="AB164" s="29">
        <v>210</v>
      </c>
      <c r="AC164" s="29">
        <v>292</v>
      </c>
      <c r="AD164" s="29">
        <v>987</v>
      </c>
      <c r="AE164" s="29">
        <v>1242</v>
      </c>
      <c r="AF164" s="29">
        <v>1355</v>
      </c>
      <c r="AG164" s="29">
        <v>1142</v>
      </c>
      <c r="AI164" s="62">
        <f t="shared" si="155"/>
        <v>1473.7835173482972</v>
      </c>
      <c r="AJ164" s="62">
        <f t="shared" si="156"/>
        <v>380.94114546379308</v>
      </c>
      <c r="AK164" s="62">
        <f t="shared" si="162"/>
        <v>136.48307005535358</v>
      </c>
      <c r="AL164" s="62">
        <f t="shared" si="163"/>
        <v>1153.5892320822463</v>
      </c>
      <c r="AM164" s="6"/>
      <c r="AN164" s="6"/>
      <c r="AO164" s="6"/>
      <c r="AP164" s="6"/>
      <c r="AQ164" s="6"/>
    </row>
    <row r="165" spans="1:43" ht="14.3" customHeight="1" x14ac:dyDescent="0.25">
      <c r="A165" s="150" t="s">
        <v>422</v>
      </c>
      <c r="B165" s="151" t="s">
        <v>26</v>
      </c>
      <c r="C165" s="152">
        <f t="shared" si="142"/>
        <v>0</v>
      </c>
      <c r="D165" s="152">
        <f t="shared" si="143"/>
        <v>0</v>
      </c>
      <c r="E165" s="152">
        <f t="shared" si="144"/>
        <v>0</v>
      </c>
      <c r="F165" s="152">
        <f t="shared" si="145"/>
        <v>0</v>
      </c>
      <c r="G165" s="152">
        <f t="shared" si="146"/>
        <v>0</v>
      </c>
      <c r="H165" s="152">
        <f t="shared" si="147"/>
        <v>0</v>
      </c>
      <c r="I165" s="152">
        <f t="shared" si="148"/>
        <v>0</v>
      </c>
      <c r="J165" s="152">
        <f t="shared" si="149"/>
        <v>0</v>
      </c>
      <c r="K165" s="152">
        <f t="shared" si="150"/>
        <v>0</v>
      </c>
      <c r="L165" s="152">
        <f t="shared" si="151"/>
        <v>0</v>
      </c>
      <c r="M165" s="152">
        <f t="shared" si="152"/>
        <v>1</v>
      </c>
      <c r="N165" s="125">
        <v>44.05</v>
      </c>
      <c r="O165" s="13"/>
      <c r="P165" s="163">
        <v>4.3499999999999997E-2</v>
      </c>
      <c r="Q165" s="160">
        <v>6.5551659023469114E-2</v>
      </c>
      <c r="R165" s="161"/>
      <c r="S165" s="161"/>
      <c r="T165" s="161">
        <f t="shared" si="154"/>
        <v>0</v>
      </c>
      <c r="U165" s="162"/>
      <c r="W165" s="59"/>
      <c r="X165" s="6"/>
      <c r="Z165" s="6"/>
      <c r="AA165" s="6"/>
      <c r="AB165" s="6"/>
      <c r="AC165" s="6"/>
      <c r="AD165" s="6"/>
      <c r="AE165" s="6"/>
      <c r="AF165" s="6"/>
      <c r="AG165" s="6"/>
      <c r="AI165" s="62"/>
      <c r="AJ165" s="62"/>
      <c r="AK165" s="62"/>
      <c r="AL165" s="62"/>
      <c r="AM165" s="6"/>
      <c r="AN165" s="6"/>
      <c r="AO165" s="6"/>
      <c r="AP165" s="6"/>
      <c r="AQ165" s="6"/>
    </row>
    <row r="166" spans="1:43" ht="14.3" customHeight="1" x14ac:dyDescent="0.25">
      <c r="A166" s="150" t="s">
        <v>281</v>
      </c>
      <c r="B166" s="151" t="s">
        <v>81</v>
      </c>
      <c r="C166" s="152">
        <f t="shared" si="142"/>
        <v>0</v>
      </c>
      <c r="D166" s="152">
        <f t="shared" si="143"/>
        <v>0</v>
      </c>
      <c r="E166" s="152">
        <f t="shared" si="144"/>
        <v>0</v>
      </c>
      <c r="F166" s="152">
        <f t="shared" si="145"/>
        <v>0</v>
      </c>
      <c r="G166" s="152">
        <f t="shared" si="146"/>
        <v>0</v>
      </c>
      <c r="H166" s="152">
        <f t="shared" si="147"/>
        <v>0</v>
      </c>
      <c r="I166" s="152">
        <f t="shared" si="148"/>
        <v>1</v>
      </c>
      <c r="J166" s="152">
        <f t="shared" si="149"/>
        <v>0</v>
      </c>
      <c r="K166" s="152">
        <f t="shared" si="150"/>
        <v>0</v>
      </c>
      <c r="L166" s="152">
        <f t="shared" si="151"/>
        <v>0</v>
      </c>
      <c r="M166" s="152">
        <f t="shared" si="152"/>
        <v>0</v>
      </c>
      <c r="N166" s="125">
        <v>56.37</v>
      </c>
      <c r="O166" s="13"/>
      <c r="P166" s="163">
        <v>0.32430000000000003</v>
      </c>
      <c r="Q166" s="160">
        <v>9.0314706651556092E-3</v>
      </c>
      <c r="R166" s="161">
        <f t="shared" ref="R166:S166" si="182">AI166</f>
        <v>583.9584743172677</v>
      </c>
      <c r="S166" s="161">
        <f t="shared" si="182"/>
        <v>142.16466524863506</v>
      </c>
      <c r="T166" s="161">
        <f t="shared" si="154"/>
        <v>49.43416282224473</v>
      </c>
      <c r="U166" s="162">
        <f t="shared" ref="U166:U171" si="183">AL166</f>
        <v>462.73478875927646</v>
      </c>
      <c r="W166" s="59"/>
      <c r="X166" s="29" t="s">
        <v>281</v>
      </c>
      <c r="Y166" s="29">
        <v>130290</v>
      </c>
      <c r="Z166" s="29">
        <v>6978</v>
      </c>
      <c r="AA166" s="29">
        <v>1214</v>
      </c>
      <c r="AB166" s="29">
        <v>189</v>
      </c>
      <c r="AC166" s="29">
        <v>109</v>
      </c>
      <c r="AD166" s="29">
        <v>1190</v>
      </c>
      <c r="AE166" s="29">
        <v>914</v>
      </c>
      <c r="AF166" s="29">
        <v>1474</v>
      </c>
      <c r="AG166" s="29">
        <v>1888</v>
      </c>
      <c r="AI166" s="62">
        <f t="shared" si="155"/>
        <v>583.9584743172677</v>
      </c>
      <c r="AJ166" s="62">
        <f t="shared" si="156"/>
        <v>142.16466524863506</v>
      </c>
      <c r="AK166" s="62">
        <f t="shared" si="162"/>
        <v>49.43416282224473</v>
      </c>
      <c r="AL166" s="62">
        <f t="shared" si="163"/>
        <v>462.73478875927646</v>
      </c>
      <c r="AM166" s="6"/>
      <c r="AN166" s="6"/>
      <c r="AO166" s="6"/>
      <c r="AP166" s="6"/>
      <c r="AQ166" s="6"/>
    </row>
    <row r="167" spans="1:43" ht="14.3" customHeight="1" x14ac:dyDescent="0.25">
      <c r="A167" s="150" t="s">
        <v>282</v>
      </c>
      <c r="B167" s="151" t="s">
        <v>67</v>
      </c>
      <c r="C167" s="152">
        <f t="shared" si="142"/>
        <v>0</v>
      </c>
      <c r="D167" s="152">
        <f t="shared" si="143"/>
        <v>0</v>
      </c>
      <c r="E167" s="152">
        <f t="shared" si="144"/>
        <v>0</v>
      </c>
      <c r="F167" s="152">
        <f t="shared" si="145"/>
        <v>1</v>
      </c>
      <c r="G167" s="152">
        <f t="shared" si="146"/>
        <v>0</v>
      </c>
      <c r="H167" s="152">
        <f t="shared" si="147"/>
        <v>0</v>
      </c>
      <c r="I167" s="152">
        <f t="shared" si="148"/>
        <v>0</v>
      </c>
      <c r="J167" s="152">
        <f t="shared" si="149"/>
        <v>0</v>
      </c>
      <c r="K167" s="152">
        <f t="shared" si="150"/>
        <v>0</v>
      </c>
      <c r="L167" s="152">
        <f t="shared" si="151"/>
        <v>0</v>
      </c>
      <c r="M167" s="152">
        <f t="shared" si="152"/>
        <v>0</v>
      </c>
      <c r="N167" s="125">
        <v>60.33</v>
      </c>
      <c r="O167" s="13"/>
      <c r="P167" s="163">
        <v>1.8499999999999999E-2</v>
      </c>
      <c r="Q167" s="160">
        <v>2.3435872508853553E-3</v>
      </c>
      <c r="R167" s="161">
        <f t="shared" ref="R167:S167" si="184">AI167</f>
        <v>1444.3965340898369</v>
      </c>
      <c r="S167" s="161">
        <f t="shared" si="184"/>
        <v>537.22508467341186</v>
      </c>
      <c r="T167" s="161">
        <f t="shared" si="154"/>
        <v>130.01734549654358</v>
      </c>
      <c r="U167" s="162">
        <f t="shared" si="183"/>
        <v>1082.2094211526344</v>
      </c>
      <c r="W167" s="59"/>
      <c r="X167" s="29" t="s">
        <v>282</v>
      </c>
      <c r="Y167" s="29">
        <v>53774</v>
      </c>
      <c r="Z167" s="29">
        <v>7390</v>
      </c>
      <c r="AA167" s="29">
        <v>392</v>
      </c>
      <c r="AB167" s="29">
        <v>635</v>
      </c>
      <c r="AC167" s="29">
        <v>251</v>
      </c>
      <c r="AD167" s="29">
        <v>434</v>
      </c>
      <c r="AE167" s="29">
        <v>1295</v>
      </c>
      <c r="AF167" s="29">
        <v>2501</v>
      </c>
      <c r="AG167" s="29">
        <v>1882</v>
      </c>
      <c r="AI167" s="62">
        <f t="shared" si="155"/>
        <v>1444.3965340898369</v>
      </c>
      <c r="AJ167" s="62">
        <f t="shared" si="156"/>
        <v>537.22508467341186</v>
      </c>
      <c r="AK167" s="62">
        <f t="shared" si="162"/>
        <v>130.01734549654358</v>
      </c>
      <c r="AL167" s="62">
        <f t="shared" si="163"/>
        <v>1082.2094211526344</v>
      </c>
      <c r="AM167" s="6"/>
      <c r="AN167" s="6"/>
      <c r="AO167" s="6"/>
      <c r="AP167" s="6"/>
      <c r="AQ167" s="6"/>
    </row>
    <row r="168" spans="1:43" ht="14.3" customHeight="1" x14ac:dyDescent="0.25">
      <c r="A168" s="150" t="s">
        <v>283</v>
      </c>
      <c r="B168" s="151" t="s">
        <v>61</v>
      </c>
      <c r="C168" s="152">
        <f t="shared" si="142"/>
        <v>0</v>
      </c>
      <c r="D168" s="152">
        <f t="shared" si="143"/>
        <v>0</v>
      </c>
      <c r="E168" s="152">
        <f t="shared" si="144"/>
        <v>0</v>
      </c>
      <c r="F168" s="152">
        <f t="shared" si="145"/>
        <v>0</v>
      </c>
      <c r="G168" s="152">
        <f t="shared" si="146"/>
        <v>0</v>
      </c>
      <c r="H168" s="152">
        <f t="shared" si="147"/>
        <v>0</v>
      </c>
      <c r="I168" s="152">
        <f t="shared" si="148"/>
        <v>0</v>
      </c>
      <c r="J168" s="152">
        <f t="shared" si="149"/>
        <v>1</v>
      </c>
      <c r="K168" s="152">
        <f t="shared" si="150"/>
        <v>0</v>
      </c>
      <c r="L168" s="152">
        <f t="shared" si="151"/>
        <v>0</v>
      </c>
      <c r="M168" s="152">
        <f t="shared" si="152"/>
        <v>0</v>
      </c>
      <c r="N168" s="125">
        <v>48.54</v>
      </c>
      <c r="O168" s="13"/>
      <c r="P168" s="163">
        <v>9.7700000000000009E-2</v>
      </c>
      <c r="Q168" s="160">
        <v>1.2767450017537705E-2</v>
      </c>
      <c r="R168" s="161">
        <f t="shared" ref="R168:S168" si="185">AI168</f>
        <v>926.71978054413842</v>
      </c>
      <c r="S168" s="161">
        <f t="shared" si="185"/>
        <v>244.6447754493831</v>
      </c>
      <c r="T168" s="161">
        <f t="shared" si="154"/>
        <v>81.756240033946895</v>
      </c>
      <c r="U168" s="162">
        <f t="shared" si="183"/>
        <v>802.51085283484474</v>
      </c>
      <c r="W168" s="59"/>
      <c r="X168" s="29" t="s">
        <v>283</v>
      </c>
      <c r="Y168" s="29">
        <v>66299</v>
      </c>
      <c r="Z168" s="29">
        <v>5031</v>
      </c>
      <c r="AA168" s="29">
        <v>290</v>
      </c>
      <c r="AB168" s="29">
        <v>127</v>
      </c>
      <c r="AC168" s="29">
        <v>124</v>
      </c>
      <c r="AD168" s="29">
        <v>968</v>
      </c>
      <c r="AE168" s="29">
        <v>685</v>
      </c>
      <c r="AF168" s="29">
        <v>1537</v>
      </c>
      <c r="AG168" s="29">
        <v>1300</v>
      </c>
      <c r="AI168" s="62">
        <f t="shared" si="155"/>
        <v>926.71978054413842</v>
      </c>
      <c r="AJ168" s="62">
        <f t="shared" si="156"/>
        <v>244.6447754493831</v>
      </c>
      <c r="AK168" s="62">
        <f t="shared" si="162"/>
        <v>81.756240033946895</v>
      </c>
      <c r="AL168" s="62">
        <f t="shared" si="163"/>
        <v>802.51085283484474</v>
      </c>
      <c r="AM168" s="6"/>
      <c r="AN168" s="6"/>
      <c r="AO168" s="6"/>
      <c r="AP168" s="6"/>
      <c r="AQ168" s="6"/>
    </row>
    <row r="169" spans="1:43" ht="14.3" customHeight="1" x14ac:dyDescent="0.25">
      <c r="A169" s="150" t="s">
        <v>285</v>
      </c>
      <c r="B169" s="151" t="s">
        <v>81</v>
      </c>
      <c r="C169" s="152">
        <f t="shared" si="142"/>
        <v>0</v>
      </c>
      <c r="D169" s="152">
        <f t="shared" si="143"/>
        <v>0</v>
      </c>
      <c r="E169" s="152">
        <f t="shared" si="144"/>
        <v>0</v>
      </c>
      <c r="F169" s="152">
        <f t="shared" si="145"/>
        <v>0</v>
      </c>
      <c r="G169" s="152">
        <f t="shared" si="146"/>
        <v>0</v>
      </c>
      <c r="H169" s="152">
        <f t="shared" si="147"/>
        <v>0</v>
      </c>
      <c r="I169" s="152">
        <f t="shared" si="148"/>
        <v>1</v>
      </c>
      <c r="J169" s="152">
        <f t="shared" si="149"/>
        <v>0</v>
      </c>
      <c r="K169" s="152">
        <f t="shared" si="150"/>
        <v>0</v>
      </c>
      <c r="L169" s="152">
        <f t="shared" si="151"/>
        <v>0</v>
      </c>
      <c r="M169" s="152">
        <f t="shared" si="152"/>
        <v>0</v>
      </c>
      <c r="N169" s="125">
        <v>48.94</v>
      </c>
      <c r="O169" s="13"/>
      <c r="P169" s="163">
        <v>0.4627</v>
      </c>
      <c r="Q169" s="160">
        <v>4.2050186280955509E-3</v>
      </c>
      <c r="R169" s="161">
        <f t="shared" ref="R169:S169" si="186">AI169</f>
        <v>446.57112200199015</v>
      </c>
      <c r="S169" s="161">
        <f t="shared" si="186"/>
        <v>112.35877513892078</v>
      </c>
      <c r="T169" s="161">
        <f t="shared" si="154"/>
        <v>37.029101003474651</v>
      </c>
      <c r="U169" s="162">
        <f t="shared" si="183"/>
        <v>350.31773697984681</v>
      </c>
      <c r="W169" s="59"/>
      <c r="X169" s="29" t="s">
        <v>285</v>
      </c>
      <c r="Y169" s="29">
        <v>127032</v>
      </c>
      <c r="Z169" s="29">
        <v>5020</v>
      </c>
      <c r="AA169" s="29">
        <v>951</v>
      </c>
      <c r="AB169" s="29">
        <v>221</v>
      </c>
      <c r="AC169" s="29">
        <v>53</v>
      </c>
      <c r="AD169" s="29">
        <v>886</v>
      </c>
      <c r="AE169" s="29">
        <v>490</v>
      </c>
      <c r="AF169" s="29">
        <v>1115</v>
      </c>
      <c r="AG169" s="29">
        <v>1304</v>
      </c>
      <c r="AI169" s="62">
        <f t="shared" si="155"/>
        <v>446.57112200199015</v>
      </c>
      <c r="AJ169" s="62">
        <f t="shared" si="156"/>
        <v>112.35877513892078</v>
      </c>
      <c r="AK169" s="62">
        <f t="shared" si="162"/>
        <v>37.029101003474651</v>
      </c>
      <c r="AL169" s="62">
        <f t="shared" si="163"/>
        <v>350.31773697984681</v>
      </c>
      <c r="AM169" s="6"/>
      <c r="AN169" s="6"/>
      <c r="AO169" s="6"/>
      <c r="AP169" s="6"/>
      <c r="AQ169" s="6"/>
    </row>
    <row r="170" spans="1:43" ht="14.3" customHeight="1" x14ac:dyDescent="0.25">
      <c r="A170" s="150" t="s">
        <v>286</v>
      </c>
      <c r="B170" s="151" t="s">
        <v>78</v>
      </c>
      <c r="C170" s="152">
        <f t="shared" si="142"/>
        <v>0</v>
      </c>
      <c r="D170" s="152">
        <f t="shared" si="143"/>
        <v>0</v>
      </c>
      <c r="E170" s="152">
        <f t="shared" si="144"/>
        <v>0</v>
      </c>
      <c r="F170" s="152">
        <f t="shared" si="145"/>
        <v>0</v>
      </c>
      <c r="G170" s="152">
        <f t="shared" si="146"/>
        <v>0</v>
      </c>
      <c r="H170" s="152">
        <f t="shared" si="147"/>
        <v>1</v>
      </c>
      <c r="I170" s="152">
        <f t="shared" si="148"/>
        <v>0</v>
      </c>
      <c r="J170" s="152">
        <f t="shared" si="149"/>
        <v>0</v>
      </c>
      <c r="K170" s="152">
        <f t="shared" si="150"/>
        <v>0</v>
      </c>
      <c r="L170" s="152">
        <f t="shared" si="151"/>
        <v>0</v>
      </c>
      <c r="M170" s="152">
        <f t="shared" si="152"/>
        <v>0</v>
      </c>
      <c r="N170" s="125">
        <v>54.24</v>
      </c>
      <c r="O170" s="13"/>
      <c r="P170" s="163">
        <v>8.09E-2</v>
      </c>
      <c r="Q170" s="160">
        <v>1.704640697329568E-2</v>
      </c>
      <c r="R170" s="161">
        <f t="shared" ref="R170:S170" si="187">AI170</f>
        <v>1335.532308065091</v>
      </c>
      <c r="S170" s="161">
        <f t="shared" si="187"/>
        <v>364.57034177970166</v>
      </c>
      <c r="T170" s="161">
        <f t="shared" si="154"/>
        <v>120.10943126759736</v>
      </c>
      <c r="U170" s="162">
        <f t="shared" si="183"/>
        <v>1090.9900595686536</v>
      </c>
      <c r="W170" s="59"/>
      <c r="X170" s="29" t="s">
        <v>286</v>
      </c>
      <c r="Y170" s="29">
        <v>88991</v>
      </c>
      <c r="Z170" s="29">
        <v>10891</v>
      </c>
      <c r="AA170" s="29">
        <v>1103</v>
      </c>
      <c r="AB170" s="29">
        <v>218</v>
      </c>
      <c r="AC170" s="29">
        <v>524</v>
      </c>
      <c r="AD170" s="29">
        <v>1541</v>
      </c>
      <c r="AE170" s="29">
        <v>1425</v>
      </c>
      <c r="AF170" s="29">
        <v>2976</v>
      </c>
      <c r="AG170" s="29">
        <v>3104</v>
      </c>
      <c r="AI170" s="62">
        <f t="shared" si="155"/>
        <v>1335.532308065091</v>
      </c>
      <c r="AJ170" s="62">
        <f t="shared" si="156"/>
        <v>364.57034177970166</v>
      </c>
      <c r="AK170" s="62">
        <f t="shared" si="162"/>
        <v>120.10943126759736</v>
      </c>
      <c r="AL170" s="62">
        <f t="shared" si="163"/>
        <v>1090.9900595686536</v>
      </c>
      <c r="AM170" s="6"/>
      <c r="AN170" s="6"/>
      <c r="AO170" s="6"/>
      <c r="AP170" s="6"/>
      <c r="AQ170" s="6"/>
    </row>
    <row r="171" spans="1:43" ht="14.3" customHeight="1" x14ac:dyDescent="0.25">
      <c r="A171" s="150" t="s">
        <v>287</v>
      </c>
      <c r="B171" s="151" t="s">
        <v>64</v>
      </c>
      <c r="C171" s="152">
        <f t="shared" si="142"/>
        <v>0</v>
      </c>
      <c r="D171" s="152">
        <f t="shared" si="143"/>
        <v>1</v>
      </c>
      <c r="E171" s="152">
        <f t="shared" si="144"/>
        <v>0</v>
      </c>
      <c r="F171" s="152">
        <f t="shared" si="145"/>
        <v>0</v>
      </c>
      <c r="G171" s="152">
        <f t="shared" si="146"/>
        <v>0</v>
      </c>
      <c r="H171" s="152">
        <f t="shared" si="147"/>
        <v>0</v>
      </c>
      <c r="I171" s="152">
        <f t="shared" si="148"/>
        <v>0</v>
      </c>
      <c r="J171" s="152">
        <f t="shared" si="149"/>
        <v>0</v>
      </c>
      <c r="K171" s="152">
        <f t="shared" si="150"/>
        <v>0</v>
      </c>
      <c r="L171" s="152">
        <f t="shared" si="151"/>
        <v>0</v>
      </c>
      <c r="M171" s="152">
        <f t="shared" si="152"/>
        <v>0</v>
      </c>
      <c r="N171" s="125">
        <v>66.19</v>
      </c>
      <c r="O171" s="13"/>
      <c r="P171" s="163">
        <v>0.125</v>
      </c>
      <c r="Q171" s="160">
        <v>2.7034718269778029E-2</v>
      </c>
      <c r="R171" s="161">
        <f t="shared" ref="R171:S171" si="188">AI171</f>
        <v>1730.3093608597155</v>
      </c>
      <c r="S171" s="161">
        <f t="shared" si="188"/>
        <v>546.69900929648679</v>
      </c>
      <c r="T171" s="161">
        <f t="shared" si="154"/>
        <v>157.78903953345542</v>
      </c>
      <c r="U171" s="162">
        <f t="shared" si="183"/>
        <v>1344.8413510260521</v>
      </c>
      <c r="W171" s="59"/>
      <c r="X171" s="29" t="s">
        <v>287</v>
      </c>
      <c r="Y171" s="29">
        <v>35993</v>
      </c>
      <c r="Z171" s="29">
        <v>6079</v>
      </c>
      <c r="AA171" s="29">
        <v>675</v>
      </c>
      <c r="AB171" s="29">
        <v>410</v>
      </c>
      <c r="AC171" s="29">
        <v>290</v>
      </c>
      <c r="AD171" s="29">
        <v>780</v>
      </c>
      <c r="AE171" s="29">
        <v>781</v>
      </c>
      <c r="AF171" s="29">
        <v>1399</v>
      </c>
      <c r="AG171" s="29">
        <v>1744</v>
      </c>
      <c r="AI171" s="62">
        <f t="shared" si="155"/>
        <v>1730.3093608597155</v>
      </c>
      <c r="AJ171" s="62">
        <f t="shared" si="156"/>
        <v>546.69900929648679</v>
      </c>
      <c r="AK171" s="62">
        <f t="shared" si="162"/>
        <v>157.78903953345542</v>
      </c>
      <c r="AL171" s="62">
        <f t="shared" si="163"/>
        <v>1344.8413510260521</v>
      </c>
      <c r="AM171" s="6"/>
      <c r="AN171" s="6"/>
      <c r="AO171" s="6"/>
      <c r="AP171" s="6"/>
      <c r="AQ171" s="6"/>
    </row>
    <row r="172" spans="1:43" ht="14.3" customHeight="1" x14ac:dyDescent="0.25">
      <c r="A172" s="150" t="s">
        <v>443</v>
      </c>
      <c r="B172" s="151" t="s">
        <v>26</v>
      </c>
      <c r="C172" s="152">
        <f t="shared" si="142"/>
        <v>0</v>
      </c>
      <c r="D172" s="152">
        <f t="shared" si="143"/>
        <v>0</v>
      </c>
      <c r="E172" s="152">
        <f t="shared" si="144"/>
        <v>0</v>
      </c>
      <c r="F172" s="152">
        <f t="shared" si="145"/>
        <v>0</v>
      </c>
      <c r="G172" s="152">
        <f t="shared" si="146"/>
        <v>0</v>
      </c>
      <c r="H172" s="152">
        <f t="shared" si="147"/>
        <v>0</v>
      </c>
      <c r="I172" s="152">
        <f t="shared" si="148"/>
        <v>0</v>
      </c>
      <c r="J172" s="152">
        <f t="shared" si="149"/>
        <v>0</v>
      </c>
      <c r="K172" s="152">
        <f t="shared" si="150"/>
        <v>0</v>
      </c>
      <c r="L172" s="152">
        <f t="shared" si="151"/>
        <v>0</v>
      </c>
      <c r="M172" s="152">
        <f t="shared" si="152"/>
        <v>1</v>
      </c>
      <c r="N172" s="125">
        <v>36.200000000000003</v>
      </c>
      <c r="O172" s="13"/>
      <c r="P172" s="163">
        <v>2.5600000000000001E-2</v>
      </c>
      <c r="Q172" s="160">
        <v>2.3667892137526233E-2</v>
      </c>
      <c r="R172" s="161"/>
      <c r="S172" s="161"/>
      <c r="T172" s="161">
        <f t="shared" si="154"/>
        <v>0</v>
      </c>
      <c r="U172" s="162"/>
      <c r="W172" s="59"/>
      <c r="X172" s="6"/>
      <c r="Z172" s="6"/>
      <c r="AA172" s="6"/>
      <c r="AB172" s="6"/>
      <c r="AC172" s="6"/>
      <c r="AD172" s="6"/>
      <c r="AE172" s="6"/>
      <c r="AF172" s="6"/>
      <c r="AG172" s="6"/>
      <c r="AI172" s="62"/>
      <c r="AJ172" s="62"/>
      <c r="AK172" s="62"/>
      <c r="AL172" s="62"/>
      <c r="AM172" s="6"/>
      <c r="AN172" s="6"/>
      <c r="AO172" s="6"/>
      <c r="AP172" s="6"/>
      <c r="AQ172" s="6"/>
    </row>
    <row r="173" spans="1:43" ht="14.3" customHeight="1" x14ac:dyDescent="0.25">
      <c r="A173" s="150" t="s">
        <v>288</v>
      </c>
      <c r="B173" s="124" t="s">
        <v>78</v>
      </c>
      <c r="C173" s="152">
        <f t="shared" si="142"/>
        <v>0</v>
      </c>
      <c r="D173" s="152">
        <f t="shared" si="143"/>
        <v>0</v>
      </c>
      <c r="E173" s="152">
        <f t="shared" si="144"/>
        <v>0</v>
      </c>
      <c r="F173" s="152">
        <f t="shared" si="145"/>
        <v>0</v>
      </c>
      <c r="G173" s="152">
        <f t="shared" si="146"/>
        <v>0</v>
      </c>
      <c r="H173" s="152">
        <f t="shared" si="147"/>
        <v>1</v>
      </c>
      <c r="I173" s="152">
        <f t="shared" si="148"/>
        <v>0</v>
      </c>
      <c r="J173" s="152">
        <f t="shared" si="149"/>
        <v>0</v>
      </c>
      <c r="K173" s="152">
        <f t="shared" si="150"/>
        <v>0</v>
      </c>
      <c r="L173" s="152">
        <f t="shared" si="151"/>
        <v>0</v>
      </c>
      <c r="M173" s="152">
        <f t="shared" si="152"/>
        <v>0</v>
      </c>
      <c r="N173" s="125">
        <v>58.26</v>
      </c>
      <c r="O173" s="13"/>
      <c r="P173" s="163">
        <v>0.1343</v>
      </c>
      <c r="Q173" s="160">
        <v>2.7244646513726444E-3</v>
      </c>
      <c r="R173" s="161">
        <f>AI173</f>
        <v>721.55112774864529</v>
      </c>
      <c r="S173" s="161">
        <f>AJ173</f>
        <v>186.9854528124684</v>
      </c>
      <c r="T173" s="161">
        <f t="shared" si="154"/>
        <v>57.258604561493158</v>
      </c>
      <c r="U173" s="162">
        <f>AL173</f>
        <v>494.93593341900095</v>
      </c>
      <c r="W173" s="59"/>
      <c r="X173" s="29" t="s">
        <v>288</v>
      </c>
      <c r="Y173" s="29">
        <v>65479</v>
      </c>
      <c r="Z173" s="29">
        <v>5183</v>
      </c>
      <c r="AA173" s="29">
        <v>1244</v>
      </c>
      <c r="AB173" s="29">
        <v>91</v>
      </c>
      <c r="AC173" s="29">
        <v>73</v>
      </c>
      <c r="AD173" s="29">
        <v>408</v>
      </c>
      <c r="AE173" s="29">
        <v>606</v>
      </c>
      <c r="AF173" s="29">
        <v>1021</v>
      </c>
      <c r="AG173" s="29">
        <v>1740</v>
      </c>
      <c r="AI173" s="62">
        <f t="shared" si="155"/>
        <v>721.55112774864529</v>
      </c>
      <c r="AJ173" s="62">
        <f t="shared" si="156"/>
        <v>186.9854528124684</v>
      </c>
      <c r="AK173" s="62">
        <f t="shared" si="162"/>
        <v>57.258604561493158</v>
      </c>
      <c r="AL173" s="62">
        <f t="shared" si="163"/>
        <v>494.93593341900095</v>
      </c>
      <c r="AM173" s="6"/>
      <c r="AN173" s="6"/>
      <c r="AO173" s="6"/>
      <c r="AP173" s="6"/>
      <c r="AQ173" s="6"/>
    </row>
    <row r="174" spans="1:43" ht="14.3" customHeight="1" x14ac:dyDescent="0.25">
      <c r="A174" s="122" t="s">
        <v>450</v>
      </c>
      <c r="B174" s="151" t="s">
        <v>105</v>
      </c>
      <c r="C174" s="152">
        <f t="shared" si="142"/>
        <v>0</v>
      </c>
      <c r="D174" s="152">
        <f t="shared" si="143"/>
        <v>0</v>
      </c>
      <c r="E174" s="152">
        <f t="shared" si="144"/>
        <v>0</v>
      </c>
      <c r="F174" s="152">
        <f t="shared" si="145"/>
        <v>0</v>
      </c>
      <c r="G174" s="152">
        <f t="shared" si="146"/>
        <v>0</v>
      </c>
      <c r="H174" s="152">
        <f t="shared" si="147"/>
        <v>0</v>
      </c>
      <c r="I174" s="152">
        <f t="shared" si="148"/>
        <v>0</v>
      </c>
      <c r="J174" s="152">
        <f t="shared" si="149"/>
        <v>0</v>
      </c>
      <c r="K174" s="152">
        <f t="shared" si="150"/>
        <v>0</v>
      </c>
      <c r="L174" s="152">
        <f t="shared" si="151"/>
        <v>1</v>
      </c>
      <c r="M174" s="152">
        <f t="shared" si="152"/>
        <v>0</v>
      </c>
      <c r="N174" s="125">
        <v>50.94</v>
      </c>
      <c r="O174" s="13"/>
      <c r="P174" s="163">
        <v>4.2900000000000001E-2</v>
      </c>
      <c r="Q174" s="160">
        <v>1.7432296398143829E-3</v>
      </c>
      <c r="R174" s="161">
        <f t="shared" ref="R174:S174" si="189">AI174</f>
        <v>763.39570297475188</v>
      </c>
      <c r="S174" s="161">
        <f t="shared" si="189"/>
        <v>168.12095223944513</v>
      </c>
      <c r="T174" s="161">
        <f t="shared" si="154"/>
        <v>61.92564427394332</v>
      </c>
      <c r="U174" s="162">
        <f t="shared" ref="U174:U208" si="190">AL174</f>
        <v>513.61712901464432</v>
      </c>
      <c r="W174" s="59"/>
      <c r="X174" s="29" t="s">
        <v>450</v>
      </c>
      <c r="Y174" s="29">
        <v>30431</v>
      </c>
      <c r="Z174" s="29">
        <v>2335</v>
      </c>
      <c r="AA174" s="29">
        <v>692</v>
      </c>
      <c r="AB174" s="29">
        <v>49</v>
      </c>
      <c r="AC174" s="29">
        <v>28</v>
      </c>
      <c r="AD174" s="29">
        <v>283</v>
      </c>
      <c r="AE174" s="29">
        <v>380</v>
      </c>
      <c r="AF174" s="29">
        <v>382</v>
      </c>
      <c r="AG174" s="29">
        <v>521</v>
      </c>
      <c r="AI174" s="62">
        <f t="shared" si="155"/>
        <v>763.39570297475188</v>
      </c>
      <c r="AJ174" s="62">
        <f t="shared" si="156"/>
        <v>168.12095223944513</v>
      </c>
      <c r="AK174" s="62">
        <f t="shared" si="162"/>
        <v>61.92564427394332</v>
      </c>
      <c r="AL174" s="62">
        <f t="shared" si="163"/>
        <v>513.61712901464432</v>
      </c>
      <c r="AM174" s="6"/>
      <c r="AN174" s="6"/>
      <c r="AO174" s="6"/>
      <c r="AP174" s="6"/>
      <c r="AQ174" s="6"/>
    </row>
    <row r="175" spans="1:43" ht="14.3" customHeight="1" x14ac:dyDescent="0.25">
      <c r="A175" s="150" t="s">
        <v>289</v>
      </c>
      <c r="B175" s="151" t="s">
        <v>61</v>
      </c>
      <c r="C175" s="152">
        <f t="shared" si="142"/>
        <v>0</v>
      </c>
      <c r="D175" s="152">
        <f t="shared" si="143"/>
        <v>0</v>
      </c>
      <c r="E175" s="152">
        <f t="shared" si="144"/>
        <v>0</v>
      </c>
      <c r="F175" s="152">
        <f t="shared" si="145"/>
        <v>0</v>
      </c>
      <c r="G175" s="152">
        <f t="shared" si="146"/>
        <v>0</v>
      </c>
      <c r="H175" s="152">
        <f t="shared" si="147"/>
        <v>0</v>
      </c>
      <c r="I175" s="152">
        <f t="shared" si="148"/>
        <v>0</v>
      </c>
      <c r="J175" s="152">
        <f t="shared" si="149"/>
        <v>1</v>
      </c>
      <c r="K175" s="152">
        <f t="shared" si="150"/>
        <v>0</v>
      </c>
      <c r="L175" s="152">
        <f t="shared" si="151"/>
        <v>0</v>
      </c>
      <c r="M175" s="152">
        <f t="shared" si="152"/>
        <v>0</v>
      </c>
      <c r="N175" s="125">
        <v>61.95</v>
      </c>
      <c r="O175" s="13"/>
      <c r="P175" s="163">
        <v>5.1900000000000002E-2</v>
      </c>
      <c r="Q175" s="160">
        <v>3.6533281440437541E-2</v>
      </c>
      <c r="R175" s="161">
        <f t="shared" ref="R175:S175" si="191">AI175</f>
        <v>1275.4872665835196</v>
      </c>
      <c r="S175" s="161">
        <f t="shared" si="191"/>
        <v>434.81833084572907</v>
      </c>
      <c r="T175" s="161">
        <f t="shared" si="154"/>
        <v>105.77924708771948</v>
      </c>
      <c r="U175" s="162">
        <f t="shared" si="190"/>
        <v>1005.1910976068673</v>
      </c>
      <c r="W175" s="59"/>
      <c r="X175" s="29" t="s">
        <v>289</v>
      </c>
      <c r="Y175" s="29">
        <v>59299</v>
      </c>
      <c r="Z175" s="29">
        <v>5335</v>
      </c>
      <c r="AA175" s="29">
        <v>143</v>
      </c>
      <c r="AB175" s="29">
        <v>376</v>
      </c>
      <c r="AC175" s="29">
        <v>72</v>
      </c>
      <c r="AD175" s="29">
        <v>312</v>
      </c>
      <c r="AE175" s="29">
        <v>520</v>
      </c>
      <c r="AF175" s="29">
        <v>3124</v>
      </c>
      <c r="AG175" s="29">
        <v>788</v>
      </c>
      <c r="AI175" s="62">
        <f t="shared" si="155"/>
        <v>1275.4872665835196</v>
      </c>
      <c r="AJ175" s="62">
        <f t="shared" si="156"/>
        <v>434.81833084572907</v>
      </c>
      <c r="AK175" s="62">
        <f t="shared" si="162"/>
        <v>105.77924708771948</v>
      </c>
      <c r="AL175" s="62">
        <f t="shared" si="163"/>
        <v>1005.1910976068673</v>
      </c>
      <c r="AM175" s="6"/>
      <c r="AN175" s="6"/>
      <c r="AO175" s="6"/>
      <c r="AP175" s="6"/>
      <c r="AQ175" s="6"/>
    </row>
    <row r="176" spans="1:43" ht="14.3" customHeight="1" x14ac:dyDescent="0.25">
      <c r="A176" s="150" t="s">
        <v>290</v>
      </c>
      <c r="B176" s="151" t="s">
        <v>93</v>
      </c>
      <c r="C176" s="152">
        <f t="shared" si="142"/>
        <v>0</v>
      </c>
      <c r="D176" s="152">
        <f t="shared" si="143"/>
        <v>0</v>
      </c>
      <c r="E176" s="152">
        <f t="shared" si="144"/>
        <v>0</v>
      </c>
      <c r="F176" s="152">
        <f t="shared" si="145"/>
        <v>0</v>
      </c>
      <c r="G176" s="152">
        <f t="shared" si="146"/>
        <v>0</v>
      </c>
      <c r="H176" s="152">
        <f t="shared" si="147"/>
        <v>0</v>
      </c>
      <c r="I176" s="152">
        <f t="shared" si="148"/>
        <v>0</v>
      </c>
      <c r="J176" s="152">
        <f t="shared" si="149"/>
        <v>0</v>
      </c>
      <c r="K176" s="152">
        <f t="shared" si="150"/>
        <v>1</v>
      </c>
      <c r="L176" s="152">
        <f t="shared" si="151"/>
        <v>0</v>
      </c>
      <c r="M176" s="152">
        <f t="shared" si="152"/>
        <v>0</v>
      </c>
      <c r="N176" s="125">
        <v>43.61</v>
      </c>
      <c r="O176" s="13"/>
      <c r="P176" s="163"/>
      <c r="Q176" s="160">
        <v>1.1580057486713952E-2</v>
      </c>
      <c r="R176" s="161">
        <f t="shared" ref="R176:S176" si="192">AI176</f>
        <v>232.6713885575104</v>
      </c>
      <c r="S176" s="161">
        <f t="shared" si="192"/>
        <v>74.517506383931035</v>
      </c>
      <c r="T176" s="161">
        <f t="shared" si="154"/>
        <v>18.74029406962752</v>
      </c>
      <c r="U176" s="162">
        <f t="shared" si="190"/>
        <v>137.56374778859563</v>
      </c>
      <c r="W176" s="59"/>
      <c r="X176" s="29" t="s">
        <v>290</v>
      </c>
      <c r="Y176" s="29">
        <v>1311</v>
      </c>
      <c r="Z176" s="29">
        <v>40</v>
      </c>
      <c r="AA176" s="29">
        <v>9</v>
      </c>
      <c r="AB176" s="29">
        <v>1</v>
      </c>
      <c r="AC176" s="29">
        <v>1</v>
      </c>
      <c r="AD176" s="29">
        <v>0</v>
      </c>
      <c r="AE176" s="29">
        <v>6</v>
      </c>
      <c r="AF176" s="29">
        <v>8</v>
      </c>
      <c r="AG176" s="29">
        <v>15</v>
      </c>
      <c r="AI176" s="62">
        <f t="shared" si="155"/>
        <v>232.6713885575104</v>
      </c>
      <c r="AJ176" s="62">
        <f t="shared" si="156"/>
        <v>74.517506383931035</v>
      </c>
      <c r="AK176" s="62">
        <f t="shared" si="162"/>
        <v>18.74029406962752</v>
      </c>
      <c r="AL176" s="62">
        <f t="shared" si="163"/>
        <v>137.56374778859563</v>
      </c>
      <c r="AM176" s="6"/>
      <c r="AN176" s="6"/>
      <c r="AO176" s="6"/>
      <c r="AP176" s="6"/>
      <c r="AQ176" s="6"/>
    </row>
    <row r="177" spans="1:43" ht="14.3" customHeight="1" x14ac:dyDescent="0.25">
      <c r="A177" s="150" t="s">
        <v>291</v>
      </c>
      <c r="B177" s="151" t="s">
        <v>81</v>
      </c>
      <c r="C177" s="152">
        <f t="shared" si="142"/>
        <v>0</v>
      </c>
      <c r="D177" s="152">
        <f t="shared" si="143"/>
        <v>0</v>
      </c>
      <c r="E177" s="152">
        <f t="shared" si="144"/>
        <v>0</v>
      </c>
      <c r="F177" s="152">
        <f t="shared" si="145"/>
        <v>0</v>
      </c>
      <c r="G177" s="152">
        <f t="shared" si="146"/>
        <v>0</v>
      </c>
      <c r="H177" s="152">
        <f t="shared" si="147"/>
        <v>0</v>
      </c>
      <c r="I177" s="152">
        <f t="shared" si="148"/>
        <v>1</v>
      </c>
      <c r="J177" s="152">
        <f t="shared" si="149"/>
        <v>0</v>
      </c>
      <c r="K177" s="152">
        <f t="shared" si="150"/>
        <v>0</v>
      </c>
      <c r="L177" s="152">
        <f t="shared" si="151"/>
        <v>0</v>
      </c>
      <c r="M177" s="152">
        <f t="shared" si="152"/>
        <v>0</v>
      </c>
      <c r="N177" s="125">
        <v>24.78</v>
      </c>
      <c r="O177" s="13"/>
      <c r="P177" s="163">
        <v>0.36610000000000004</v>
      </c>
      <c r="Q177" s="160">
        <v>5.2988459293187842E-3</v>
      </c>
      <c r="R177" s="161">
        <f t="shared" ref="R177:S177" si="193">AI177</f>
        <v>167.33426315655646</v>
      </c>
      <c r="S177" s="161">
        <f t="shared" si="193"/>
        <v>78.43408416097158</v>
      </c>
      <c r="T177" s="161">
        <f t="shared" si="154"/>
        <v>14.721055464499347</v>
      </c>
      <c r="U177" s="162">
        <f t="shared" si="190"/>
        <v>111.94939537133303</v>
      </c>
      <c r="W177" s="59"/>
      <c r="X177" s="29" t="s">
        <v>291</v>
      </c>
      <c r="Y177" s="29">
        <v>106765</v>
      </c>
      <c r="Z177" s="29">
        <v>2175</v>
      </c>
      <c r="AA177" s="29">
        <v>268</v>
      </c>
      <c r="AB177" s="29">
        <v>404</v>
      </c>
      <c r="AC177" s="29">
        <v>31</v>
      </c>
      <c r="AD177" s="29">
        <v>198</v>
      </c>
      <c r="AE177" s="29">
        <v>195</v>
      </c>
      <c r="AF177" s="29">
        <v>264</v>
      </c>
      <c r="AG177" s="29">
        <v>815</v>
      </c>
      <c r="AI177" s="62">
        <f t="shared" si="155"/>
        <v>167.33426315655646</v>
      </c>
      <c r="AJ177" s="62">
        <f t="shared" si="156"/>
        <v>78.43408416097158</v>
      </c>
      <c r="AK177" s="62">
        <f t="shared" si="162"/>
        <v>14.721055464499347</v>
      </c>
      <c r="AL177" s="62">
        <f t="shared" si="163"/>
        <v>111.94939537133303</v>
      </c>
      <c r="AM177" s="6"/>
      <c r="AN177" s="6"/>
      <c r="AO177" s="6"/>
      <c r="AP177" s="6"/>
      <c r="AQ177" s="6"/>
    </row>
    <row r="178" spans="1:43" ht="14.3" customHeight="1" x14ac:dyDescent="0.25">
      <c r="A178" s="150" t="s">
        <v>292</v>
      </c>
      <c r="B178" s="151" t="s">
        <v>81</v>
      </c>
      <c r="C178" s="152">
        <f t="shared" si="142"/>
        <v>0</v>
      </c>
      <c r="D178" s="152">
        <f t="shared" si="143"/>
        <v>0</v>
      </c>
      <c r="E178" s="152">
        <f t="shared" si="144"/>
        <v>0</v>
      </c>
      <c r="F178" s="152">
        <f t="shared" si="145"/>
        <v>0</v>
      </c>
      <c r="G178" s="152">
        <f t="shared" si="146"/>
        <v>0</v>
      </c>
      <c r="H178" s="152">
        <f t="shared" si="147"/>
        <v>0</v>
      </c>
      <c r="I178" s="152">
        <f t="shared" si="148"/>
        <v>1</v>
      </c>
      <c r="J178" s="152">
        <f t="shared" si="149"/>
        <v>0</v>
      </c>
      <c r="K178" s="152">
        <f t="shared" si="150"/>
        <v>0</v>
      </c>
      <c r="L178" s="152">
        <f t="shared" si="151"/>
        <v>0</v>
      </c>
      <c r="M178" s="152">
        <f t="shared" si="152"/>
        <v>0</v>
      </c>
      <c r="N178" s="125">
        <v>31.31</v>
      </c>
      <c r="O178" s="13"/>
      <c r="P178" s="163">
        <v>0.51949999999999996</v>
      </c>
      <c r="Q178" s="160">
        <v>8.2331368374416979E-3</v>
      </c>
      <c r="R178" s="161">
        <f t="shared" ref="R178:S178" si="194">AI178</f>
        <v>242.14017444742385</v>
      </c>
      <c r="S178" s="161">
        <f t="shared" si="194"/>
        <v>84.059200115901987</v>
      </c>
      <c r="T178" s="161">
        <f t="shared" si="154"/>
        <v>20.676794911735342</v>
      </c>
      <c r="U178" s="162">
        <f t="shared" si="190"/>
        <v>172.98809001781586</v>
      </c>
      <c r="W178" s="59"/>
      <c r="X178" s="29" t="s">
        <v>292</v>
      </c>
      <c r="Y178" s="29">
        <v>81387</v>
      </c>
      <c r="Z178" s="29">
        <v>1878</v>
      </c>
      <c r="AA178" s="29">
        <v>354</v>
      </c>
      <c r="AB178" s="29">
        <v>280</v>
      </c>
      <c r="AC178" s="29">
        <v>29</v>
      </c>
      <c r="AD178" s="29">
        <v>288</v>
      </c>
      <c r="AE178" s="29">
        <v>141</v>
      </c>
      <c r="AF178" s="29">
        <v>319</v>
      </c>
      <c r="AG178" s="29">
        <v>467</v>
      </c>
      <c r="AI178" s="62">
        <f t="shared" si="155"/>
        <v>242.14017444742385</v>
      </c>
      <c r="AJ178" s="62">
        <f t="shared" si="156"/>
        <v>84.059200115901987</v>
      </c>
      <c r="AK178" s="62">
        <f t="shared" si="162"/>
        <v>20.676794911735342</v>
      </c>
      <c r="AL178" s="62">
        <f t="shared" si="163"/>
        <v>172.98809001781586</v>
      </c>
      <c r="AM178" s="6"/>
      <c r="AN178" s="6"/>
      <c r="AO178" s="6"/>
      <c r="AP178" s="6"/>
      <c r="AQ178" s="6"/>
    </row>
    <row r="179" spans="1:43" ht="14.3" customHeight="1" x14ac:dyDescent="0.25">
      <c r="A179" s="150" t="s">
        <v>293</v>
      </c>
      <c r="B179" s="151" t="s">
        <v>67</v>
      </c>
      <c r="C179" s="152">
        <f t="shared" si="142"/>
        <v>0</v>
      </c>
      <c r="D179" s="152">
        <f t="shared" si="143"/>
        <v>0</v>
      </c>
      <c r="E179" s="152">
        <f t="shared" si="144"/>
        <v>0</v>
      </c>
      <c r="F179" s="152">
        <f t="shared" si="145"/>
        <v>1</v>
      </c>
      <c r="G179" s="152">
        <f t="shared" si="146"/>
        <v>0</v>
      </c>
      <c r="H179" s="152">
        <f t="shared" si="147"/>
        <v>0</v>
      </c>
      <c r="I179" s="152">
        <f t="shared" si="148"/>
        <v>0</v>
      </c>
      <c r="J179" s="152">
        <f t="shared" si="149"/>
        <v>0</v>
      </c>
      <c r="K179" s="152">
        <f t="shared" si="150"/>
        <v>0</v>
      </c>
      <c r="L179" s="152">
        <f t="shared" si="151"/>
        <v>0</v>
      </c>
      <c r="M179" s="152">
        <f t="shared" si="152"/>
        <v>0</v>
      </c>
      <c r="N179" s="125">
        <v>60.99</v>
      </c>
      <c r="O179" s="13"/>
      <c r="P179" s="163">
        <v>9.2799999999999994E-2</v>
      </c>
      <c r="Q179" s="160">
        <v>6.3293857258477443E-2</v>
      </c>
      <c r="R179" s="161">
        <f t="shared" ref="R179:S179" si="195">AI179</f>
        <v>1333.5434976181525</v>
      </c>
      <c r="S179" s="161">
        <f t="shared" si="195"/>
        <v>469.56592522386586</v>
      </c>
      <c r="T179" s="161">
        <f t="shared" si="154"/>
        <v>125.42028460768007</v>
      </c>
      <c r="U179" s="162">
        <f t="shared" si="190"/>
        <v>900.69571810521609</v>
      </c>
      <c r="W179" s="59"/>
      <c r="X179" s="29" t="s">
        <v>293</v>
      </c>
      <c r="Y179" s="29">
        <v>46918</v>
      </c>
      <c r="Z179" s="29">
        <v>6412</v>
      </c>
      <c r="AA179" s="29">
        <v>1183</v>
      </c>
      <c r="AB179" s="29">
        <v>746</v>
      </c>
      <c r="AC179" s="29">
        <v>447</v>
      </c>
      <c r="AD179" s="29">
        <v>660</v>
      </c>
      <c r="AE179" s="29">
        <v>768</v>
      </c>
      <c r="AF179" s="29">
        <v>1187</v>
      </c>
      <c r="AG179" s="29">
        <v>1421</v>
      </c>
      <c r="AI179" s="62">
        <f t="shared" si="155"/>
        <v>1333.5434976181525</v>
      </c>
      <c r="AJ179" s="62">
        <f t="shared" si="156"/>
        <v>469.56592522386586</v>
      </c>
      <c r="AK179" s="62">
        <f t="shared" si="162"/>
        <v>125.42028460768007</v>
      </c>
      <c r="AL179" s="62">
        <f t="shared" si="163"/>
        <v>900.69571810521609</v>
      </c>
      <c r="AM179" s="6"/>
      <c r="AN179" s="6"/>
      <c r="AO179" s="6"/>
      <c r="AP179" s="6"/>
      <c r="AQ179" s="6"/>
    </row>
    <row r="180" spans="1:43" ht="14.3" customHeight="1" x14ac:dyDescent="0.25">
      <c r="A180" s="150" t="s">
        <v>467</v>
      </c>
      <c r="B180" s="151" t="s">
        <v>78</v>
      </c>
      <c r="C180" s="152">
        <f t="shared" si="142"/>
        <v>0</v>
      </c>
      <c r="D180" s="152">
        <f t="shared" si="143"/>
        <v>0</v>
      </c>
      <c r="E180" s="152">
        <f t="shared" si="144"/>
        <v>0</v>
      </c>
      <c r="F180" s="152">
        <f t="shared" si="145"/>
        <v>0</v>
      </c>
      <c r="G180" s="152">
        <f t="shared" si="146"/>
        <v>0</v>
      </c>
      <c r="H180" s="152">
        <f t="shared" si="147"/>
        <v>1</v>
      </c>
      <c r="I180" s="152">
        <f t="shared" si="148"/>
        <v>0</v>
      </c>
      <c r="J180" s="152">
        <f t="shared" si="149"/>
        <v>0</v>
      </c>
      <c r="K180" s="152">
        <f t="shared" si="150"/>
        <v>0</v>
      </c>
      <c r="L180" s="152">
        <f t="shared" si="151"/>
        <v>0</v>
      </c>
      <c r="M180" s="152">
        <f t="shared" si="152"/>
        <v>0</v>
      </c>
      <c r="N180" s="125">
        <v>66.400000000000006</v>
      </c>
      <c r="O180" s="13"/>
      <c r="P180" s="163">
        <v>8.72E-2</v>
      </c>
      <c r="Q180" s="160">
        <v>1.0396379097517488E-2</v>
      </c>
      <c r="R180" s="161">
        <f t="shared" ref="R180:S180" si="196">AI180</f>
        <v>1277.7486615659036</v>
      </c>
      <c r="S180" s="161">
        <f t="shared" si="196"/>
        <v>295.96833356457785</v>
      </c>
      <c r="T180" s="161">
        <f t="shared" si="154"/>
        <v>105.20003759590422</v>
      </c>
      <c r="U180" s="162">
        <f t="shared" si="190"/>
        <v>811.03475527698038</v>
      </c>
      <c r="W180" s="59"/>
      <c r="X180" s="34" t="s">
        <v>467</v>
      </c>
      <c r="Y180" s="29">
        <v>67268</v>
      </c>
      <c r="Z180" s="29">
        <v>8613</v>
      </c>
      <c r="AA180" s="29">
        <v>2867</v>
      </c>
      <c r="AB180" s="29">
        <v>222</v>
      </c>
      <c r="AC180" s="29">
        <v>366</v>
      </c>
      <c r="AD180" s="29">
        <v>831</v>
      </c>
      <c r="AE180" s="29">
        <v>900</v>
      </c>
      <c r="AF180" s="29">
        <v>1600</v>
      </c>
      <c r="AG180" s="29">
        <v>1827</v>
      </c>
      <c r="AI180" s="62">
        <f t="shared" si="155"/>
        <v>1277.7486615659036</v>
      </c>
      <c r="AJ180" s="62">
        <f t="shared" si="156"/>
        <v>295.96833356457785</v>
      </c>
      <c r="AK180" s="62">
        <f t="shared" si="162"/>
        <v>105.20003759590422</v>
      </c>
      <c r="AL180" s="62">
        <f t="shared" si="163"/>
        <v>811.03475527698038</v>
      </c>
      <c r="AM180" s="6"/>
      <c r="AN180" s="6"/>
      <c r="AO180" s="6"/>
      <c r="AP180" s="6"/>
      <c r="AQ180" s="6"/>
    </row>
    <row r="181" spans="1:43" ht="14.3" customHeight="1" x14ac:dyDescent="0.25">
      <c r="A181" s="150" t="s">
        <v>294</v>
      </c>
      <c r="B181" s="151" t="s">
        <v>85</v>
      </c>
      <c r="C181" s="152">
        <f t="shared" si="142"/>
        <v>0</v>
      </c>
      <c r="D181" s="152">
        <f t="shared" si="143"/>
        <v>0</v>
      </c>
      <c r="E181" s="152">
        <f t="shared" si="144"/>
        <v>1</v>
      </c>
      <c r="F181" s="152">
        <f t="shared" si="145"/>
        <v>0</v>
      </c>
      <c r="G181" s="152">
        <f t="shared" si="146"/>
        <v>0</v>
      </c>
      <c r="H181" s="152">
        <f t="shared" si="147"/>
        <v>0</v>
      </c>
      <c r="I181" s="152">
        <f t="shared" si="148"/>
        <v>0</v>
      </c>
      <c r="J181" s="152">
        <f t="shared" si="149"/>
        <v>0</v>
      </c>
      <c r="K181" s="152">
        <f t="shared" si="150"/>
        <v>0</v>
      </c>
      <c r="L181" s="152">
        <f t="shared" si="151"/>
        <v>0</v>
      </c>
      <c r="M181" s="152">
        <f t="shared" si="152"/>
        <v>0</v>
      </c>
      <c r="N181" s="125">
        <v>67.62</v>
      </c>
      <c r="O181" s="13"/>
      <c r="P181" s="163">
        <v>0.10199999999999999</v>
      </c>
      <c r="Q181" s="160">
        <v>5.20116570873472E-3</v>
      </c>
      <c r="R181" s="161">
        <f t="shared" ref="R181:S181" si="197">AI181</f>
        <v>1692.0821629638344</v>
      </c>
      <c r="S181" s="161">
        <f t="shared" si="197"/>
        <v>376.92534401762725</v>
      </c>
      <c r="T181" s="161">
        <f t="shared" si="154"/>
        <v>144.10292047902007</v>
      </c>
      <c r="U181" s="162">
        <f t="shared" si="190"/>
        <v>1279.4839565062525</v>
      </c>
      <c r="W181" s="59"/>
      <c r="X181" s="29" t="s">
        <v>294</v>
      </c>
      <c r="Y181" s="29">
        <v>110903</v>
      </c>
      <c r="Z181" s="29">
        <v>16851</v>
      </c>
      <c r="AA181" s="29">
        <v>3972</v>
      </c>
      <c r="AB181" s="29">
        <v>284</v>
      </c>
      <c r="AC181" s="29">
        <v>567</v>
      </c>
      <c r="AD181" s="29">
        <v>2805</v>
      </c>
      <c r="AE181" s="29">
        <v>2019</v>
      </c>
      <c r="AF181" s="29">
        <v>3521</v>
      </c>
      <c r="AG181" s="29">
        <v>3683</v>
      </c>
      <c r="AI181" s="62">
        <f t="shared" si="155"/>
        <v>1692.0821629638344</v>
      </c>
      <c r="AJ181" s="62">
        <f t="shared" si="156"/>
        <v>376.92534401762725</v>
      </c>
      <c r="AK181" s="62">
        <f t="shared" si="162"/>
        <v>144.10292047902007</v>
      </c>
      <c r="AL181" s="62">
        <f t="shared" si="163"/>
        <v>1279.4839565062525</v>
      </c>
      <c r="AM181" s="6"/>
      <c r="AN181" s="6"/>
      <c r="AO181" s="6"/>
      <c r="AP181" s="6"/>
      <c r="AQ181" s="6"/>
    </row>
    <row r="182" spans="1:43" ht="14.3" customHeight="1" x14ac:dyDescent="0.25">
      <c r="A182" s="150" t="s">
        <v>295</v>
      </c>
      <c r="B182" s="151" t="s">
        <v>81</v>
      </c>
      <c r="C182" s="152">
        <f t="shared" si="142"/>
        <v>0</v>
      </c>
      <c r="D182" s="152">
        <f t="shared" si="143"/>
        <v>0</v>
      </c>
      <c r="E182" s="152">
        <f t="shared" si="144"/>
        <v>0</v>
      </c>
      <c r="F182" s="152">
        <f t="shared" si="145"/>
        <v>0</v>
      </c>
      <c r="G182" s="152">
        <f t="shared" si="146"/>
        <v>0</v>
      </c>
      <c r="H182" s="152">
        <f t="shared" si="147"/>
        <v>0</v>
      </c>
      <c r="I182" s="152">
        <f t="shared" si="148"/>
        <v>1</v>
      </c>
      <c r="J182" s="152">
        <f t="shared" si="149"/>
        <v>0</v>
      </c>
      <c r="K182" s="152">
        <f t="shared" si="150"/>
        <v>0</v>
      </c>
      <c r="L182" s="152">
        <f t="shared" si="151"/>
        <v>0</v>
      </c>
      <c r="M182" s="152">
        <f t="shared" si="152"/>
        <v>0</v>
      </c>
      <c r="N182" s="125">
        <v>38.39</v>
      </c>
      <c r="O182" s="13"/>
      <c r="P182" s="163">
        <v>0.29819999999999997</v>
      </c>
      <c r="Q182" s="160">
        <v>2.0535908220287108E-3</v>
      </c>
      <c r="R182" s="161">
        <f t="shared" ref="R182:S182" si="198">AI182</f>
        <v>400.93799365221133</v>
      </c>
      <c r="S182" s="161">
        <f t="shared" si="198"/>
        <v>113.7145332521488</v>
      </c>
      <c r="T182" s="161">
        <f t="shared" si="154"/>
        <v>34.255576060338946</v>
      </c>
      <c r="U182" s="162">
        <f t="shared" si="190"/>
        <v>324.93924863602348</v>
      </c>
      <c r="W182" s="59"/>
      <c r="X182" s="29" t="s">
        <v>295</v>
      </c>
      <c r="Y182" s="29">
        <v>81957</v>
      </c>
      <c r="Z182" s="29">
        <v>3026</v>
      </c>
      <c r="AA182" s="29">
        <v>351</v>
      </c>
      <c r="AB182" s="29">
        <v>150</v>
      </c>
      <c r="AC182" s="29">
        <v>44</v>
      </c>
      <c r="AD182" s="29">
        <v>475</v>
      </c>
      <c r="AE182" s="29">
        <v>356</v>
      </c>
      <c r="AF182" s="29">
        <v>733</v>
      </c>
      <c r="AG182" s="29">
        <v>917</v>
      </c>
      <c r="AI182" s="62">
        <f t="shared" si="155"/>
        <v>400.93799365221133</v>
      </c>
      <c r="AJ182" s="62">
        <f t="shared" si="156"/>
        <v>113.7145332521488</v>
      </c>
      <c r="AK182" s="62">
        <f t="shared" si="162"/>
        <v>34.255576060338946</v>
      </c>
      <c r="AL182" s="62">
        <f t="shared" si="163"/>
        <v>324.93924863602348</v>
      </c>
      <c r="AM182" s="6"/>
      <c r="AN182" s="6"/>
      <c r="AO182" s="6"/>
      <c r="AP182" s="6"/>
      <c r="AQ182" s="6"/>
    </row>
    <row r="183" spans="1:43" ht="14.3" customHeight="1" x14ac:dyDescent="0.25">
      <c r="A183" s="150" t="s">
        <v>296</v>
      </c>
      <c r="B183" s="151" t="s">
        <v>85</v>
      </c>
      <c r="C183" s="152">
        <f t="shared" si="142"/>
        <v>0</v>
      </c>
      <c r="D183" s="152">
        <f t="shared" si="143"/>
        <v>0</v>
      </c>
      <c r="E183" s="152">
        <f t="shared" si="144"/>
        <v>1</v>
      </c>
      <c r="F183" s="152">
        <f t="shared" si="145"/>
        <v>0</v>
      </c>
      <c r="G183" s="152">
        <f t="shared" si="146"/>
        <v>0</v>
      </c>
      <c r="H183" s="152">
        <f t="shared" si="147"/>
        <v>0</v>
      </c>
      <c r="I183" s="152">
        <f t="shared" si="148"/>
        <v>0</v>
      </c>
      <c r="J183" s="152">
        <f t="shared" si="149"/>
        <v>0</v>
      </c>
      <c r="K183" s="152">
        <f t="shared" si="150"/>
        <v>0</v>
      </c>
      <c r="L183" s="152">
        <f t="shared" si="151"/>
        <v>0</v>
      </c>
      <c r="M183" s="152">
        <f t="shared" si="152"/>
        <v>0</v>
      </c>
      <c r="N183" s="125">
        <v>54.67</v>
      </c>
      <c r="O183" s="13"/>
      <c r="P183" s="163">
        <v>0.1114</v>
      </c>
      <c r="Q183" s="160">
        <v>2.8981497492650873E-2</v>
      </c>
      <c r="R183" s="161">
        <f t="shared" ref="R183:S183" si="199">AI183</f>
        <v>1481.3625143039703</v>
      </c>
      <c r="S183" s="161">
        <f t="shared" si="199"/>
        <v>565.7692854210602</v>
      </c>
      <c r="T183" s="161">
        <f t="shared" si="154"/>
        <v>135.11213034605345</v>
      </c>
      <c r="U183" s="162">
        <f t="shared" si="190"/>
        <v>1086.583588524534</v>
      </c>
      <c r="W183" s="59"/>
      <c r="X183" s="29" t="s">
        <v>296</v>
      </c>
      <c r="Y183" s="29">
        <v>192397</v>
      </c>
      <c r="Z183" s="29">
        <v>28916</v>
      </c>
      <c r="AA183" s="29">
        <v>3111</v>
      </c>
      <c r="AB183" s="29">
        <v>4291</v>
      </c>
      <c r="AC183" s="29">
        <v>680</v>
      </c>
      <c r="AD183" s="29">
        <v>3834</v>
      </c>
      <c r="AE183" s="29">
        <v>4358</v>
      </c>
      <c r="AF183" s="29">
        <v>5045</v>
      </c>
      <c r="AG183" s="29">
        <v>7597</v>
      </c>
      <c r="AI183" s="62">
        <f t="shared" si="155"/>
        <v>1481.3625143039703</v>
      </c>
      <c r="AJ183" s="62">
        <f t="shared" si="156"/>
        <v>565.7692854210602</v>
      </c>
      <c r="AK183" s="62">
        <f t="shared" si="162"/>
        <v>135.11213034605345</v>
      </c>
      <c r="AL183" s="62">
        <f t="shared" si="163"/>
        <v>1086.583588524534</v>
      </c>
      <c r="AM183" s="6"/>
      <c r="AN183" s="6"/>
      <c r="AO183" s="6"/>
      <c r="AP183" s="6"/>
      <c r="AQ183" s="6"/>
    </row>
    <row r="184" spans="1:43" ht="14.3" customHeight="1" x14ac:dyDescent="0.25">
      <c r="A184" s="150" t="s">
        <v>297</v>
      </c>
      <c r="B184" s="151" t="s">
        <v>64</v>
      </c>
      <c r="C184" s="152">
        <f t="shared" si="142"/>
        <v>0</v>
      </c>
      <c r="D184" s="152">
        <f t="shared" si="143"/>
        <v>1</v>
      </c>
      <c r="E184" s="152">
        <f t="shared" si="144"/>
        <v>0</v>
      </c>
      <c r="F184" s="152">
        <f t="shared" si="145"/>
        <v>0</v>
      </c>
      <c r="G184" s="152">
        <f t="shared" si="146"/>
        <v>0</v>
      </c>
      <c r="H184" s="152">
        <f t="shared" si="147"/>
        <v>0</v>
      </c>
      <c r="I184" s="152">
        <f t="shared" si="148"/>
        <v>0</v>
      </c>
      <c r="J184" s="152">
        <f t="shared" si="149"/>
        <v>0</v>
      </c>
      <c r="K184" s="152">
        <f t="shared" si="150"/>
        <v>0</v>
      </c>
      <c r="L184" s="152">
        <f t="shared" si="151"/>
        <v>0</v>
      </c>
      <c r="M184" s="152">
        <f t="shared" si="152"/>
        <v>0</v>
      </c>
      <c r="N184" s="125">
        <v>51.56</v>
      </c>
      <c r="O184" s="13"/>
      <c r="P184" s="163">
        <v>3.4200000000000001E-2</v>
      </c>
      <c r="Q184" s="160">
        <v>2.5862068965517241E-2</v>
      </c>
      <c r="R184" s="161">
        <f t="shared" ref="R184:S184" si="200">AI184</f>
        <v>1153.5719218158019</v>
      </c>
      <c r="S184" s="161">
        <f t="shared" si="200"/>
        <v>312.22898711501563</v>
      </c>
      <c r="T184" s="161">
        <f t="shared" si="154"/>
        <v>101.3817562501136</v>
      </c>
      <c r="U184" s="162">
        <f t="shared" si="190"/>
        <v>909.2380744558161</v>
      </c>
      <c r="W184" s="59"/>
      <c r="X184" s="29" t="s">
        <v>297</v>
      </c>
      <c r="Y184" s="29">
        <v>61691</v>
      </c>
      <c r="Z184" s="29">
        <v>5977</v>
      </c>
      <c r="AA184" s="29">
        <v>742</v>
      </c>
      <c r="AB184" s="29">
        <v>158</v>
      </c>
      <c r="AC184" s="29">
        <v>221</v>
      </c>
      <c r="AD184" s="29">
        <v>794</v>
      </c>
      <c r="AE184" s="29">
        <v>938</v>
      </c>
      <c r="AF184" s="29">
        <v>1956</v>
      </c>
      <c r="AG184" s="29">
        <v>1168</v>
      </c>
      <c r="AI184" s="62">
        <f t="shared" si="155"/>
        <v>1153.5719218158019</v>
      </c>
      <c r="AJ184" s="62">
        <f t="shared" si="156"/>
        <v>312.22898711501563</v>
      </c>
      <c r="AK184" s="62">
        <f t="shared" si="162"/>
        <v>101.3817562501136</v>
      </c>
      <c r="AL184" s="62">
        <f t="shared" si="163"/>
        <v>909.2380744558161</v>
      </c>
      <c r="AM184" s="6"/>
      <c r="AN184" s="6"/>
      <c r="AO184" s="6"/>
      <c r="AP184" s="6"/>
      <c r="AQ184" s="6"/>
    </row>
    <row r="185" spans="1:43" ht="14.3" customHeight="1" x14ac:dyDescent="0.25">
      <c r="A185" s="150" t="s">
        <v>298</v>
      </c>
      <c r="B185" s="151" t="s">
        <v>81</v>
      </c>
      <c r="C185" s="152">
        <f t="shared" si="142"/>
        <v>0</v>
      </c>
      <c r="D185" s="152">
        <f t="shared" si="143"/>
        <v>0</v>
      </c>
      <c r="E185" s="152">
        <f t="shared" si="144"/>
        <v>0</v>
      </c>
      <c r="F185" s="152">
        <f t="shared" si="145"/>
        <v>0</v>
      </c>
      <c r="G185" s="152">
        <f t="shared" si="146"/>
        <v>0</v>
      </c>
      <c r="H185" s="152">
        <f t="shared" si="147"/>
        <v>0</v>
      </c>
      <c r="I185" s="152">
        <f t="shared" si="148"/>
        <v>1</v>
      </c>
      <c r="J185" s="152">
        <f t="shared" si="149"/>
        <v>0</v>
      </c>
      <c r="K185" s="152">
        <f t="shared" si="150"/>
        <v>0</v>
      </c>
      <c r="L185" s="152">
        <f t="shared" si="151"/>
        <v>0</v>
      </c>
      <c r="M185" s="152">
        <f t="shared" si="152"/>
        <v>0</v>
      </c>
      <c r="N185" s="125">
        <v>21.38</v>
      </c>
      <c r="O185" s="13"/>
      <c r="P185" s="163">
        <v>0.32189999999999996</v>
      </c>
      <c r="Q185" s="160">
        <v>6.2936975784842778E-3</v>
      </c>
      <c r="R185" s="161">
        <f t="shared" ref="R185:S185" si="201">AI185</f>
        <v>175.65560887407923</v>
      </c>
      <c r="S185" s="161">
        <f t="shared" si="201"/>
        <v>63.208123975364991</v>
      </c>
      <c r="T185" s="161">
        <f t="shared" si="154"/>
        <v>15.228814390875439</v>
      </c>
      <c r="U185" s="162">
        <f t="shared" si="190"/>
        <v>127.55179486150367</v>
      </c>
      <c r="W185" s="59"/>
      <c r="X185" s="29" t="s">
        <v>298</v>
      </c>
      <c r="Y185" s="29">
        <v>166494</v>
      </c>
      <c r="Z185" s="29">
        <v>3213</v>
      </c>
      <c r="AA185" s="29">
        <v>471</v>
      </c>
      <c r="AB185" s="29">
        <v>369</v>
      </c>
      <c r="AC185" s="29">
        <v>61</v>
      </c>
      <c r="AD185" s="29">
        <v>384</v>
      </c>
      <c r="AE185" s="29">
        <v>329</v>
      </c>
      <c r="AF185" s="29">
        <v>488</v>
      </c>
      <c r="AG185" s="29">
        <v>1111</v>
      </c>
      <c r="AI185" s="62">
        <f t="shared" si="155"/>
        <v>175.65560887407923</v>
      </c>
      <c r="AJ185" s="62">
        <f t="shared" si="156"/>
        <v>63.208123975364991</v>
      </c>
      <c r="AK185" s="62">
        <f t="shared" si="162"/>
        <v>15.228814390875439</v>
      </c>
      <c r="AL185" s="62">
        <f t="shared" si="163"/>
        <v>127.55179486150367</v>
      </c>
      <c r="AM185" s="6"/>
      <c r="AN185" s="6"/>
      <c r="AO185" s="6"/>
      <c r="AP185" s="6"/>
      <c r="AQ185" s="6"/>
    </row>
    <row r="186" spans="1:43" ht="14.3" customHeight="1" x14ac:dyDescent="0.25">
      <c r="A186" s="150" t="s">
        <v>299</v>
      </c>
      <c r="B186" s="151" t="s">
        <v>64</v>
      </c>
      <c r="C186" s="152">
        <f t="shared" si="142"/>
        <v>0</v>
      </c>
      <c r="D186" s="152">
        <f t="shared" si="143"/>
        <v>1</v>
      </c>
      <c r="E186" s="152">
        <f t="shared" si="144"/>
        <v>0</v>
      </c>
      <c r="F186" s="152">
        <f t="shared" si="145"/>
        <v>0</v>
      </c>
      <c r="G186" s="152">
        <f t="shared" si="146"/>
        <v>0</v>
      </c>
      <c r="H186" s="152">
        <f t="shared" si="147"/>
        <v>0</v>
      </c>
      <c r="I186" s="152">
        <f t="shared" si="148"/>
        <v>0</v>
      </c>
      <c r="J186" s="152">
        <f t="shared" si="149"/>
        <v>0</v>
      </c>
      <c r="K186" s="152">
        <f t="shared" si="150"/>
        <v>0</v>
      </c>
      <c r="L186" s="152">
        <f t="shared" si="151"/>
        <v>0</v>
      </c>
      <c r="M186" s="152">
        <f t="shared" si="152"/>
        <v>0</v>
      </c>
      <c r="N186" s="125">
        <v>51.08</v>
      </c>
      <c r="O186" s="13"/>
      <c r="P186" s="163">
        <v>7.8599999999999989E-2</v>
      </c>
      <c r="Q186" s="160">
        <v>5.5616807546245255E-2</v>
      </c>
      <c r="R186" s="161">
        <f t="shared" ref="R186:S186" si="202">AI186</f>
        <v>588.51248072733335</v>
      </c>
      <c r="S186" s="161">
        <f t="shared" si="202"/>
        <v>200.93770417974065</v>
      </c>
      <c r="T186" s="161">
        <f t="shared" si="154"/>
        <v>57.735156807586606</v>
      </c>
      <c r="U186" s="162">
        <f t="shared" si="190"/>
        <v>429.79548538610504</v>
      </c>
      <c r="W186" s="59"/>
      <c r="X186" s="29" t="s">
        <v>299</v>
      </c>
      <c r="Y186" s="29">
        <v>62832</v>
      </c>
      <c r="Z186" s="29">
        <v>3788</v>
      </c>
      <c r="AA186" s="29">
        <v>422</v>
      </c>
      <c r="AB186" s="29">
        <v>286</v>
      </c>
      <c r="AC186" s="29">
        <v>307</v>
      </c>
      <c r="AD186" s="29">
        <v>353</v>
      </c>
      <c r="AE186" s="29">
        <v>650</v>
      </c>
      <c r="AF186" s="29">
        <v>867</v>
      </c>
      <c r="AG186" s="29">
        <v>903</v>
      </c>
      <c r="AI186" s="62">
        <f t="shared" si="155"/>
        <v>588.51248072733335</v>
      </c>
      <c r="AJ186" s="62">
        <f t="shared" si="156"/>
        <v>200.93770417974065</v>
      </c>
      <c r="AK186" s="62">
        <f t="shared" si="162"/>
        <v>57.735156807586606</v>
      </c>
      <c r="AL186" s="62">
        <f t="shared" si="163"/>
        <v>429.79548538610504</v>
      </c>
      <c r="AM186" s="6"/>
      <c r="AN186" s="6"/>
      <c r="AO186" s="6"/>
      <c r="AP186" s="6"/>
      <c r="AQ186" s="6"/>
    </row>
    <row r="187" spans="1:43" ht="14.3" customHeight="1" x14ac:dyDescent="0.25">
      <c r="A187" s="150" t="s">
        <v>300</v>
      </c>
      <c r="B187" s="151" t="s">
        <v>85</v>
      </c>
      <c r="C187" s="152">
        <f t="shared" si="142"/>
        <v>0</v>
      </c>
      <c r="D187" s="152">
        <f t="shared" si="143"/>
        <v>0</v>
      </c>
      <c r="E187" s="152">
        <f t="shared" si="144"/>
        <v>1</v>
      </c>
      <c r="F187" s="152">
        <f t="shared" si="145"/>
        <v>0</v>
      </c>
      <c r="G187" s="152">
        <f t="shared" si="146"/>
        <v>0</v>
      </c>
      <c r="H187" s="152">
        <f t="shared" si="147"/>
        <v>0</v>
      </c>
      <c r="I187" s="152">
        <f t="shared" si="148"/>
        <v>0</v>
      </c>
      <c r="J187" s="152">
        <f t="shared" si="149"/>
        <v>0</v>
      </c>
      <c r="K187" s="152">
        <f t="shared" si="150"/>
        <v>0</v>
      </c>
      <c r="L187" s="152">
        <f t="shared" si="151"/>
        <v>0</v>
      </c>
      <c r="M187" s="152">
        <f t="shared" si="152"/>
        <v>0</v>
      </c>
      <c r="N187" s="125">
        <v>49.69</v>
      </c>
      <c r="O187" s="13"/>
      <c r="P187" s="163">
        <v>0.11109999999999999</v>
      </c>
      <c r="Q187" s="160">
        <v>6.8167879536820908E-2</v>
      </c>
      <c r="R187" s="161">
        <f t="shared" ref="R187:S187" si="203">AI187</f>
        <v>749.34585422298483</v>
      </c>
      <c r="S187" s="161">
        <f t="shared" si="203"/>
        <v>236.15586544226497</v>
      </c>
      <c r="T187" s="161">
        <f t="shared" si="154"/>
        <v>66.030649690518715</v>
      </c>
      <c r="U187" s="162">
        <f t="shared" si="190"/>
        <v>560.20090995524299</v>
      </c>
      <c r="W187" s="59"/>
      <c r="X187" s="29" t="s">
        <v>300</v>
      </c>
      <c r="Y187" s="29">
        <v>355225</v>
      </c>
      <c r="Z187" s="29">
        <v>29611</v>
      </c>
      <c r="AA187" s="29">
        <v>3982</v>
      </c>
      <c r="AB187" s="29">
        <v>1672</v>
      </c>
      <c r="AC187" s="29">
        <v>778</v>
      </c>
      <c r="AD187" s="29">
        <v>3098</v>
      </c>
      <c r="AE187" s="29">
        <v>4554</v>
      </c>
      <c r="AF187" s="29">
        <v>5268</v>
      </c>
      <c r="AG187" s="29">
        <v>10259</v>
      </c>
      <c r="AI187" s="62">
        <f t="shared" si="155"/>
        <v>749.34585422298483</v>
      </c>
      <c r="AJ187" s="62">
        <f t="shared" si="156"/>
        <v>236.15586544226497</v>
      </c>
      <c r="AK187" s="62">
        <f t="shared" si="162"/>
        <v>66.030649690518715</v>
      </c>
      <c r="AL187" s="62">
        <f t="shared" si="163"/>
        <v>560.20090995524299</v>
      </c>
      <c r="AM187" s="6"/>
      <c r="AN187" s="6"/>
      <c r="AO187" s="6"/>
      <c r="AP187" s="6"/>
      <c r="AQ187" s="6"/>
    </row>
    <row r="188" spans="1:43" ht="14.3" customHeight="1" x14ac:dyDescent="0.25">
      <c r="A188" s="150" t="s">
        <v>301</v>
      </c>
      <c r="B188" s="151" t="s">
        <v>67</v>
      </c>
      <c r="C188" s="152">
        <f t="shared" si="142"/>
        <v>0</v>
      </c>
      <c r="D188" s="152">
        <f t="shared" si="143"/>
        <v>0</v>
      </c>
      <c r="E188" s="152">
        <f t="shared" si="144"/>
        <v>0</v>
      </c>
      <c r="F188" s="152">
        <f t="shared" si="145"/>
        <v>1</v>
      </c>
      <c r="G188" s="152">
        <f t="shared" si="146"/>
        <v>0</v>
      </c>
      <c r="H188" s="152">
        <f t="shared" si="147"/>
        <v>0</v>
      </c>
      <c r="I188" s="152">
        <f t="shared" si="148"/>
        <v>0</v>
      </c>
      <c r="J188" s="152">
        <f t="shared" si="149"/>
        <v>0</v>
      </c>
      <c r="K188" s="152">
        <f t="shared" si="150"/>
        <v>0</v>
      </c>
      <c r="L188" s="152">
        <f t="shared" si="151"/>
        <v>0</v>
      </c>
      <c r="M188" s="152">
        <f t="shared" si="152"/>
        <v>0</v>
      </c>
      <c r="N188" s="125">
        <v>48.92</v>
      </c>
      <c r="O188" s="13"/>
      <c r="P188" s="163">
        <v>0.35910000000000003</v>
      </c>
      <c r="Q188" s="160">
        <v>1.5923672750241015E-2</v>
      </c>
      <c r="R188" s="161">
        <f t="shared" ref="R188:S188" si="204">AI188</f>
        <v>1354.648735673095</v>
      </c>
      <c r="S188" s="161">
        <f t="shared" si="204"/>
        <v>618.53868618589991</v>
      </c>
      <c r="T188" s="161">
        <f t="shared" si="154"/>
        <v>120.58419116205006</v>
      </c>
      <c r="U188" s="162">
        <f t="shared" si="190"/>
        <v>709.60566088881592</v>
      </c>
      <c r="W188" s="59"/>
      <c r="X188" s="29" t="s">
        <v>301</v>
      </c>
      <c r="Y188" s="29">
        <v>137494</v>
      </c>
      <c r="Z188" s="29">
        <v>20584</v>
      </c>
      <c r="AA188" s="29">
        <v>5288</v>
      </c>
      <c r="AB188" s="29">
        <v>4766</v>
      </c>
      <c r="AC188" s="29">
        <v>736</v>
      </c>
      <c r="AD188" s="29">
        <v>1455</v>
      </c>
      <c r="AE188" s="29">
        <v>2068</v>
      </c>
      <c r="AF188" s="29">
        <v>2506</v>
      </c>
      <c r="AG188" s="29">
        <v>3765</v>
      </c>
      <c r="AI188" s="62">
        <f t="shared" si="155"/>
        <v>1354.648735673095</v>
      </c>
      <c r="AJ188" s="62">
        <f t="shared" si="156"/>
        <v>618.53868618589991</v>
      </c>
      <c r="AK188" s="62">
        <f t="shared" si="162"/>
        <v>120.58419116205006</v>
      </c>
      <c r="AL188" s="62">
        <f t="shared" si="163"/>
        <v>709.60566088881592</v>
      </c>
      <c r="AM188" s="6"/>
      <c r="AN188" s="6"/>
      <c r="AO188" s="6"/>
      <c r="AP188" s="6"/>
      <c r="AQ188" s="6"/>
    </row>
    <row r="189" spans="1:43" ht="14.3" customHeight="1" x14ac:dyDescent="0.25">
      <c r="A189" s="150" t="s">
        <v>302</v>
      </c>
      <c r="B189" s="151" t="s">
        <v>61</v>
      </c>
      <c r="C189" s="152">
        <f t="shared" si="142"/>
        <v>0</v>
      </c>
      <c r="D189" s="152">
        <f t="shared" si="143"/>
        <v>0</v>
      </c>
      <c r="E189" s="152">
        <f t="shared" si="144"/>
        <v>0</v>
      </c>
      <c r="F189" s="152">
        <f t="shared" si="145"/>
        <v>0</v>
      </c>
      <c r="G189" s="152">
        <f t="shared" si="146"/>
        <v>0</v>
      </c>
      <c r="H189" s="152">
        <f t="shared" si="147"/>
        <v>0</v>
      </c>
      <c r="I189" s="152">
        <f t="shared" si="148"/>
        <v>0</v>
      </c>
      <c r="J189" s="152">
        <f t="shared" si="149"/>
        <v>1</v>
      </c>
      <c r="K189" s="152">
        <f t="shared" si="150"/>
        <v>0</v>
      </c>
      <c r="L189" s="152">
        <f t="shared" si="151"/>
        <v>0</v>
      </c>
      <c r="M189" s="152">
        <f t="shared" si="152"/>
        <v>0</v>
      </c>
      <c r="N189" s="125">
        <v>47.93</v>
      </c>
      <c r="O189" s="13"/>
      <c r="P189" s="163">
        <v>9.0900000000000009E-2</v>
      </c>
      <c r="Q189" s="160">
        <v>1.6045661367778019E-2</v>
      </c>
      <c r="R189" s="161">
        <f>AI189</f>
        <v>650.81778418356907</v>
      </c>
      <c r="S189" s="161">
        <f>AJ189</f>
        <v>197.95635828772868</v>
      </c>
      <c r="T189" s="161">
        <f t="shared" si="154"/>
        <v>57.17549119117723</v>
      </c>
      <c r="U189" s="162">
        <f t="shared" si="190"/>
        <v>537.26234535937772</v>
      </c>
      <c r="W189" s="59"/>
      <c r="X189" s="29" t="s">
        <v>302</v>
      </c>
      <c r="Y189" s="29">
        <v>45532</v>
      </c>
      <c r="Z189" s="29">
        <v>2771</v>
      </c>
      <c r="AA189" s="29">
        <v>173</v>
      </c>
      <c r="AB189" s="29">
        <v>105</v>
      </c>
      <c r="AC189" s="29">
        <v>78</v>
      </c>
      <c r="AD189" s="29">
        <v>347</v>
      </c>
      <c r="AE189" s="29">
        <v>360</v>
      </c>
      <c r="AF189" s="29">
        <v>808</v>
      </c>
      <c r="AG189" s="29">
        <v>900</v>
      </c>
      <c r="AI189" s="62">
        <f t="shared" si="155"/>
        <v>650.81778418356907</v>
      </c>
      <c r="AJ189" s="62">
        <f t="shared" si="156"/>
        <v>197.95635828772868</v>
      </c>
      <c r="AK189" s="62">
        <f t="shared" si="162"/>
        <v>57.17549119117723</v>
      </c>
      <c r="AL189" s="62">
        <f t="shared" si="163"/>
        <v>537.26234535937772</v>
      </c>
      <c r="AM189" s="6"/>
      <c r="AN189" s="6"/>
      <c r="AO189" s="6"/>
      <c r="AP189" s="6"/>
      <c r="AQ189" s="6"/>
    </row>
    <row r="190" spans="1:43" ht="14.3" customHeight="1" x14ac:dyDescent="0.25">
      <c r="A190" s="150" t="s">
        <v>303</v>
      </c>
      <c r="B190" s="151" t="s">
        <v>81</v>
      </c>
      <c r="C190" s="152">
        <f t="shared" si="142"/>
        <v>0</v>
      </c>
      <c r="D190" s="152">
        <f t="shared" si="143"/>
        <v>0</v>
      </c>
      <c r="E190" s="152">
        <f t="shared" si="144"/>
        <v>0</v>
      </c>
      <c r="F190" s="152">
        <f t="shared" si="145"/>
        <v>0</v>
      </c>
      <c r="G190" s="152">
        <f t="shared" si="146"/>
        <v>0</v>
      </c>
      <c r="H190" s="152">
        <f t="shared" si="147"/>
        <v>0</v>
      </c>
      <c r="I190" s="152">
        <f t="shared" si="148"/>
        <v>1</v>
      </c>
      <c r="J190" s="152">
        <f t="shared" si="149"/>
        <v>0</v>
      </c>
      <c r="K190" s="152">
        <f t="shared" si="150"/>
        <v>0</v>
      </c>
      <c r="L190" s="152">
        <f t="shared" si="151"/>
        <v>0</v>
      </c>
      <c r="M190" s="152">
        <f t="shared" si="152"/>
        <v>0</v>
      </c>
      <c r="N190" s="125">
        <v>30.14</v>
      </c>
      <c r="O190" s="13"/>
      <c r="P190" s="163">
        <v>0.34920000000000001</v>
      </c>
      <c r="Q190" s="160">
        <v>1.9469689432997234E-2</v>
      </c>
      <c r="R190" s="161">
        <f t="shared" ref="R190:S190" si="205">AI190</f>
        <v>178.88952131507159</v>
      </c>
      <c r="S190" s="161">
        <f t="shared" si="205"/>
        <v>68.126659076020147</v>
      </c>
      <c r="T190" s="161">
        <f t="shared" si="154"/>
        <v>15.60999724983111</v>
      </c>
      <c r="U190" s="162">
        <f t="shared" si="190"/>
        <v>125.70434348355164</v>
      </c>
      <c r="W190" s="59"/>
      <c r="X190" s="29" t="s">
        <v>303</v>
      </c>
      <c r="Y190" s="29">
        <v>136057</v>
      </c>
      <c r="Z190" s="29">
        <v>2906</v>
      </c>
      <c r="AA190" s="29">
        <v>394</v>
      </c>
      <c r="AB190" s="29">
        <v>295</v>
      </c>
      <c r="AC190" s="29">
        <v>71</v>
      </c>
      <c r="AD190" s="29">
        <v>234</v>
      </c>
      <c r="AE190" s="29">
        <v>339</v>
      </c>
      <c r="AF190" s="29">
        <v>470</v>
      </c>
      <c r="AG190" s="29">
        <v>1103</v>
      </c>
      <c r="AI190" s="62">
        <f t="shared" si="155"/>
        <v>178.88952131507159</v>
      </c>
      <c r="AJ190" s="62">
        <f t="shared" si="156"/>
        <v>68.126659076020147</v>
      </c>
      <c r="AK190" s="62">
        <f t="shared" si="162"/>
        <v>15.60999724983111</v>
      </c>
      <c r="AL190" s="62">
        <f t="shared" si="163"/>
        <v>125.70434348355164</v>
      </c>
      <c r="AM190" s="6"/>
      <c r="AN190" s="6"/>
      <c r="AO190" s="6"/>
      <c r="AP190" s="6"/>
      <c r="AQ190" s="6"/>
    </row>
    <row r="191" spans="1:43" ht="14.3" customHeight="1" x14ac:dyDescent="0.25">
      <c r="A191" s="150" t="s">
        <v>304</v>
      </c>
      <c r="B191" s="151" t="s">
        <v>98</v>
      </c>
      <c r="C191" s="152">
        <f t="shared" si="142"/>
        <v>0</v>
      </c>
      <c r="D191" s="152">
        <f t="shared" si="143"/>
        <v>0</v>
      </c>
      <c r="E191" s="152">
        <f t="shared" si="144"/>
        <v>0</v>
      </c>
      <c r="F191" s="152">
        <f t="shared" si="145"/>
        <v>0</v>
      </c>
      <c r="G191" s="152">
        <f t="shared" si="146"/>
        <v>1</v>
      </c>
      <c r="H191" s="152">
        <f t="shared" si="147"/>
        <v>0</v>
      </c>
      <c r="I191" s="152">
        <f t="shared" si="148"/>
        <v>0</v>
      </c>
      <c r="J191" s="152">
        <f t="shared" si="149"/>
        <v>0</v>
      </c>
      <c r="K191" s="152">
        <f t="shared" si="150"/>
        <v>0</v>
      </c>
      <c r="L191" s="152">
        <f t="shared" si="151"/>
        <v>0</v>
      </c>
      <c r="M191" s="152">
        <f t="shared" si="152"/>
        <v>0</v>
      </c>
      <c r="N191" s="125">
        <v>58.81</v>
      </c>
      <c r="O191" s="13"/>
      <c r="P191" s="163">
        <v>3.9600000000000003E-2</v>
      </c>
      <c r="Q191" s="160">
        <v>2.7652220154214306E-2</v>
      </c>
      <c r="R191" s="161">
        <f t="shared" ref="R191:S191" si="206">AI191</f>
        <v>1274.4814192665954</v>
      </c>
      <c r="S191" s="161">
        <f t="shared" si="206"/>
        <v>368.24731390488233</v>
      </c>
      <c r="T191" s="161">
        <f t="shared" si="154"/>
        <v>113.93137540011239</v>
      </c>
      <c r="U191" s="162">
        <f t="shared" si="190"/>
        <v>985.34731604485467</v>
      </c>
      <c r="W191" s="59"/>
      <c r="X191" s="29" t="s">
        <v>304</v>
      </c>
      <c r="Y191" s="29">
        <v>49016</v>
      </c>
      <c r="Z191" s="29">
        <v>5694</v>
      </c>
      <c r="AA191" s="29">
        <v>500</v>
      </c>
      <c r="AB191" s="29">
        <v>170</v>
      </c>
      <c r="AC191" s="29">
        <v>106</v>
      </c>
      <c r="AD191" s="29">
        <v>584</v>
      </c>
      <c r="AE191" s="29">
        <v>1480</v>
      </c>
      <c r="AF191" s="29">
        <v>1739</v>
      </c>
      <c r="AG191" s="29">
        <v>1115</v>
      </c>
      <c r="AI191" s="62">
        <f t="shared" si="155"/>
        <v>1274.4814192665954</v>
      </c>
      <c r="AJ191" s="62">
        <f t="shared" si="156"/>
        <v>368.24731390488233</v>
      </c>
      <c r="AK191" s="62">
        <f t="shared" si="162"/>
        <v>113.93137540011239</v>
      </c>
      <c r="AL191" s="62">
        <f t="shared" si="163"/>
        <v>985.34731604485467</v>
      </c>
      <c r="AM191" s="6"/>
      <c r="AN191" s="6"/>
      <c r="AO191" s="6"/>
      <c r="AP191" s="6"/>
      <c r="AQ191" s="6"/>
    </row>
    <row r="192" spans="1:43" ht="14.3" customHeight="1" x14ac:dyDescent="0.25">
      <c r="A192" s="150" t="s">
        <v>305</v>
      </c>
      <c r="B192" s="151" t="s">
        <v>67</v>
      </c>
      <c r="C192" s="152">
        <f t="shared" si="142"/>
        <v>0</v>
      </c>
      <c r="D192" s="152">
        <f t="shared" si="143"/>
        <v>0</v>
      </c>
      <c r="E192" s="152">
        <f t="shared" si="144"/>
        <v>0</v>
      </c>
      <c r="F192" s="152">
        <f t="shared" si="145"/>
        <v>1</v>
      </c>
      <c r="G192" s="152">
        <f t="shared" si="146"/>
        <v>0</v>
      </c>
      <c r="H192" s="152">
        <f t="shared" si="147"/>
        <v>0</v>
      </c>
      <c r="I192" s="152">
        <f t="shared" si="148"/>
        <v>0</v>
      </c>
      <c r="J192" s="152">
        <f t="shared" si="149"/>
        <v>0</v>
      </c>
      <c r="K192" s="152">
        <f t="shared" si="150"/>
        <v>0</v>
      </c>
      <c r="L192" s="152">
        <f t="shared" si="151"/>
        <v>0</v>
      </c>
      <c r="M192" s="152">
        <f t="shared" si="152"/>
        <v>0</v>
      </c>
      <c r="N192" s="125">
        <v>56.94</v>
      </c>
      <c r="O192" s="13"/>
      <c r="P192" s="163">
        <v>0.1474</v>
      </c>
      <c r="Q192" s="160">
        <v>8.6911316776007493E-3</v>
      </c>
      <c r="R192" s="161">
        <f t="shared" ref="R192:S192" si="207">AI192</f>
        <v>1193.3667763540434</v>
      </c>
      <c r="S192" s="161">
        <f t="shared" si="207"/>
        <v>284.30660532326237</v>
      </c>
      <c r="T192" s="161">
        <f t="shared" si="154"/>
        <v>96.31308386254041</v>
      </c>
      <c r="U192" s="162">
        <f t="shared" si="190"/>
        <v>813.29817497752879</v>
      </c>
      <c r="W192" s="59"/>
      <c r="X192" s="29" t="s">
        <v>305</v>
      </c>
      <c r="Y192" s="29">
        <v>44599</v>
      </c>
      <c r="Z192" s="29">
        <v>4835</v>
      </c>
      <c r="AA192" s="29">
        <v>1345</v>
      </c>
      <c r="AB192" s="29">
        <v>70</v>
      </c>
      <c r="AC192" s="29">
        <v>102</v>
      </c>
      <c r="AD192" s="29">
        <v>445</v>
      </c>
      <c r="AE192" s="29">
        <v>660</v>
      </c>
      <c r="AF192" s="29">
        <v>1322</v>
      </c>
      <c r="AG192" s="29">
        <v>891</v>
      </c>
      <c r="AI192" s="62">
        <f t="shared" si="155"/>
        <v>1193.3667763540434</v>
      </c>
      <c r="AJ192" s="62">
        <f t="shared" si="156"/>
        <v>284.30660532326237</v>
      </c>
      <c r="AK192" s="62">
        <f t="shared" si="162"/>
        <v>96.31308386254041</v>
      </c>
      <c r="AL192" s="62">
        <f t="shared" si="163"/>
        <v>813.29817497752879</v>
      </c>
      <c r="AM192" s="6"/>
      <c r="AN192" s="6"/>
      <c r="AO192" s="6"/>
      <c r="AP192" s="6"/>
      <c r="AQ192" s="6"/>
    </row>
    <row r="193" spans="1:43" ht="14.3" customHeight="1" x14ac:dyDescent="0.25">
      <c r="A193" s="150" t="s">
        <v>306</v>
      </c>
      <c r="B193" s="151" t="s">
        <v>64</v>
      </c>
      <c r="C193" s="152">
        <f t="shared" si="142"/>
        <v>0</v>
      </c>
      <c r="D193" s="152">
        <f t="shared" si="143"/>
        <v>1</v>
      </c>
      <c r="E193" s="152">
        <f t="shared" si="144"/>
        <v>0</v>
      </c>
      <c r="F193" s="152">
        <f t="shared" si="145"/>
        <v>0</v>
      </c>
      <c r="G193" s="152">
        <f t="shared" si="146"/>
        <v>0</v>
      </c>
      <c r="H193" s="152">
        <f t="shared" si="147"/>
        <v>0</v>
      </c>
      <c r="I193" s="152">
        <f t="shared" si="148"/>
        <v>0</v>
      </c>
      <c r="J193" s="152">
        <f t="shared" si="149"/>
        <v>0</v>
      </c>
      <c r="K193" s="152">
        <f t="shared" si="150"/>
        <v>0</v>
      </c>
      <c r="L193" s="152">
        <f t="shared" si="151"/>
        <v>0</v>
      </c>
      <c r="M193" s="152">
        <f t="shared" si="152"/>
        <v>0</v>
      </c>
      <c r="N193" s="125">
        <v>41.81</v>
      </c>
      <c r="O193" s="13"/>
      <c r="P193" s="163">
        <v>0.11090000000000001</v>
      </c>
      <c r="Q193" s="160">
        <v>4.9107843866478235E-2</v>
      </c>
      <c r="R193" s="161">
        <f t="shared" ref="R193:S193" si="208">AI193</f>
        <v>727.763940427497</v>
      </c>
      <c r="S193" s="161">
        <f t="shared" si="208"/>
        <v>188.1783233613296</v>
      </c>
      <c r="T193" s="161">
        <f t="shared" si="154"/>
        <v>61.686571397961366</v>
      </c>
      <c r="U193" s="162">
        <f t="shared" si="190"/>
        <v>562.75037549083788</v>
      </c>
      <c r="W193" s="59"/>
      <c r="X193" s="29" t="s">
        <v>306</v>
      </c>
      <c r="Y193" s="29">
        <v>196630</v>
      </c>
      <c r="Z193" s="29">
        <v>12330</v>
      </c>
      <c r="AA193" s="29">
        <v>2163</v>
      </c>
      <c r="AB193" s="29">
        <v>402</v>
      </c>
      <c r="AC193" s="29">
        <v>316</v>
      </c>
      <c r="AD193" s="29">
        <v>1808</v>
      </c>
      <c r="AE193" s="29">
        <v>1459</v>
      </c>
      <c r="AF193" s="29">
        <v>3446</v>
      </c>
      <c r="AG193" s="29">
        <v>2736</v>
      </c>
      <c r="AI193" s="62">
        <f t="shared" si="155"/>
        <v>727.763940427497</v>
      </c>
      <c r="AJ193" s="62">
        <f t="shared" si="156"/>
        <v>188.1783233613296</v>
      </c>
      <c r="AK193" s="62">
        <f t="shared" si="162"/>
        <v>61.686571397961366</v>
      </c>
      <c r="AL193" s="62">
        <f t="shared" si="163"/>
        <v>562.75037549083788</v>
      </c>
      <c r="AM193" s="6"/>
      <c r="AN193" s="6"/>
      <c r="AO193" s="6"/>
      <c r="AP193" s="6"/>
      <c r="AQ193" s="6"/>
    </row>
    <row r="194" spans="1:43" ht="14.3" customHeight="1" x14ac:dyDescent="0.25">
      <c r="A194" s="150" t="s">
        <v>307</v>
      </c>
      <c r="B194" s="151" t="s">
        <v>78</v>
      </c>
      <c r="C194" s="152">
        <f t="shared" si="142"/>
        <v>0</v>
      </c>
      <c r="D194" s="152">
        <f t="shared" si="143"/>
        <v>0</v>
      </c>
      <c r="E194" s="152">
        <f t="shared" si="144"/>
        <v>0</v>
      </c>
      <c r="F194" s="152">
        <f t="shared" si="145"/>
        <v>0</v>
      </c>
      <c r="G194" s="152">
        <f t="shared" si="146"/>
        <v>0</v>
      </c>
      <c r="H194" s="152">
        <f t="shared" si="147"/>
        <v>1</v>
      </c>
      <c r="I194" s="152">
        <f t="shared" si="148"/>
        <v>0</v>
      </c>
      <c r="J194" s="152">
        <f t="shared" si="149"/>
        <v>0</v>
      </c>
      <c r="K194" s="152">
        <f t="shared" si="150"/>
        <v>0</v>
      </c>
      <c r="L194" s="152">
        <f t="shared" si="151"/>
        <v>0</v>
      </c>
      <c r="M194" s="152">
        <f t="shared" si="152"/>
        <v>0</v>
      </c>
      <c r="N194" s="125">
        <v>56.55</v>
      </c>
      <c r="O194" s="13"/>
      <c r="P194" s="163">
        <v>0.31460000000000005</v>
      </c>
      <c r="Q194" s="160">
        <v>1.1169867742609307E-2</v>
      </c>
      <c r="R194" s="161">
        <f t="shared" ref="R194:S194" si="209">AI194</f>
        <v>1126.0050465789393</v>
      </c>
      <c r="S194" s="161">
        <f t="shared" si="209"/>
        <v>333.67514981567683</v>
      </c>
      <c r="T194" s="161">
        <f t="shared" si="154"/>
        <v>91.821102212795566</v>
      </c>
      <c r="U194" s="162">
        <f t="shared" si="190"/>
        <v>865.72350778600935</v>
      </c>
      <c r="W194" s="59"/>
      <c r="X194" s="29" t="s">
        <v>307</v>
      </c>
      <c r="Y194" s="29">
        <v>89201</v>
      </c>
      <c r="Z194" s="29">
        <v>8241</v>
      </c>
      <c r="AA194" s="29">
        <v>1072</v>
      </c>
      <c r="AB194" s="29">
        <v>344</v>
      </c>
      <c r="AC194" s="29">
        <v>92</v>
      </c>
      <c r="AD194" s="29">
        <v>775</v>
      </c>
      <c r="AE194" s="29">
        <v>814</v>
      </c>
      <c r="AF194" s="29">
        <v>3267</v>
      </c>
      <c r="AG194" s="29">
        <v>1877</v>
      </c>
      <c r="AI194" s="62">
        <f t="shared" si="155"/>
        <v>1126.0050465789393</v>
      </c>
      <c r="AJ194" s="62">
        <f t="shared" si="156"/>
        <v>333.67514981567683</v>
      </c>
      <c r="AK194" s="62">
        <f t="shared" si="162"/>
        <v>91.821102212795566</v>
      </c>
      <c r="AL194" s="62">
        <f t="shared" si="163"/>
        <v>865.72350778600935</v>
      </c>
      <c r="AM194" s="6"/>
      <c r="AN194" s="6"/>
      <c r="AO194" s="6"/>
      <c r="AP194" s="6"/>
      <c r="AQ194" s="6"/>
    </row>
    <row r="195" spans="1:43" ht="14.3" customHeight="1" x14ac:dyDescent="0.25">
      <c r="A195" s="150" t="s">
        <v>308</v>
      </c>
      <c r="B195" s="151" t="s">
        <v>61</v>
      </c>
      <c r="C195" s="152">
        <f t="shared" si="142"/>
        <v>0</v>
      </c>
      <c r="D195" s="152">
        <f t="shared" si="143"/>
        <v>0</v>
      </c>
      <c r="E195" s="152">
        <f t="shared" si="144"/>
        <v>0</v>
      </c>
      <c r="F195" s="152">
        <f t="shared" si="145"/>
        <v>0</v>
      </c>
      <c r="G195" s="152">
        <f t="shared" si="146"/>
        <v>0</v>
      </c>
      <c r="H195" s="152">
        <f t="shared" si="147"/>
        <v>0</v>
      </c>
      <c r="I195" s="152">
        <f t="shared" si="148"/>
        <v>0</v>
      </c>
      <c r="J195" s="152">
        <f t="shared" si="149"/>
        <v>1</v>
      </c>
      <c r="K195" s="152">
        <f t="shared" si="150"/>
        <v>0</v>
      </c>
      <c r="L195" s="152">
        <f t="shared" si="151"/>
        <v>0</v>
      </c>
      <c r="M195" s="152">
        <f t="shared" si="152"/>
        <v>0</v>
      </c>
      <c r="N195" s="125">
        <v>58.75</v>
      </c>
      <c r="O195" s="13"/>
      <c r="P195" s="163">
        <v>0.1615</v>
      </c>
      <c r="Q195" s="160"/>
      <c r="R195" s="161">
        <f t="shared" ref="R195:S195" si="210">AI195</f>
        <v>659.8352988812768</v>
      </c>
      <c r="S195" s="161">
        <f t="shared" si="210"/>
        <v>186.39764846269816</v>
      </c>
      <c r="T195" s="161">
        <f t="shared" si="154"/>
        <v>64.345666194503323</v>
      </c>
      <c r="U195" s="162">
        <f t="shared" si="190"/>
        <v>539.69127717986794</v>
      </c>
      <c r="W195" s="59"/>
      <c r="X195" s="29" t="s">
        <v>308</v>
      </c>
      <c r="Y195" s="29">
        <v>78090</v>
      </c>
      <c r="Z195" s="29">
        <v>5163</v>
      </c>
      <c r="AA195" s="29">
        <v>478</v>
      </c>
      <c r="AB195" s="29">
        <v>129</v>
      </c>
      <c r="AC195" s="29">
        <v>434</v>
      </c>
      <c r="AD195" s="29">
        <v>745</v>
      </c>
      <c r="AE195" s="29">
        <v>712</v>
      </c>
      <c r="AF195" s="29">
        <v>1090</v>
      </c>
      <c r="AG195" s="29">
        <v>1575</v>
      </c>
      <c r="AI195" s="62">
        <f t="shared" si="155"/>
        <v>659.8352988812768</v>
      </c>
      <c r="AJ195" s="62">
        <f t="shared" si="156"/>
        <v>186.39764846269816</v>
      </c>
      <c r="AK195" s="62">
        <f t="shared" si="162"/>
        <v>64.345666194503323</v>
      </c>
      <c r="AL195" s="62">
        <f t="shared" si="163"/>
        <v>539.69127717986794</v>
      </c>
      <c r="AM195" s="6"/>
      <c r="AN195" s="6"/>
      <c r="AO195" s="6"/>
      <c r="AP195" s="6"/>
      <c r="AQ195" s="6"/>
    </row>
    <row r="196" spans="1:43" ht="14.3" customHeight="1" x14ac:dyDescent="0.25">
      <c r="A196" s="150" t="s">
        <v>309</v>
      </c>
      <c r="B196" s="151" t="s">
        <v>78</v>
      </c>
      <c r="C196" s="152">
        <f t="shared" si="142"/>
        <v>0</v>
      </c>
      <c r="D196" s="152">
        <f t="shared" si="143"/>
        <v>0</v>
      </c>
      <c r="E196" s="152">
        <f t="shared" si="144"/>
        <v>0</v>
      </c>
      <c r="F196" s="152">
        <f t="shared" si="145"/>
        <v>0</v>
      </c>
      <c r="G196" s="152">
        <f t="shared" si="146"/>
        <v>0</v>
      </c>
      <c r="H196" s="152">
        <f t="shared" si="147"/>
        <v>1</v>
      </c>
      <c r="I196" s="152">
        <f t="shared" si="148"/>
        <v>0</v>
      </c>
      <c r="J196" s="152">
        <f t="shared" si="149"/>
        <v>0</v>
      </c>
      <c r="K196" s="152">
        <f t="shared" si="150"/>
        <v>0</v>
      </c>
      <c r="L196" s="152">
        <f t="shared" si="151"/>
        <v>0</v>
      </c>
      <c r="M196" s="152">
        <f t="shared" si="152"/>
        <v>0</v>
      </c>
      <c r="N196" s="125">
        <v>62.58</v>
      </c>
      <c r="O196" s="13"/>
      <c r="P196" s="163">
        <v>6.3500000000000001E-2</v>
      </c>
      <c r="Q196" s="160">
        <v>1.7718554379732708E-2</v>
      </c>
      <c r="R196" s="161">
        <f t="shared" ref="R196:S196" si="211">AI196</f>
        <v>1146.4544228210507</v>
      </c>
      <c r="S196" s="161">
        <f t="shared" si="211"/>
        <v>343.5397893904323</v>
      </c>
      <c r="T196" s="161">
        <f t="shared" si="154"/>
        <v>99.619942969942485</v>
      </c>
      <c r="U196" s="162">
        <f t="shared" si="190"/>
        <v>906.61434407932848</v>
      </c>
      <c r="W196" s="59"/>
      <c r="X196" s="29" t="s">
        <v>309</v>
      </c>
      <c r="Y196" s="29">
        <v>30292</v>
      </c>
      <c r="Z196" s="29">
        <v>3296</v>
      </c>
      <c r="AA196" s="29">
        <v>282</v>
      </c>
      <c r="AB196" s="29">
        <v>83</v>
      </c>
      <c r="AC196" s="29">
        <v>85</v>
      </c>
      <c r="AD196" s="29">
        <v>308</v>
      </c>
      <c r="AE196" s="29">
        <v>533</v>
      </c>
      <c r="AF196" s="29">
        <v>1023</v>
      </c>
      <c r="AG196" s="29">
        <v>982</v>
      </c>
      <c r="AI196" s="62">
        <f t="shared" si="155"/>
        <v>1146.4544228210507</v>
      </c>
      <c r="AJ196" s="62">
        <f t="shared" si="156"/>
        <v>343.5397893904323</v>
      </c>
      <c r="AK196" s="62">
        <f t="shared" si="162"/>
        <v>99.619942969942485</v>
      </c>
      <c r="AL196" s="62">
        <f t="shared" si="163"/>
        <v>906.61434407932848</v>
      </c>
      <c r="AM196" s="6"/>
      <c r="AN196" s="6"/>
      <c r="AO196" s="6"/>
      <c r="AP196" s="6"/>
      <c r="AQ196" s="6"/>
    </row>
    <row r="197" spans="1:43" ht="14.3" customHeight="1" x14ac:dyDescent="0.25">
      <c r="A197" s="150" t="s">
        <v>310</v>
      </c>
      <c r="B197" s="151" t="s">
        <v>98</v>
      </c>
      <c r="C197" s="152">
        <f t="shared" si="142"/>
        <v>0</v>
      </c>
      <c r="D197" s="152">
        <f t="shared" si="143"/>
        <v>0</v>
      </c>
      <c r="E197" s="152">
        <f t="shared" si="144"/>
        <v>0</v>
      </c>
      <c r="F197" s="152">
        <f t="shared" si="145"/>
        <v>0</v>
      </c>
      <c r="G197" s="152">
        <f t="shared" si="146"/>
        <v>1</v>
      </c>
      <c r="H197" s="152">
        <f t="shared" si="147"/>
        <v>0</v>
      </c>
      <c r="I197" s="152">
        <f t="shared" si="148"/>
        <v>0</v>
      </c>
      <c r="J197" s="152">
        <f t="shared" si="149"/>
        <v>0</v>
      </c>
      <c r="K197" s="152">
        <f t="shared" si="150"/>
        <v>0</v>
      </c>
      <c r="L197" s="152">
        <f t="shared" si="151"/>
        <v>0</v>
      </c>
      <c r="M197" s="152">
        <f t="shared" si="152"/>
        <v>0</v>
      </c>
      <c r="N197" s="125">
        <v>52.16</v>
      </c>
      <c r="O197" s="13"/>
      <c r="P197" s="163">
        <v>5.4100000000000002E-2</v>
      </c>
      <c r="Q197" s="160">
        <v>3.9768258795155456E-2</v>
      </c>
      <c r="R197" s="161">
        <f t="shared" ref="R197:S197" si="212">AI197</f>
        <v>1261.0145466789581</v>
      </c>
      <c r="S197" s="161">
        <f t="shared" si="212"/>
        <v>348.81848083565023</v>
      </c>
      <c r="T197" s="161">
        <f t="shared" si="154"/>
        <v>112.47484177736513</v>
      </c>
      <c r="U197" s="162">
        <f t="shared" si="190"/>
        <v>1018.7901081182977</v>
      </c>
      <c r="W197" s="59"/>
      <c r="X197" s="29" t="s">
        <v>310</v>
      </c>
      <c r="Y197" s="29">
        <v>34361</v>
      </c>
      <c r="Z197" s="29">
        <v>3714</v>
      </c>
      <c r="AA197" s="29">
        <v>372</v>
      </c>
      <c r="AB197" s="29">
        <v>124</v>
      </c>
      <c r="AC197" s="29">
        <v>140</v>
      </c>
      <c r="AD197" s="29">
        <v>547</v>
      </c>
      <c r="AE197" s="29">
        <v>580</v>
      </c>
      <c r="AF197" s="29">
        <v>1125</v>
      </c>
      <c r="AG197" s="29">
        <v>826</v>
      </c>
      <c r="AI197" s="62">
        <f t="shared" si="155"/>
        <v>1261.0145466789581</v>
      </c>
      <c r="AJ197" s="62">
        <f t="shared" si="156"/>
        <v>348.81848083565023</v>
      </c>
      <c r="AK197" s="62">
        <f t="shared" si="162"/>
        <v>112.47484177736513</v>
      </c>
      <c r="AL197" s="62">
        <f t="shared" si="163"/>
        <v>1018.7901081182977</v>
      </c>
      <c r="AM197" s="6"/>
      <c r="AN197" s="6"/>
      <c r="AO197" s="6"/>
      <c r="AP197" s="6"/>
      <c r="AQ197" s="6"/>
    </row>
    <row r="198" spans="1:43" ht="14.3" customHeight="1" x14ac:dyDescent="0.25">
      <c r="A198" s="150" t="s">
        <v>311</v>
      </c>
      <c r="B198" s="151" t="s">
        <v>64</v>
      </c>
      <c r="C198" s="152">
        <f t="shared" si="142"/>
        <v>0</v>
      </c>
      <c r="D198" s="152">
        <f t="shared" si="143"/>
        <v>1</v>
      </c>
      <c r="E198" s="152">
        <f t="shared" si="144"/>
        <v>0</v>
      </c>
      <c r="F198" s="152">
        <f t="shared" si="145"/>
        <v>0</v>
      </c>
      <c r="G198" s="152">
        <f t="shared" si="146"/>
        <v>0</v>
      </c>
      <c r="H198" s="152">
        <f t="shared" si="147"/>
        <v>0</v>
      </c>
      <c r="I198" s="152">
        <f t="shared" si="148"/>
        <v>0</v>
      </c>
      <c r="J198" s="152">
        <f t="shared" si="149"/>
        <v>0</v>
      </c>
      <c r="K198" s="152">
        <f t="shared" si="150"/>
        <v>0</v>
      </c>
      <c r="L198" s="152">
        <f t="shared" si="151"/>
        <v>0</v>
      </c>
      <c r="M198" s="152">
        <f t="shared" si="152"/>
        <v>0</v>
      </c>
      <c r="N198" s="125">
        <v>39.64</v>
      </c>
      <c r="O198" s="13"/>
      <c r="P198" s="163">
        <v>0.26489999999999997</v>
      </c>
      <c r="Q198" s="160">
        <v>5.7469292527276474E-3</v>
      </c>
      <c r="R198" s="161">
        <f t="shared" ref="R198:S198" si="213">AI198</f>
        <v>542.74428697342387</v>
      </c>
      <c r="S198" s="161">
        <f t="shared" si="213"/>
        <v>173.12003763116047</v>
      </c>
      <c r="T198" s="161">
        <f t="shared" si="154"/>
        <v>46.991783132721757</v>
      </c>
      <c r="U198" s="162">
        <f t="shared" si="190"/>
        <v>383.35348434537798</v>
      </c>
      <c r="W198" s="59"/>
      <c r="X198" s="29" t="s">
        <v>311</v>
      </c>
      <c r="Y198" s="29">
        <v>213705</v>
      </c>
      <c r="Z198" s="29">
        <v>11132</v>
      </c>
      <c r="AA198" s="29">
        <v>2236</v>
      </c>
      <c r="AB198" s="29">
        <v>1246</v>
      </c>
      <c r="AC198" s="29">
        <v>276</v>
      </c>
      <c r="AD198" s="29">
        <v>1536</v>
      </c>
      <c r="AE198" s="29">
        <v>1290</v>
      </c>
      <c r="AF198" s="29">
        <v>2042</v>
      </c>
      <c r="AG198" s="29">
        <v>2506</v>
      </c>
      <c r="AI198" s="62">
        <f t="shared" si="155"/>
        <v>542.74428697342387</v>
      </c>
      <c r="AJ198" s="62">
        <f t="shared" si="156"/>
        <v>173.12003763116047</v>
      </c>
      <c r="AK198" s="62">
        <f t="shared" si="162"/>
        <v>46.991783132721757</v>
      </c>
      <c r="AL198" s="62">
        <f t="shared" si="163"/>
        <v>383.35348434537798</v>
      </c>
      <c r="AM198" s="6"/>
      <c r="AN198" s="6"/>
      <c r="AO198" s="6"/>
      <c r="AP198" s="6"/>
      <c r="AQ198" s="6"/>
    </row>
    <row r="199" spans="1:43" ht="14.3" customHeight="1" x14ac:dyDescent="0.25">
      <c r="A199" s="150" t="s">
        <v>312</v>
      </c>
      <c r="B199" s="151" t="s">
        <v>67</v>
      </c>
      <c r="C199" s="152">
        <f t="shared" si="142"/>
        <v>0</v>
      </c>
      <c r="D199" s="152">
        <f t="shared" si="143"/>
        <v>0</v>
      </c>
      <c r="E199" s="152">
        <f t="shared" si="144"/>
        <v>0</v>
      </c>
      <c r="F199" s="152">
        <f t="shared" si="145"/>
        <v>1</v>
      </c>
      <c r="G199" s="152">
        <f t="shared" si="146"/>
        <v>0</v>
      </c>
      <c r="H199" s="152">
        <f t="shared" si="147"/>
        <v>0</v>
      </c>
      <c r="I199" s="152">
        <f t="shared" si="148"/>
        <v>0</v>
      </c>
      <c r="J199" s="152">
        <f t="shared" si="149"/>
        <v>0</v>
      </c>
      <c r="K199" s="152">
        <f t="shared" si="150"/>
        <v>0</v>
      </c>
      <c r="L199" s="152">
        <f t="shared" si="151"/>
        <v>0</v>
      </c>
      <c r="M199" s="152">
        <f t="shared" si="152"/>
        <v>0</v>
      </c>
      <c r="N199" s="125">
        <v>70.86</v>
      </c>
      <c r="O199" s="13"/>
      <c r="P199" s="163">
        <v>0.10479999999999999</v>
      </c>
      <c r="Q199" s="160">
        <v>3.9421567356580103E-2</v>
      </c>
      <c r="R199" s="161">
        <f t="shared" ref="R199:S199" si="214">AI199</f>
        <v>1296.6783463917559</v>
      </c>
      <c r="S199" s="161">
        <f t="shared" si="214"/>
        <v>405.67675638141355</v>
      </c>
      <c r="T199" s="161">
        <f t="shared" si="154"/>
        <v>118.75434153723738</v>
      </c>
      <c r="U199" s="162">
        <f t="shared" si="190"/>
        <v>1017.4465842401962</v>
      </c>
      <c r="W199" s="59"/>
      <c r="X199" s="29" t="s">
        <v>312</v>
      </c>
      <c r="Y199" s="29">
        <v>48361</v>
      </c>
      <c r="Z199" s="29">
        <v>5958</v>
      </c>
      <c r="AA199" s="29">
        <v>563</v>
      </c>
      <c r="AB199" s="29">
        <v>511</v>
      </c>
      <c r="AC199" s="29">
        <v>130</v>
      </c>
      <c r="AD199" s="29">
        <v>935</v>
      </c>
      <c r="AE199" s="29">
        <v>1236</v>
      </c>
      <c r="AF199" s="29">
        <v>1199</v>
      </c>
      <c r="AG199" s="29">
        <v>1384</v>
      </c>
      <c r="AI199" s="62">
        <f t="shared" si="155"/>
        <v>1296.6783463917559</v>
      </c>
      <c r="AJ199" s="62">
        <f t="shared" si="156"/>
        <v>405.67675638141355</v>
      </c>
      <c r="AK199" s="62">
        <f t="shared" si="162"/>
        <v>118.75434153723738</v>
      </c>
      <c r="AL199" s="62">
        <f t="shared" si="163"/>
        <v>1017.4465842401962</v>
      </c>
      <c r="AM199" s="6"/>
      <c r="AN199" s="6"/>
      <c r="AO199" s="6"/>
      <c r="AP199" s="6"/>
      <c r="AQ199" s="6"/>
    </row>
    <row r="200" spans="1:43" ht="14.3" customHeight="1" x14ac:dyDescent="0.25">
      <c r="A200" s="150" t="s">
        <v>313</v>
      </c>
      <c r="B200" s="151" t="s">
        <v>61</v>
      </c>
      <c r="C200" s="152">
        <f t="shared" si="142"/>
        <v>0</v>
      </c>
      <c r="D200" s="152">
        <f t="shared" si="143"/>
        <v>0</v>
      </c>
      <c r="E200" s="152">
        <f t="shared" si="144"/>
        <v>0</v>
      </c>
      <c r="F200" s="152">
        <f t="shared" si="145"/>
        <v>0</v>
      </c>
      <c r="G200" s="152">
        <f t="shared" si="146"/>
        <v>0</v>
      </c>
      <c r="H200" s="152">
        <f t="shared" si="147"/>
        <v>0</v>
      </c>
      <c r="I200" s="152">
        <f t="shared" si="148"/>
        <v>0</v>
      </c>
      <c r="J200" s="152">
        <f t="shared" si="149"/>
        <v>1</v>
      </c>
      <c r="K200" s="152">
        <f t="shared" si="150"/>
        <v>0</v>
      </c>
      <c r="L200" s="152">
        <f t="shared" si="151"/>
        <v>0</v>
      </c>
      <c r="M200" s="152">
        <f t="shared" si="152"/>
        <v>0</v>
      </c>
      <c r="N200" s="125">
        <v>64.08</v>
      </c>
      <c r="O200" s="13"/>
      <c r="P200" s="163">
        <v>0.1022</v>
      </c>
      <c r="Q200" s="160">
        <v>6.2689323376476118E-3</v>
      </c>
      <c r="R200" s="161">
        <f t="shared" ref="R200:S200" si="215">AI200</f>
        <v>793.60172792045216</v>
      </c>
      <c r="S200" s="161">
        <f t="shared" si="215"/>
        <v>241.3490110794549</v>
      </c>
      <c r="T200" s="161">
        <f t="shared" si="154"/>
        <v>75.896320650083425</v>
      </c>
      <c r="U200" s="162">
        <f t="shared" si="190"/>
        <v>644.61547387857581</v>
      </c>
      <c r="W200" s="59"/>
      <c r="X200" s="29" t="s">
        <v>313</v>
      </c>
      <c r="Y200" s="29">
        <v>126689</v>
      </c>
      <c r="Z200" s="29">
        <v>9603</v>
      </c>
      <c r="AA200" s="29">
        <v>581</v>
      </c>
      <c r="AB200" s="29">
        <v>256</v>
      </c>
      <c r="AC200" s="29">
        <v>728</v>
      </c>
      <c r="AD200" s="29">
        <v>1081</v>
      </c>
      <c r="AE200" s="29">
        <v>1462</v>
      </c>
      <c r="AF200" s="29">
        <v>2767</v>
      </c>
      <c r="AG200" s="29">
        <v>2728</v>
      </c>
      <c r="AI200" s="62">
        <f t="shared" si="155"/>
        <v>793.60172792045216</v>
      </c>
      <c r="AJ200" s="62">
        <f t="shared" si="156"/>
        <v>241.3490110794549</v>
      </c>
      <c r="AK200" s="62">
        <f t="shared" si="162"/>
        <v>75.896320650083425</v>
      </c>
      <c r="AL200" s="62">
        <f t="shared" si="163"/>
        <v>644.61547387857581</v>
      </c>
      <c r="AM200" s="6"/>
      <c r="AN200" s="6"/>
      <c r="AO200" s="6"/>
      <c r="AP200" s="6"/>
      <c r="AQ200" s="6"/>
    </row>
    <row r="201" spans="1:43" ht="14.3" customHeight="1" x14ac:dyDescent="0.25">
      <c r="A201" s="150" t="s">
        <v>314</v>
      </c>
      <c r="B201" s="151" t="s">
        <v>67</v>
      </c>
      <c r="C201" s="152">
        <f t="shared" si="142"/>
        <v>0</v>
      </c>
      <c r="D201" s="152">
        <f t="shared" si="143"/>
        <v>0</v>
      </c>
      <c r="E201" s="152">
        <f t="shared" si="144"/>
        <v>0</v>
      </c>
      <c r="F201" s="152">
        <f t="shared" si="145"/>
        <v>1</v>
      </c>
      <c r="G201" s="152">
        <f t="shared" si="146"/>
        <v>0</v>
      </c>
      <c r="H201" s="152">
        <f t="shared" si="147"/>
        <v>0</v>
      </c>
      <c r="I201" s="152">
        <f t="shared" si="148"/>
        <v>0</v>
      </c>
      <c r="J201" s="152">
        <f t="shared" si="149"/>
        <v>0</v>
      </c>
      <c r="K201" s="152">
        <f t="shared" si="150"/>
        <v>0</v>
      </c>
      <c r="L201" s="152">
        <f t="shared" si="151"/>
        <v>0</v>
      </c>
      <c r="M201" s="152">
        <f t="shared" si="152"/>
        <v>0</v>
      </c>
      <c r="N201" s="125">
        <v>58.11</v>
      </c>
      <c r="O201" s="13"/>
      <c r="P201" s="163">
        <v>7.8400000000000011E-2</v>
      </c>
      <c r="Q201" s="160"/>
      <c r="R201" s="161">
        <f t="shared" ref="R201:S201" si="216">AI201</f>
        <v>1566.6807365148718</v>
      </c>
      <c r="S201" s="161">
        <f t="shared" si="216"/>
        <v>357.01580745320507</v>
      </c>
      <c r="T201" s="161">
        <f t="shared" si="154"/>
        <v>144.28140568475601</v>
      </c>
      <c r="U201" s="162">
        <f t="shared" si="190"/>
        <v>954.60067289246217</v>
      </c>
      <c r="W201" s="59"/>
      <c r="X201" s="29" t="s">
        <v>314</v>
      </c>
      <c r="Y201" s="29">
        <v>26184</v>
      </c>
      <c r="Z201" s="29">
        <v>4390</v>
      </c>
      <c r="AA201" s="29">
        <v>1498</v>
      </c>
      <c r="AB201" s="29">
        <v>131</v>
      </c>
      <c r="AC201" s="29">
        <v>395</v>
      </c>
      <c r="AD201" s="29">
        <v>467</v>
      </c>
      <c r="AE201" s="29">
        <v>559</v>
      </c>
      <c r="AF201" s="29">
        <v>535</v>
      </c>
      <c r="AG201" s="29">
        <v>805</v>
      </c>
      <c r="AI201" s="62">
        <f t="shared" si="155"/>
        <v>1566.6807365148718</v>
      </c>
      <c r="AJ201" s="62">
        <f t="shared" si="156"/>
        <v>357.01580745320507</v>
      </c>
      <c r="AK201" s="62">
        <f t="shared" si="162"/>
        <v>144.28140568475601</v>
      </c>
      <c r="AL201" s="62">
        <f t="shared" si="163"/>
        <v>954.60067289246217</v>
      </c>
      <c r="AM201" s="6"/>
      <c r="AN201" s="6"/>
      <c r="AO201" s="6"/>
      <c r="AP201" s="6"/>
      <c r="AQ201" s="6"/>
    </row>
    <row r="202" spans="1:43" ht="14.3" customHeight="1" x14ac:dyDescent="0.25">
      <c r="A202" s="150" t="s">
        <v>315</v>
      </c>
      <c r="B202" s="151" t="s">
        <v>93</v>
      </c>
      <c r="C202" s="152">
        <f t="shared" si="142"/>
        <v>0</v>
      </c>
      <c r="D202" s="152">
        <f t="shared" si="143"/>
        <v>0</v>
      </c>
      <c r="E202" s="152">
        <f t="shared" si="144"/>
        <v>0</v>
      </c>
      <c r="F202" s="152">
        <f t="shared" si="145"/>
        <v>0</v>
      </c>
      <c r="G202" s="152">
        <f t="shared" si="146"/>
        <v>0</v>
      </c>
      <c r="H202" s="152">
        <f t="shared" si="147"/>
        <v>0</v>
      </c>
      <c r="I202" s="152">
        <f t="shared" si="148"/>
        <v>0</v>
      </c>
      <c r="J202" s="152">
        <f t="shared" si="149"/>
        <v>0</v>
      </c>
      <c r="K202" s="152">
        <f t="shared" si="150"/>
        <v>1</v>
      </c>
      <c r="L202" s="152">
        <f t="shared" si="151"/>
        <v>0</v>
      </c>
      <c r="M202" s="152">
        <f t="shared" si="152"/>
        <v>0</v>
      </c>
      <c r="N202" s="125">
        <v>48.93</v>
      </c>
      <c r="O202" s="13"/>
      <c r="P202" s="163">
        <v>7.4099999999999999E-2</v>
      </c>
      <c r="Q202" s="160">
        <v>2.1315698296250546E-2</v>
      </c>
      <c r="R202" s="161">
        <f t="shared" ref="R202:S202" si="217">AI202</f>
        <v>926.0662566745284</v>
      </c>
      <c r="S202" s="161">
        <f t="shared" si="217"/>
        <v>316.81202326491768</v>
      </c>
      <c r="T202" s="161">
        <f t="shared" si="154"/>
        <v>81.399238138919486</v>
      </c>
      <c r="U202" s="162">
        <f t="shared" si="190"/>
        <v>562.07003376938962</v>
      </c>
      <c r="W202" s="59"/>
      <c r="X202" s="29" t="s">
        <v>315</v>
      </c>
      <c r="Y202" s="29">
        <v>53845</v>
      </c>
      <c r="Z202" s="29">
        <v>5511</v>
      </c>
      <c r="AA202" s="29">
        <v>1395</v>
      </c>
      <c r="AB202" s="29">
        <v>614</v>
      </c>
      <c r="AC202" s="29">
        <v>246</v>
      </c>
      <c r="AD202" s="29">
        <v>441</v>
      </c>
      <c r="AE202" s="29">
        <v>662</v>
      </c>
      <c r="AF202" s="29">
        <v>822</v>
      </c>
      <c r="AG202" s="29">
        <v>1331</v>
      </c>
      <c r="AI202" s="62">
        <f t="shared" si="155"/>
        <v>926.0662566745284</v>
      </c>
      <c r="AJ202" s="62">
        <f t="shared" si="156"/>
        <v>316.81202326491768</v>
      </c>
      <c r="AK202" s="62">
        <f t="shared" si="162"/>
        <v>81.399238138919486</v>
      </c>
      <c r="AL202" s="62">
        <f t="shared" si="163"/>
        <v>562.07003376938962</v>
      </c>
      <c r="AM202" s="6"/>
      <c r="AN202" s="6"/>
      <c r="AO202" s="6"/>
      <c r="AP202" s="6"/>
      <c r="AQ202" s="6"/>
    </row>
    <row r="203" spans="1:43" ht="14.3" customHeight="1" x14ac:dyDescent="0.25">
      <c r="A203" s="150" t="s">
        <v>316</v>
      </c>
      <c r="B203" s="151" t="s">
        <v>105</v>
      </c>
      <c r="C203" s="152">
        <f t="shared" ref="C203:C266" si="218">IF($B203=$C$9,1,0)</f>
        <v>0</v>
      </c>
      <c r="D203" s="152">
        <f t="shared" ref="D203:D266" si="219">IF($B203=$D$9,1,0)</f>
        <v>0</v>
      </c>
      <c r="E203" s="152">
        <f t="shared" ref="E203:E266" si="220">IF($B203=$E$9,1,0)</f>
        <v>0</v>
      </c>
      <c r="F203" s="152">
        <f t="shared" ref="F203:F266" si="221">IF($B203=$F$9,1,0)</f>
        <v>0</v>
      </c>
      <c r="G203" s="152">
        <f t="shared" ref="G203:G266" si="222">IF($B203=$G$9,1,0)</f>
        <v>0</v>
      </c>
      <c r="H203" s="152">
        <f t="shared" ref="H203:H266" si="223">IF($B203=$H$9,1,0)</f>
        <v>0</v>
      </c>
      <c r="I203" s="152">
        <f t="shared" ref="I203:I266" si="224">IF($B203=$I$9,1,0)</f>
        <v>0</v>
      </c>
      <c r="J203" s="152">
        <f t="shared" ref="J203:J266" si="225">IF($B203=$J$9,1,0)</f>
        <v>0</v>
      </c>
      <c r="K203" s="152">
        <f t="shared" ref="K203:K266" si="226">IF($B203=$K$9,1,0)</f>
        <v>0</v>
      </c>
      <c r="L203" s="152">
        <f t="shared" ref="L203:L266" si="227">IF($B203=$L$9,1,0)</f>
        <v>1</v>
      </c>
      <c r="M203" s="152">
        <f t="shared" ref="M203:M266" si="228">IF($B203=$M$9,1,0)</f>
        <v>0</v>
      </c>
      <c r="N203" s="125">
        <v>56.44</v>
      </c>
      <c r="O203" s="13"/>
      <c r="P203" s="163">
        <v>5.0799999999999998E-2</v>
      </c>
      <c r="Q203" s="160"/>
      <c r="R203" s="161">
        <f t="shared" ref="R203:S203" si="229">AI203</f>
        <v>1317.7723661564307</v>
      </c>
      <c r="S203" s="161">
        <f t="shared" si="229"/>
        <v>319.25603184909369</v>
      </c>
      <c r="T203" s="161">
        <f t="shared" si="154"/>
        <v>103.87811233381365</v>
      </c>
      <c r="U203" s="162">
        <f t="shared" si="190"/>
        <v>879.67501799992294</v>
      </c>
      <c r="W203" s="59"/>
      <c r="X203" s="29" t="s">
        <v>316</v>
      </c>
      <c r="Y203" s="29">
        <v>25099</v>
      </c>
      <c r="Z203" s="29">
        <v>3435</v>
      </c>
      <c r="AA203" s="29">
        <v>951</v>
      </c>
      <c r="AB203" s="29">
        <v>54</v>
      </c>
      <c r="AC203" s="29">
        <v>46</v>
      </c>
      <c r="AD203" s="29">
        <v>288</v>
      </c>
      <c r="AE203" s="29">
        <v>428</v>
      </c>
      <c r="AF203" s="29">
        <v>707</v>
      </c>
      <c r="AG203" s="29">
        <v>961</v>
      </c>
      <c r="AI203" s="62">
        <f t="shared" si="155"/>
        <v>1317.7723661564307</v>
      </c>
      <c r="AJ203" s="62">
        <f t="shared" si="156"/>
        <v>319.25603184909369</v>
      </c>
      <c r="AK203" s="62">
        <f t="shared" si="162"/>
        <v>103.87811233381365</v>
      </c>
      <c r="AL203" s="62">
        <f t="shared" si="163"/>
        <v>879.67501799992294</v>
      </c>
      <c r="AM203" s="6"/>
      <c r="AN203" s="6"/>
      <c r="AO203" s="6"/>
      <c r="AP203" s="6"/>
      <c r="AQ203" s="6"/>
    </row>
    <row r="204" spans="1:43" ht="14.3" customHeight="1" x14ac:dyDescent="0.25">
      <c r="A204" s="150" t="s">
        <v>317</v>
      </c>
      <c r="B204" s="151" t="s">
        <v>81</v>
      </c>
      <c r="C204" s="152">
        <f t="shared" si="218"/>
        <v>0</v>
      </c>
      <c r="D204" s="152">
        <f t="shared" si="219"/>
        <v>0</v>
      </c>
      <c r="E204" s="152">
        <f t="shared" si="220"/>
        <v>0</v>
      </c>
      <c r="F204" s="152">
        <f t="shared" si="221"/>
        <v>0</v>
      </c>
      <c r="G204" s="152">
        <f t="shared" si="222"/>
        <v>0</v>
      </c>
      <c r="H204" s="152">
        <f t="shared" si="223"/>
        <v>0</v>
      </c>
      <c r="I204" s="152">
        <f t="shared" si="224"/>
        <v>1</v>
      </c>
      <c r="J204" s="152">
        <f t="shared" si="225"/>
        <v>0</v>
      </c>
      <c r="K204" s="152">
        <f t="shared" si="226"/>
        <v>0</v>
      </c>
      <c r="L204" s="152">
        <f t="shared" si="227"/>
        <v>0</v>
      </c>
      <c r="M204" s="152">
        <f t="shared" si="228"/>
        <v>0</v>
      </c>
      <c r="N204" s="125">
        <v>37.06</v>
      </c>
      <c r="O204" s="13"/>
      <c r="P204" s="163">
        <v>0.37439999999999996</v>
      </c>
      <c r="Q204" s="160">
        <v>2.2239107018073852E-2</v>
      </c>
      <c r="R204" s="161">
        <f t="shared" ref="R204:T219" si="230">AI204</f>
        <v>306.40422000136994</v>
      </c>
      <c r="S204" s="161">
        <f t="shared" si="230"/>
        <v>94.299949051797483</v>
      </c>
      <c r="T204" s="161">
        <f t="shared" si="230"/>
        <v>26.535927163394799</v>
      </c>
      <c r="U204" s="162">
        <f t="shared" si="190"/>
        <v>239.77556221981376</v>
      </c>
      <c r="W204" s="59"/>
      <c r="X204" s="29" t="s">
        <v>317</v>
      </c>
      <c r="Y204" s="29">
        <v>104822</v>
      </c>
      <c r="Z204" s="29">
        <v>3212</v>
      </c>
      <c r="AA204" s="29">
        <v>414</v>
      </c>
      <c r="AB204" s="29">
        <v>245</v>
      </c>
      <c r="AC204" s="29">
        <v>51</v>
      </c>
      <c r="AD204" s="29">
        <v>480</v>
      </c>
      <c r="AE204" s="29">
        <v>394</v>
      </c>
      <c r="AF204" s="29">
        <v>596</v>
      </c>
      <c r="AG204" s="29">
        <v>1032</v>
      </c>
      <c r="AI204" s="62">
        <f t="shared" ref="AI204:AI267" si="231">(AA204/Y204)*($AA$3/$AA$8)+(AB204/Y204)*($AB$3/$AB$8)+(AC204/Y204)*($AC$3/$AC$8)+(AD204/Y204)*($AD$3/$AD$8)+(AE204/Y204)*($AE$3/$AE$8)+(AF204/Y204)*($AF$3/$AF$8)+(AG204/Y204)*($AG$3/$AG$8)</f>
        <v>306.40422000136994</v>
      </c>
      <c r="AJ204" s="62">
        <f t="shared" ref="AJ204:AJ267" si="232">(AA204/Y204)*($AA$4/$AA$8)+(AB204/Y204)*($AB$4/$AB$8)+(AC204/Y204)*($AC$4/$AC$8)+(AD204/Y204)*($AD$4/$AD$8)+(AE204/Y204)*($AE$4/$AE$8)+(AF204/Y204)*($AF$4/$AF$8)+(AG204/Y204)*($AG$4/$AG$8)</f>
        <v>94.299949051797483</v>
      </c>
      <c r="AK204" s="62">
        <f t="shared" si="162"/>
        <v>26.535927163394799</v>
      </c>
      <c r="AL204" s="62">
        <f t="shared" si="163"/>
        <v>239.77556221981376</v>
      </c>
      <c r="AM204" s="6"/>
      <c r="AN204" s="6"/>
      <c r="AO204" s="6"/>
      <c r="AP204" s="6"/>
      <c r="AQ204" s="6"/>
    </row>
    <row r="205" spans="1:43" ht="14.3" customHeight="1" x14ac:dyDescent="0.25">
      <c r="A205" s="150" t="s">
        <v>318</v>
      </c>
      <c r="B205" s="151" t="s">
        <v>93</v>
      </c>
      <c r="C205" s="152">
        <f t="shared" si="218"/>
        <v>0</v>
      </c>
      <c r="D205" s="152">
        <f t="shared" si="219"/>
        <v>0</v>
      </c>
      <c r="E205" s="152">
        <f t="shared" si="220"/>
        <v>0</v>
      </c>
      <c r="F205" s="152">
        <f t="shared" si="221"/>
        <v>0</v>
      </c>
      <c r="G205" s="152">
        <f t="shared" si="222"/>
        <v>0</v>
      </c>
      <c r="H205" s="152">
        <f t="shared" si="223"/>
        <v>0</v>
      </c>
      <c r="I205" s="152">
        <f t="shared" si="224"/>
        <v>0</v>
      </c>
      <c r="J205" s="152">
        <f t="shared" si="225"/>
        <v>0</v>
      </c>
      <c r="K205" s="152">
        <f t="shared" si="226"/>
        <v>1</v>
      </c>
      <c r="L205" s="152">
        <f t="shared" si="227"/>
        <v>0</v>
      </c>
      <c r="M205" s="152">
        <f t="shared" si="228"/>
        <v>0</v>
      </c>
      <c r="N205" s="125">
        <v>53.34</v>
      </c>
      <c r="O205" s="13"/>
      <c r="P205" s="163">
        <v>5.0599999999999999E-2</v>
      </c>
      <c r="Q205" s="160"/>
      <c r="R205" s="161">
        <f>AI205</f>
        <v>994.3888158723754</v>
      </c>
      <c r="S205" s="161">
        <f>AJ205</f>
        <v>362.95332098344562</v>
      </c>
      <c r="T205" s="161">
        <f t="shared" si="230"/>
        <v>91.685334117009475</v>
      </c>
      <c r="U205" s="162">
        <f t="shared" si="190"/>
        <v>620.66124447108814</v>
      </c>
      <c r="W205" s="59"/>
      <c r="X205" s="29" t="s">
        <v>318</v>
      </c>
      <c r="Y205" s="29">
        <v>38508</v>
      </c>
      <c r="Z205" s="29">
        <v>3957</v>
      </c>
      <c r="AA205" s="29">
        <v>852</v>
      </c>
      <c r="AB205" s="29">
        <v>530</v>
      </c>
      <c r="AC205" s="29">
        <v>228</v>
      </c>
      <c r="AD205" s="29">
        <v>328</v>
      </c>
      <c r="AE205" s="29">
        <v>568</v>
      </c>
      <c r="AF205" s="29">
        <v>726</v>
      </c>
      <c r="AG205" s="29">
        <v>725</v>
      </c>
      <c r="AI205" s="62">
        <f t="shared" si="231"/>
        <v>994.3888158723754</v>
      </c>
      <c r="AJ205" s="62">
        <f t="shared" si="232"/>
        <v>362.95332098344562</v>
      </c>
      <c r="AK205" s="62">
        <f t="shared" si="162"/>
        <v>91.685334117009475</v>
      </c>
      <c r="AL205" s="62">
        <f t="shared" si="163"/>
        <v>620.66124447108814</v>
      </c>
      <c r="AM205" s="6"/>
      <c r="AN205" s="6"/>
      <c r="AO205" s="6"/>
      <c r="AP205" s="6"/>
      <c r="AQ205" s="6"/>
    </row>
    <row r="206" spans="1:43" ht="14.3" customHeight="1" x14ac:dyDescent="0.25">
      <c r="A206" s="150" t="s">
        <v>319</v>
      </c>
      <c r="B206" s="151" t="s">
        <v>78</v>
      </c>
      <c r="C206" s="152">
        <f t="shared" si="218"/>
        <v>0</v>
      </c>
      <c r="D206" s="152">
        <f t="shared" si="219"/>
        <v>0</v>
      </c>
      <c r="E206" s="152">
        <f t="shared" si="220"/>
        <v>0</v>
      </c>
      <c r="F206" s="152">
        <f t="shared" si="221"/>
        <v>0</v>
      </c>
      <c r="G206" s="152">
        <f t="shared" si="222"/>
        <v>0</v>
      </c>
      <c r="H206" s="152">
        <f t="shared" si="223"/>
        <v>1</v>
      </c>
      <c r="I206" s="152">
        <f t="shared" si="224"/>
        <v>0</v>
      </c>
      <c r="J206" s="152">
        <f t="shared" si="225"/>
        <v>0</v>
      </c>
      <c r="K206" s="152">
        <f t="shared" si="226"/>
        <v>0</v>
      </c>
      <c r="L206" s="152">
        <f t="shared" si="227"/>
        <v>0</v>
      </c>
      <c r="M206" s="152">
        <f t="shared" si="228"/>
        <v>0</v>
      </c>
      <c r="N206" s="125">
        <v>55.23</v>
      </c>
      <c r="O206" s="13"/>
      <c r="P206" s="163">
        <v>3.0300000000000001E-2</v>
      </c>
      <c r="Q206" s="160">
        <v>2.9276050972923091E-2</v>
      </c>
      <c r="R206" s="161">
        <f t="shared" ref="R206:S206" si="233">AI206</f>
        <v>1041.8796139839862</v>
      </c>
      <c r="S206" s="161">
        <f t="shared" si="233"/>
        <v>256.82813671045653</v>
      </c>
      <c r="T206" s="161">
        <f t="shared" si="230"/>
        <v>88.378145928090262</v>
      </c>
      <c r="U206" s="162">
        <f t="shared" si="190"/>
        <v>737.21752481719307</v>
      </c>
      <c r="W206" s="59"/>
      <c r="X206" s="29" t="s">
        <v>319</v>
      </c>
      <c r="Y206" s="29">
        <v>48570</v>
      </c>
      <c r="Z206" s="29">
        <v>4823</v>
      </c>
      <c r="AA206" s="29">
        <v>1205</v>
      </c>
      <c r="AB206" s="29">
        <v>145</v>
      </c>
      <c r="AC206" s="29">
        <v>178</v>
      </c>
      <c r="AD206" s="29">
        <v>593</v>
      </c>
      <c r="AE206" s="29">
        <v>598</v>
      </c>
      <c r="AF206" s="29">
        <v>1023</v>
      </c>
      <c r="AG206" s="29">
        <v>1081</v>
      </c>
      <c r="AI206" s="62">
        <f t="shared" si="231"/>
        <v>1041.8796139839862</v>
      </c>
      <c r="AJ206" s="62">
        <f t="shared" si="232"/>
        <v>256.82813671045653</v>
      </c>
      <c r="AK206" s="62">
        <f t="shared" si="162"/>
        <v>88.378145928090262</v>
      </c>
      <c r="AL206" s="62">
        <f t="shared" si="163"/>
        <v>737.21752481719307</v>
      </c>
      <c r="AM206" s="6"/>
      <c r="AN206" s="6"/>
      <c r="AO206" s="6"/>
      <c r="AP206" s="6"/>
      <c r="AQ206" s="6"/>
    </row>
    <row r="207" spans="1:43" ht="14.3" customHeight="1" x14ac:dyDescent="0.25">
      <c r="A207" s="150" t="s">
        <v>320</v>
      </c>
      <c r="B207" s="151" t="s">
        <v>61</v>
      </c>
      <c r="C207" s="152">
        <f t="shared" si="218"/>
        <v>0</v>
      </c>
      <c r="D207" s="152">
        <f t="shared" si="219"/>
        <v>0</v>
      </c>
      <c r="E207" s="152">
        <f t="shared" si="220"/>
        <v>0</v>
      </c>
      <c r="F207" s="152">
        <f t="shared" si="221"/>
        <v>0</v>
      </c>
      <c r="G207" s="152">
        <f t="shared" si="222"/>
        <v>0</v>
      </c>
      <c r="H207" s="152">
        <f t="shared" si="223"/>
        <v>0</v>
      </c>
      <c r="I207" s="152">
        <f t="shared" si="224"/>
        <v>0</v>
      </c>
      <c r="J207" s="152">
        <f t="shared" si="225"/>
        <v>1</v>
      </c>
      <c r="K207" s="152">
        <f t="shared" si="226"/>
        <v>0</v>
      </c>
      <c r="L207" s="152">
        <f t="shared" si="227"/>
        <v>0</v>
      </c>
      <c r="M207" s="152">
        <f t="shared" si="228"/>
        <v>0</v>
      </c>
      <c r="N207" s="125">
        <v>46.91</v>
      </c>
      <c r="O207" s="13"/>
      <c r="P207" s="163">
        <v>7.690000000000001E-2</v>
      </c>
      <c r="Q207" s="160">
        <v>4.9102020121153901E-3</v>
      </c>
      <c r="R207" s="161">
        <f t="shared" ref="R207:S207" si="234">AI207</f>
        <v>626.44683515453187</v>
      </c>
      <c r="S207" s="161">
        <f t="shared" si="234"/>
        <v>184.88226839842196</v>
      </c>
      <c r="T207" s="161">
        <f t="shared" si="230"/>
        <v>54.711261475265182</v>
      </c>
      <c r="U207" s="162">
        <f t="shared" si="190"/>
        <v>516.33240467770111</v>
      </c>
      <c r="W207" s="59"/>
      <c r="X207" s="29" t="s">
        <v>320</v>
      </c>
      <c r="Y207" s="29">
        <v>72229</v>
      </c>
      <c r="Z207" s="29">
        <v>4124</v>
      </c>
      <c r="AA207" s="29">
        <v>241</v>
      </c>
      <c r="AB207" s="29">
        <v>102</v>
      </c>
      <c r="AC207" s="29">
        <v>97</v>
      </c>
      <c r="AD207" s="29">
        <v>484</v>
      </c>
      <c r="AE207" s="29">
        <v>641</v>
      </c>
      <c r="AF207" s="29">
        <v>1317</v>
      </c>
      <c r="AG207" s="29">
        <v>1242</v>
      </c>
      <c r="AI207" s="62">
        <f t="shared" si="231"/>
        <v>626.44683515453187</v>
      </c>
      <c r="AJ207" s="62">
        <f t="shared" si="232"/>
        <v>184.88226839842196</v>
      </c>
      <c r="AK207" s="62">
        <f t="shared" si="162"/>
        <v>54.711261475265182</v>
      </c>
      <c r="AL207" s="62">
        <f t="shared" si="163"/>
        <v>516.33240467770111</v>
      </c>
      <c r="AM207" s="6"/>
      <c r="AN207" s="6"/>
      <c r="AO207" s="6"/>
      <c r="AP207" s="6"/>
      <c r="AQ207" s="6"/>
    </row>
    <row r="208" spans="1:43" ht="14.3" customHeight="1" x14ac:dyDescent="0.25">
      <c r="A208" s="150" t="s">
        <v>321</v>
      </c>
      <c r="B208" s="151" t="s">
        <v>195</v>
      </c>
      <c r="C208" s="152">
        <f t="shared" si="218"/>
        <v>1</v>
      </c>
      <c r="D208" s="152">
        <f t="shared" si="219"/>
        <v>0</v>
      </c>
      <c r="E208" s="152">
        <f t="shared" si="220"/>
        <v>0</v>
      </c>
      <c r="F208" s="152">
        <f t="shared" si="221"/>
        <v>0</v>
      </c>
      <c r="G208" s="152">
        <f t="shared" si="222"/>
        <v>0</v>
      </c>
      <c r="H208" s="152">
        <f t="shared" si="223"/>
        <v>0</v>
      </c>
      <c r="I208" s="152">
        <f t="shared" si="224"/>
        <v>0</v>
      </c>
      <c r="J208" s="152">
        <f t="shared" si="225"/>
        <v>0</v>
      </c>
      <c r="K208" s="152">
        <f t="shared" si="226"/>
        <v>0</v>
      </c>
      <c r="L208" s="152">
        <f t="shared" si="227"/>
        <v>0</v>
      </c>
      <c r="M208" s="152">
        <f t="shared" si="228"/>
        <v>0</v>
      </c>
      <c r="N208" s="125">
        <v>65.48</v>
      </c>
      <c r="O208" s="13"/>
      <c r="P208" s="163">
        <v>9.4200000000000006E-2</v>
      </c>
      <c r="Q208" s="160">
        <v>6.8698215238935179E-3</v>
      </c>
      <c r="R208" s="161">
        <f t="shared" ref="R208:S208" si="235">AI208</f>
        <v>836.36429205224658</v>
      </c>
      <c r="S208" s="161">
        <f t="shared" si="235"/>
        <v>173.38118564552104</v>
      </c>
      <c r="T208" s="161">
        <f t="shared" si="230"/>
        <v>76.165887886476014</v>
      </c>
      <c r="U208" s="162">
        <f t="shared" si="190"/>
        <v>644.34634292065778</v>
      </c>
      <c r="W208" s="59"/>
      <c r="X208" s="29" t="s">
        <v>321</v>
      </c>
      <c r="Y208" s="29">
        <v>54547</v>
      </c>
      <c r="Z208" s="29">
        <v>4430</v>
      </c>
      <c r="AA208" s="29">
        <v>841</v>
      </c>
      <c r="AB208" s="29">
        <v>83</v>
      </c>
      <c r="AC208" s="29">
        <v>62</v>
      </c>
      <c r="AD208" s="29">
        <v>865</v>
      </c>
      <c r="AE208" s="29">
        <v>1301</v>
      </c>
      <c r="AF208" s="29">
        <v>503</v>
      </c>
      <c r="AG208" s="29">
        <v>775</v>
      </c>
      <c r="AI208" s="62">
        <f t="shared" si="231"/>
        <v>836.36429205224658</v>
      </c>
      <c r="AJ208" s="62">
        <f t="shared" si="232"/>
        <v>173.38118564552104</v>
      </c>
      <c r="AK208" s="62">
        <f t="shared" si="162"/>
        <v>76.165887886476014</v>
      </c>
      <c r="AL208" s="62">
        <f t="shared" si="163"/>
        <v>644.34634292065778</v>
      </c>
      <c r="AM208" s="6"/>
      <c r="AN208" s="6"/>
      <c r="AO208" s="6"/>
      <c r="AP208" s="6"/>
      <c r="AQ208" s="6"/>
    </row>
    <row r="209" spans="1:43" ht="14.3" customHeight="1" x14ac:dyDescent="0.25">
      <c r="A209" s="150" t="s">
        <v>506</v>
      </c>
      <c r="B209" s="151" t="s">
        <v>26</v>
      </c>
      <c r="C209" s="152">
        <f t="shared" si="218"/>
        <v>0</v>
      </c>
      <c r="D209" s="152">
        <f t="shared" si="219"/>
        <v>0</v>
      </c>
      <c r="E209" s="152">
        <f t="shared" si="220"/>
        <v>0</v>
      </c>
      <c r="F209" s="152">
        <f t="shared" si="221"/>
        <v>0</v>
      </c>
      <c r="G209" s="152">
        <f t="shared" si="222"/>
        <v>0</v>
      </c>
      <c r="H209" s="152">
        <f t="shared" si="223"/>
        <v>0</v>
      </c>
      <c r="I209" s="152">
        <f t="shared" si="224"/>
        <v>0</v>
      </c>
      <c r="J209" s="152">
        <f t="shared" si="225"/>
        <v>0</v>
      </c>
      <c r="K209" s="152">
        <f t="shared" si="226"/>
        <v>0</v>
      </c>
      <c r="L209" s="152">
        <f t="shared" si="227"/>
        <v>0</v>
      </c>
      <c r="M209" s="152">
        <f t="shared" si="228"/>
        <v>1</v>
      </c>
      <c r="N209" s="125">
        <v>37.94</v>
      </c>
      <c r="O209" s="13"/>
      <c r="P209" s="163">
        <v>4.65E-2</v>
      </c>
      <c r="Q209" s="160">
        <v>3.6051169746821918E-2</v>
      </c>
      <c r="R209" s="161"/>
      <c r="S209" s="161"/>
      <c r="T209" s="161">
        <f t="shared" si="230"/>
        <v>0</v>
      </c>
      <c r="U209" s="162"/>
      <c r="W209" s="59"/>
      <c r="X209" s="6"/>
      <c r="Z209" s="6"/>
      <c r="AA209" s="6"/>
      <c r="AB209" s="6"/>
      <c r="AC209" s="6"/>
      <c r="AD209" s="6"/>
      <c r="AE209" s="6"/>
      <c r="AF209" s="6"/>
      <c r="AG209" s="6"/>
      <c r="AI209" s="62"/>
      <c r="AJ209" s="62"/>
      <c r="AK209" s="62"/>
      <c r="AL209" s="62"/>
      <c r="AM209" s="6"/>
      <c r="AN209" s="6"/>
      <c r="AO209" s="6"/>
      <c r="AP209" s="6"/>
      <c r="AQ209" s="6"/>
    </row>
    <row r="210" spans="1:43" ht="14.3" customHeight="1" x14ac:dyDescent="0.25">
      <c r="A210" s="150" t="s">
        <v>322</v>
      </c>
      <c r="B210" s="151" t="s">
        <v>61</v>
      </c>
      <c r="C210" s="152">
        <f t="shared" si="218"/>
        <v>0</v>
      </c>
      <c r="D210" s="152">
        <f t="shared" si="219"/>
        <v>0</v>
      </c>
      <c r="E210" s="152">
        <f t="shared" si="220"/>
        <v>0</v>
      </c>
      <c r="F210" s="152">
        <f t="shared" si="221"/>
        <v>0</v>
      </c>
      <c r="G210" s="152">
        <f t="shared" si="222"/>
        <v>0</v>
      </c>
      <c r="H210" s="152">
        <f t="shared" si="223"/>
        <v>0</v>
      </c>
      <c r="I210" s="152">
        <f t="shared" si="224"/>
        <v>0</v>
      </c>
      <c r="J210" s="152">
        <f t="shared" si="225"/>
        <v>1</v>
      </c>
      <c r="K210" s="152">
        <f t="shared" si="226"/>
        <v>0</v>
      </c>
      <c r="L210" s="152">
        <f t="shared" si="227"/>
        <v>0</v>
      </c>
      <c r="M210" s="152">
        <f t="shared" si="228"/>
        <v>0</v>
      </c>
      <c r="N210" s="125">
        <v>51.41</v>
      </c>
      <c r="O210" s="13"/>
      <c r="P210" s="163">
        <v>0.19919999999999999</v>
      </c>
      <c r="Q210" s="160">
        <v>1.5230537508711194E-2</v>
      </c>
      <c r="R210" s="161">
        <f t="shared" ref="R210:S210" si="236">AI210</f>
        <v>904.22003270835285</v>
      </c>
      <c r="S210" s="161">
        <f t="shared" si="236"/>
        <v>256.45104484230956</v>
      </c>
      <c r="T210" s="161">
        <f t="shared" si="230"/>
        <v>77.05555160199718</v>
      </c>
      <c r="U210" s="162">
        <f>AL210</f>
        <v>694.72380901080612</v>
      </c>
      <c r="W210" s="59"/>
      <c r="X210" s="29" t="s">
        <v>322</v>
      </c>
      <c r="Y210" s="29">
        <v>127783</v>
      </c>
      <c r="Z210" s="29">
        <v>10225</v>
      </c>
      <c r="AA210" s="29">
        <v>1380</v>
      </c>
      <c r="AB210" s="29">
        <v>274</v>
      </c>
      <c r="AC210" s="29">
        <v>302</v>
      </c>
      <c r="AD210" s="29">
        <v>1029</v>
      </c>
      <c r="AE210" s="29">
        <v>1354</v>
      </c>
      <c r="AF210" s="29">
        <v>3389</v>
      </c>
      <c r="AG210" s="29">
        <v>2497</v>
      </c>
      <c r="AI210" s="62">
        <f t="shared" si="231"/>
        <v>904.22003270835285</v>
      </c>
      <c r="AJ210" s="62">
        <f t="shared" si="232"/>
        <v>256.45104484230956</v>
      </c>
      <c r="AK210" s="62">
        <f t="shared" ref="AK210:AK272" si="237">(AA210/Y210)*($AA$5/$AA$8)+(AB210/Y210)*($AB$5/$AB$8)+(AC210/Y210)*($AC$5/$AC$8)+(AD210/Y210)*($AD$5/$AD$8)+(AE210/Y210)*($AE$5/$AE$8)+(AF210/Y210)*($AF$5/$AF$8)+(AG210/Y210)*($AG$5/$AG$8)</f>
        <v>77.05555160199718</v>
      </c>
      <c r="AL210" s="62">
        <f t="shared" ref="AL210:AL272" si="238">(AA210/Y210)*($AA$6/$AA$8)+(AB210/Y210)*($AB$6/$AB$8)+(AC210/Y210)*($AC$6/$AC$8)+(AD210/Y210)*($AD$6/$AD$8)+(AE210/Y210)*($AE$6/$AE$8)+(AF210/Y210)*($AF$6/$AF$8)+(AG210/Y210)*($AG$6/$AG$8)</f>
        <v>694.72380901080612</v>
      </c>
      <c r="AM210" s="6"/>
      <c r="AN210" s="6"/>
      <c r="AO210" s="6"/>
      <c r="AP210" s="6"/>
      <c r="AQ210" s="6"/>
    </row>
    <row r="211" spans="1:43" ht="14.3" customHeight="1" x14ac:dyDescent="0.25">
      <c r="A211" s="150" t="s">
        <v>323</v>
      </c>
      <c r="B211" s="151" t="s">
        <v>61</v>
      </c>
      <c r="C211" s="152">
        <f t="shared" si="218"/>
        <v>0</v>
      </c>
      <c r="D211" s="152">
        <f t="shared" si="219"/>
        <v>0</v>
      </c>
      <c r="E211" s="152">
        <f t="shared" si="220"/>
        <v>0</v>
      </c>
      <c r="F211" s="152">
        <f t="shared" si="221"/>
        <v>0</v>
      </c>
      <c r="G211" s="152">
        <f t="shared" si="222"/>
        <v>0</v>
      </c>
      <c r="H211" s="152">
        <f t="shared" si="223"/>
        <v>0</v>
      </c>
      <c r="I211" s="152">
        <f t="shared" si="224"/>
        <v>0</v>
      </c>
      <c r="J211" s="152">
        <f t="shared" si="225"/>
        <v>1</v>
      </c>
      <c r="K211" s="152">
        <f t="shared" si="226"/>
        <v>0</v>
      </c>
      <c r="L211" s="152">
        <f t="shared" si="227"/>
        <v>0</v>
      </c>
      <c r="M211" s="152">
        <f t="shared" si="228"/>
        <v>0</v>
      </c>
      <c r="N211" s="125">
        <v>46.92</v>
      </c>
      <c r="O211" s="13"/>
      <c r="P211" s="163">
        <v>0.10590000000000001</v>
      </c>
      <c r="Q211" s="160">
        <v>5.7307507603649756E-3</v>
      </c>
      <c r="R211" s="161">
        <f t="shared" ref="R211:S211" si="239">AI211</f>
        <v>547.75998271174956</v>
      </c>
      <c r="S211" s="161">
        <f t="shared" si="239"/>
        <v>153.03512878550492</v>
      </c>
      <c r="T211" s="161">
        <f t="shared" si="230"/>
        <v>47.140519778323096</v>
      </c>
      <c r="U211" s="162">
        <f>AL211</f>
        <v>455.2221079109392</v>
      </c>
      <c r="W211" s="59"/>
      <c r="X211" s="29" t="s">
        <v>323</v>
      </c>
      <c r="Y211" s="29">
        <v>42422</v>
      </c>
      <c r="Z211" s="29">
        <v>2102</v>
      </c>
      <c r="AA211" s="29">
        <v>204</v>
      </c>
      <c r="AB211" s="29">
        <v>86</v>
      </c>
      <c r="AC211" s="29">
        <v>38</v>
      </c>
      <c r="AD211" s="29">
        <v>345</v>
      </c>
      <c r="AE211" s="29">
        <v>237</v>
      </c>
      <c r="AF211" s="29">
        <v>538</v>
      </c>
      <c r="AG211" s="29">
        <v>654</v>
      </c>
      <c r="AI211" s="62">
        <f t="shared" si="231"/>
        <v>547.75998271174956</v>
      </c>
      <c r="AJ211" s="62">
        <f t="shared" si="232"/>
        <v>153.03512878550492</v>
      </c>
      <c r="AK211" s="62">
        <f t="shared" si="237"/>
        <v>47.140519778323096</v>
      </c>
      <c r="AL211" s="62">
        <f t="shared" si="238"/>
        <v>455.2221079109392</v>
      </c>
      <c r="AM211" s="6"/>
      <c r="AN211" s="6"/>
      <c r="AO211" s="6"/>
      <c r="AP211" s="6"/>
      <c r="AQ211" s="6"/>
    </row>
    <row r="212" spans="1:43" ht="14.3" customHeight="1" x14ac:dyDescent="0.25">
      <c r="A212" s="150" t="s">
        <v>324</v>
      </c>
      <c r="B212" s="151" t="s">
        <v>105</v>
      </c>
      <c r="C212" s="152">
        <f t="shared" si="218"/>
        <v>0</v>
      </c>
      <c r="D212" s="152">
        <f t="shared" si="219"/>
        <v>0</v>
      </c>
      <c r="E212" s="152">
        <f t="shared" si="220"/>
        <v>0</v>
      </c>
      <c r="F212" s="152">
        <f t="shared" si="221"/>
        <v>0</v>
      </c>
      <c r="G212" s="152">
        <f t="shared" si="222"/>
        <v>0</v>
      </c>
      <c r="H212" s="152">
        <f t="shared" si="223"/>
        <v>0</v>
      </c>
      <c r="I212" s="152">
        <f t="shared" si="224"/>
        <v>0</v>
      </c>
      <c r="J212" s="152">
        <f t="shared" si="225"/>
        <v>0</v>
      </c>
      <c r="K212" s="152">
        <f t="shared" si="226"/>
        <v>0</v>
      </c>
      <c r="L212" s="152">
        <f t="shared" si="227"/>
        <v>1</v>
      </c>
      <c r="M212" s="152">
        <f t="shared" si="228"/>
        <v>0</v>
      </c>
      <c r="N212" s="125">
        <v>49.56</v>
      </c>
      <c r="O212" s="13"/>
      <c r="P212" s="163">
        <v>4.3999999999999997E-2</v>
      </c>
      <c r="Q212" s="160">
        <v>8.5688267872870861E-3</v>
      </c>
      <c r="R212" s="161">
        <f t="shared" ref="R212:S212" si="240">AI212</f>
        <v>915.12330838278376</v>
      </c>
      <c r="S212" s="161">
        <f t="shared" si="240"/>
        <v>268.12901133266121</v>
      </c>
      <c r="T212" s="161">
        <f t="shared" si="230"/>
        <v>86.398028183592956</v>
      </c>
      <c r="U212" s="162">
        <f>AL212</f>
        <v>649.23862196834557</v>
      </c>
      <c r="W212" s="59"/>
      <c r="X212" s="29" t="s">
        <v>324</v>
      </c>
      <c r="Y212" s="29">
        <v>42817</v>
      </c>
      <c r="Z212" s="29">
        <v>4041</v>
      </c>
      <c r="AA212" s="29">
        <v>545</v>
      </c>
      <c r="AB212" s="29">
        <v>92</v>
      </c>
      <c r="AC212" s="29">
        <v>222</v>
      </c>
      <c r="AD212" s="29">
        <v>265</v>
      </c>
      <c r="AE212" s="29">
        <v>1072</v>
      </c>
      <c r="AF212" s="29">
        <v>1025</v>
      </c>
      <c r="AG212" s="29">
        <v>820</v>
      </c>
      <c r="AI212" s="62">
        <f t="shared" si="231"/>
        <v>915.12330838278376</v>
      </c>
      <c r="AJ212" s="62">
        <f t="shared" si="232"/>
        <v>268.12901133266121</v>
      </c>
      <c r="AK212" s="62">
        <f t="shared" si="237"/>
        <v>86.398028183592956</v>
      </c>
      <c r="AL212" s="62">
        <f t="shared" si="238"/>
        <v>649.23862196834557</v>
      </c>
      <c r="AM212" s="6"/>
      <c r="AN212" s="6"/>
      <c r="AO212" s="6"/>
      <c r="AP212" s="6"/>
      <c r="AQ212" s="6"/>
    </row>
    <row r="213" spans="1:43" ht="14.3" customHeight="1" x14ac:dyDescent="0.25">
      <c r="A213" s="150" t="s">
        <v>507</v>
      </c>
      <c r="B213" s="151" t="s">
        <v>26</v>
      </c>
      <c r="C213" s="152">
        <f t="shared" si="218"/>
        <v>0</v>
      </c>
      <c r="D213" s="152">
        <f t="shared" si="219"/>
        <v>0</v>
      </c>
      <c r="E213" s="152">
        <f t="shared" si="220"/>
        <v>0</v>
      </c>
      <c r="F213" s="152">
        <f t="shared" si="221"/>
        <v>0</v>
      </c>
      <c r="G213" s="152">
        <f t="shared" si="222"/>
        <v>0</v>
      </c>
      <c r="H213" s="152">
        <f t="shared" si="223"/>
        <v>0</v>
      </c>
      <c r="I213" s="152">
        <f t="shared" si="224"/>
        <v>0</v>
      </c>
      <c r="J213" s="152">
        <f t="shared" si="225"/>
        <v>0</v>
      </c>
      <c r="K213" s="152">
        <f t="shared" si="226"/>
        <v>0</v>
      </c>
      <c r="L213" s="152">
        <f t="shared" si="227"/>
        <v>0</v>
      </c>
      <c r="M213" s="152">
        <f t="shared" si="228"/>
        <v>1</v>
      </c>
      <c r="N213" s="125">
        <v>49.87</v>
      </c>
      <c r="O213" s="13"/>
      <c r="P213" s="163">
        <v>4.2999999999999997E-2</v>
      </c>
      <c r="Q213" s="160">
        <v>5.7368519358539901E-3</v>
      </c>
      <c r="R213" s="161"/>
      <c r="S213" s="161"/>
      <c r="T213" s="161">
        <f t="shared" si="230"/>
        <v>0</v>
      </c>
      <c r="U213" s="162"/>
      <c r="W213" s="59"/>
      <c r="X213" s="6"/>
      <c r="Z213" s="6"/>
      <c r="AA213" s="6"/>
      <c r="AB213" s="6"/>
      <c r="AC213" s="6"/>
      <c r="AD213" s="6"/>
      <c r="AE213" s="6"/>
      <c r="AF213" s="6"/>
      <c r="AG213" s="6"/>
      <c r="AI213" s="62"/>
      <c r="AJ213" s="62"/>
      <c r="AK213" s="62"/>
      <c r="AL213" s="62"/>
      <c r="AM213" s="6"/>
      <c r="AN213" s="6"/>
      <c r="AO213" s="6"/>
      <c r="AP213" s="6"/>
      <c r="AQ213" s="6"/>
    </row>
    <row r="214" spans="1:43" ht="14.3" customHeight="1" x14ac:dyDescent="0.25">
      <c r="A214" s="150" t="s">
        <v>325</v>
      </c>
      <c r="B214" s="151" t="s">
        <v>105</v>
      </c>
      <c r="C214" s="152">
        <f t="shared" si="218"/>
        <v>0</v>
      </c>
      <c r="D214" s="152">
        <f t="shared" si="219"/>
        <v>0</v>
      </c>
      <c r="E214" s="152">
        <f t="shared" si="220"/>
        <v>0</v>
      </c>
      <c r="F214" s="152">
        <f t="shared" si="221"/>
        <v>0</v>
      </c>
      <c r="G214" s="152">
        <f t="shared" si="222"/>
        <v>0</v>
      </c>
      <c r="H214" s="152">
        <f t="shared" si="223"/>
        <v>0</v>
      </c>
      <c r="I214" s="152">
        <f t="shared" si="224"/>
        <v>0</v>
      </c>
      <c r="J214" s="152">
        <f t="shared" si="225"/>
        <v>0</v>
      </c>
      <c r="K214" s="152">
        <f t="shared" si="226"/>
        <v>0</v>
      </c>
      <c r="L214" s="152">
        <f t="shared" si="227"/>
        <v>1</v>
      </c>
      <c r="M214" s="152">
        <f t="shared" si="228"/>
        <v>0</v>
      </c>
      <c r="N214" s="125">
        <v>56.84</v>
      </c>
      <c r="O214" s="13"/>
      <c r="P214" s="163">
        <v>2.1399999999999999E-2</v>
      </c>
      <c r="Q214" s="160">
        <v>4.9332538389948812E-2</v>
      </c>
      <c r="R214" s="161">
        <f t="shared" ref="R214:S214" si="241">AI214</f>
        <v>1261.9032199241344</v>
      </c>
      <c r="S214" s="161">
        <f t="shared" si="241"/>
        <v>377.8749736662856</v>
      </c>
      <c r="T214" s="161">
        <f t="shared" si="230"/>
        <v>134.11893936321653</v>
      </c>
      <c r="U214" s="162">
        <f t="shared" ref="U214:U220" si="242">AL214</f>
        <v>920.9577263326521</v>
      </c>
      <c r="W214" s="59"/>
      <c r="X214" s="29" t="s">
        <v>325</v>
      </c>
      <c r="Y214" s="29">
        <v>58980</v>
      </c>
      <c r="Z214" s="29">
        <v>8534</v>
      </c>
      <c r="AA214" s="29">
        <v>267</v>
      </c>
      <c r="AB214" s="29">
        <v>154</v>
      </c>
      <c r="AC214" s="29">
        <v>274</v>
      </c>
      <c r="AD214" s="29">
        <v>613</v>
      </c>
      <c r="AE214" s="29">
        <v>4510</v>
      </c>
      <c r="AF214" s="29">
        <v>1589</v>
      </c>
      <c r="AG214" s="29">
        <v>1127</v>
      </c>
      <c r="AI214" s="62">
        <f t="shared" si="231"/>
        <v>1261.9032199241344</v>
      </c>
      <c r="AJ214" s="62">
        <f t="shared" si="232"/>
        <v>377.8749736662856</v>
      </c>
      <c r="AK214" s="62">
        <f t="shared" si="237"/>
        <v>134.11893936321653</v>
      </c>
      <c r="AL214" s="62">
        <f t="shared" si="238"/>
        <v>920.9577263326521</v>
      </c>
      <c r="AM214" s="6"/>
      <c r="AN214" s="6"/>
      <c r="AO214" s="6"/>
      <c r="AP214" s="6"/>
      <c r="AQ214" s="6"/>
    </row>
    <row r="215" spans="1:43" ht="14.3" customHeight="1" x14ac:dyDescent="0.25">
      <c r="A215" s="150" t="s">
        <v>326</v>
      </c>
      <c r="B215" s="151" t="s">
        <v>61</v>
      </c>
      <c r="C215" s="152">
        <f t="shared" si="218"/>
        <v>0</v>
      </c>
      <c r="D215" s="152">
        <f t="shared" si="219"/>
        <v>0</v>
      </c>
      <c r="E215" s="152">
        <f t="shared" si="220"/>
        <v>0</v>
      </c>
      <c r="F215" s="152">
        <f t="shared" si="221"/>
        <v>0</v>
      </c>
      <c r="G215" s="152">
        <f t="shared" si="222"/>
        <v>0</v>
      </c>
      <c r="H215" s="152">
        <f t="shared" si="223"/>
        <v>0</v>
      </c>
      <c r="I215" s="152">
        <f t="shared" si="224"/>
        <v>0</v>
      </c>
      <c r="J215" s="152">
        <f t="shared" si="225"/>
        <v>1</v>
      </c>
      <c r="K215" s="152">
        <f t="shared" si="226"/>
        <v>0</v>
      </c>
      <c r="L215" s="152">
        <f t="shared" si="227"/>
        <v>0</v>
      </c>
      <c r="M215" s="152">
        <f t="shared" si="228"/>
        <v>0</v>
      </c>
      <c r="N215" s="125">
        <v>57.76</v>
      </c>
      <c r="O215" s="13"/>
      <c r="P215" s="163">
        <v>3.39E-2</v>
      </c>
      <c r="Q215" s="160">
        <v>6.2733383121732636E-3</v>
      </c>
      <c r="R215" s="161">
        <f t="shared" ref="R215:S215" si="243">AI215</f>
        <v>1170.4653933226989</v>
      </c>
      <c r="S215" s="161">
        <f t="shared" si="243"/>
        <v>280.80793550401745</v>
      </c>
      <c r="T215" s="161">
        <f t="shared" si="230"/>
        <v>103.00554017507565</v>
      </c>
      <c r="U215" s="162">
        <f t="shared" si="242"/>
        <v>1037.4653029523993</v>
      </c>
      <c r="W215" s="59"/>
      <c r="X215" s="29" t="s">
        <v>326</v>
      </c>
      <c r="Y215" s="29">
        <v>82993</v>
      </c>
      <c r="Z215" s="29">
        <v>7424</v>
      </c>
      <c r="AA215" s="29">
        <v>449</v>
      </c>
      <c r="AB215" s="29">
        <v>133</v>
      </c>
      <c r="AC215" s="29">
        <v>124</v>
      </c>
      <c r="AD215" s="29">
        <v>1779</v>
      </c>
      <c r="AE215" s="29">
        <v>1094</v>
      </c>
      <c r="AF215" s="29">
        <v>2230</v>
      </c>
      <c r="AG215" s="29">
        <v>1615</v>
      </c>
      <c r="AI215" s="62">
        <f t="shared" si="231"/>
        <v>1170.4653933226989</v>
      </c>
      <c r="AJ215" s="62">
        <f t="shared" si="232"/>
        <v>280.80793550401745</v>
      </c>
      <c r="AK215" s="62">
        <f t="shared" si="237"/>
        <v>103.00554017507565</v>
      </c>
      <c r="AL215" s="62">
        <f t="shared" si="238"/>
        <v>1037.4653029523993</v>
      </c>
      <c r="AM215" s="6"/>
      <c r="AN215" s="6"/>
      <c r="AO215" s="6"/>
      <c r="AP215" s="6"/>
      <c r="AQ215" s="6"/>
    </row>
    <row r="216" spans="1:43" ht="14.3" customHeight="1" x14ac:dyDescent="0.25">
      <c r="A216" s="150" t="s">
        <v>327</v>
      </c>
      <c r="B216" s="151" t="s">
        <v>67</v>
      </c>
      <c r="C216" s="152">
        <f t="shared" si="218"/>
        <v>0</v>
      </c>
      <c r="D216" s="152">
        <f t="shared" si="219"/>
        <v>0</v>
      </c>
      <c r="E216" s="152">
        <f t="shared" si="220"/>
        <v>0</v>
      </c>
      <c r="F216" s="152">
        <f t="shared" si="221"/>
        <v>1</v>
      </c>
      <c r="G216" s="152">
        <f t="shared" si="222"/>
        <v>0</v>
      </c>
      <c r="H216" s="152">
        <f t="shared" si="223"/>
        <v>0</v>
      </c>
      <c r="I216" s="152">
        <f t="shared" si="224"/>
        <v>0</v>
      </c>
      <c r="J216" s="152">
        <f t="shared" si="225"/>
        <v>0</v>
      </c>
      <c r="K216" s="152">
        <f t="shared" si="226"/>
        <v>0</v>
      </c>
      <c r="L216" s="152">
        <f t="shared" si="227"/>
        <v>0</v>
      </c>
      <c r="M216" s="152">
        <f t="shared" si="228"/>
        <v>0</v>
      </c>
      <c r="N216" s="125">
        <v>60.39</v>
      </c>
      <c r="O216" s="13"/>
      <c r="P216" s="163">
        <v>5.1299999999999998E-2</v>
      </c>
      <c r="Q216" s="160">
        <v>4.1088246732385314E-3</v>
      </c>
      <c r="R216" s="161">
        <f t="shared" ref="R216:S216" si="244">AI216</f>
        <v>1121.4525710288851</v>
      </c>
      <c r="S216" s="161">
        <f t="shared" si="244"/>
        <v>317.57772564179157</v>
      </c>
      <c r="T216" s="161">
        <f t="shared" si="230"/>
        <v>96.093686332727103</v>
      </c>
      <c r="U216" s="162">
        <f t="shared" si="242"/>
        <v>721.78973367520848</v>
      </c>
      <c r="W216" s="59"/>
      <c r="X216" s="29" t="s">
        <v>327</v>
      </c>
      <c r="Y216" s="29">
        <v>54555</v>
      </c>
      <c r="Z216" s="29">
        <v>6404</v>
      </c>
      <c r="AA216" s="29">
        <v>1544</v>
      </c>
      <c r="AB216" s="29">
        <v>282</v>
      </c>
      <c r="AC216" s="29">
        <v>211</v>
      </c>
      <c r="AD216" s="29">
        <v>424</v>
      </c>
      <c r="AE216" s="29">
        <v>1173</v>
      </c>
      <c r="AF216" s="29">
        <v>1367</v>
      </c>
      <c r="AG216" s="29">
        <v>1403</v>
      </c>
      <c r="AI216" s="62">
        <f t="shared" si="231"/>
        <v>1121.4525710288851</v>
      </c>
      <c r="AJ216" s="62">
        <f t="shared" si="232"/>
        <v>317.57772564179157</v>
      </c>
      <c r="AK216" s="62">
        <f t="shared" si="237"/>
        <v>96.093686332727103</v>
      </c>
      <c r="AL216" s="62">
        <f t="shared" si="238"/>
        <v>721.78973367520848</v>
      </c>
      <c r="AM216" s="6"/>
      <c r="AN216" s="6"/>
      <c r="AO216" s="6"/>
      <c r="AP216" s="6"/>
      <c r="AQ216" s="6"/>
    </row>
    <row r="217" spans="1:43" ht="14.3" customHeight="1" x14ac:dyDescent="0.25">
      <c r="A217" s="150" t="s">
        <v>328</v>
      </c>
      <c r="B217" s="151" t="s">
        <v>195</v>
      </c>
      <c r="C217" s="152">
        <f t="shared" si="218"/>
        <v>1</v>
      </c>
      <c r="D217" s="152">
        <f t="shared" si="219"/>
        <v>0</v>
      </c>
      <c r="E217" s="152">
        <f t="shared" si="220"/>
        <v>0</v>
      </c>
      <c r="F217" s="152">
        <f t="shared" si="221"/>
        <v>0</v>
      </c>
      <c r="G217" s="152">
        <f t="shared" si="222"/>
        <v>0</v>
      </c>
      <c r="H217" s="152">
        <f t="shared" si="223"/>
        <v>0</v>
      </c>
      <c r="I217" s="152">
        <f t="shared" si="224"/>
        <v>0</v>
      </c>
      <c r="J217" s="152">
        <f t="shared" si="225"/>
        <v>0</v>
      </c>
      <c r="K217" s="152">
        <f t="shared" si="226"/>
        <v>0</v>
      </c>
      <c r="L217" s="152">
        <f t="shared" si="227"/>
        <v>0</v>
      </c>
      <c r="M217" s="152">
        <f t="shared" si="228"/>
        <v>0</v>
      </c>
      <c r="N217" s="125">
        <v>49.3</v>
      </c>
      <c r="O217" s="13"/>
      <c r="P217" s="163">
        <v>0.13789999999999999</v>
      </c>
      <c r="Q217" s="160">
        <v>9.1025249612718667E-3</v>
      </c>
      <c r="R217" s="161">
        <f t="shared" ref="R217:S217" si="245">AI217</f>
        <v>648.20764152915024</v>
      </c>
      <c r="S217" s="161">
        <f t="shared" si="245"/>
        <v>167.11871689732746</v>
      </c>
      <c r="T217" s="161">
        <f t="shared" si="230"/>
        <v>56.911279996476345</v>
      </c>
      <c r="U217" s="162">
        <f t="shared" si="242"/>
        <v>510.13872767604869</v>
      </c>
      <c r="W217" s="59"/>
      <c r="X217" s="29" t="s">
        <v>328</v>
      </c>
      <c r="Y217" s="29">
        <v>119335</v>
      </c>
      <c r="Z217" s="29">
        <v>7315</v>
      </c>
      <c r="AA217" s="29">
        <v>1051</v>
      </c>
      <c r="AB217" s="29">
        <v>202</v>
      </c>
      <c r="AC217" s="29">
        <v>168</v>
      </c>
      <c r="AD217" s="29">
        <v>1101</v>
      </c>
      <c r="AE217" s="29">
        <v>1322</v>
      </c>
      <c r="AF217" s="29">
        <v>1592</v>
      </c>
      <c r="AG217" s="29">
        <v>1879</v>
      </c>
      <c r="AI217" s="62">
        <f t="shared" si="231"/>
        <v>648.20764152915024</v>
      </c>
      <c r="AJ217" s="62">
        <f t="shared" si="232"/>
        <v>167.11871689732746</v>
      </c>
      <c r="AK217" s="62">
        <f t="shared" si="237"/>
        <v>56.911279996476345</v>
      </c>
      <c r="AL217" s="62">
        <f t="shared" si="238"/>
        <v>510.13872767604869</v>
      </c>
      <c r="AM217" s="6"/>
      <c r="AN217" s="6"/>
      <c r="AO217" s="6"/>
      <c r="AP217" s="6"/>
      <c r="AQ217" s="6"/>
    </row>
    <row r="218" spans="1:43" ht="14.3" customHeight="1" x14ac:dyDescent="0.25">
      <c r="A218" s="150" t="s">
        <v>330</v>
      </c>
      <c r="B218" s="151" t="s">
        <v>98</v>
      </c>
      <c r="C218" s="152">
        <f t="shared" si="218"/>
        <v>0</v>
      </c>
      <c r="D218" s="152">
        <f t="shared" si="219"/>
        <v>0</v>
      </c>
      <c r="E218" s="152">
        <f t="shared" si="220"/>
        <v>0</v>
      </c>
      <c r="F218" s="152">
        <f t="shared" si="221"/>
        <v>0</v>
      </c>
      <c r="G218" s="152">
        <f t="shared" si="222"/>
        <v>1</v>
      </c>
      <c r="H218" s="152">
        <f t="shared" si="223"/>
        <v>0</v>
      </c>
      <c r="I218" s="152">
        <f t="shared" si="224"/>
        <v>0</v>
      </c>
      <c r="J218" s="152">
        <f t="shared" si="225"/>
        <v>0</v>
      </c>
      <c r="K218" s="152">
        <f t="shared" si="226"/>
        <v>0</v>
      </c>
      <c r="L218" s="152">
        <f t="shared" si="227"/>
        <v>0</v>
      </c>
      <c r="M218" s="152">
        <f t="shared" si="228"/>
        <v>0</v>
      </c>
      <c r="N218" s="125">
        <v>63.04</v>
      </c>
      <c r="O218" s="13"/>
      <c r="P218" s="163">
        <v>3.9700000000000006E-2</v>
      </c>
      <c r="Q218" s="160">
        <v>1.4754079897284573E-2</v>
      </c>
      <c r="R218" s="161">
        <f t="shared" ref="R218:S218" si="246">AI218</f>
        <v>1336.137464497308</v>
      </c>
      <c r="S218" s="161">
        <f t="shared" si="246"/>
        <v>370.80685204216593</v>
      </c>
      <c r="T218" s="161">
        <f t="shared" si="230"/>
        <v>121.90888136749078</v>
      </c>
      <c r="U218" s="162">
        <f t="shared" si="242"/>
        <v>999.35054564774327</v>
      </c>
      <c r="W218" s="59"/>
      <c r="X218" s="29" t="s">
        <v>330</v>
      </c>
      <c r="Y218" s="29">
        <v>57366</v>
      </c>
      <c r="Z218" s="29">
        <v>7162</v>
      </c>
      <c r="AA218" s="29">
        <v>791</v>
      </c>
      <c r="AB218" s="29">
        <v>173</v>
      </c>
      <c r="AC218" s="29">
        <v>161</v>
      </c>
      <c r="AD218" s="29">
        <v>701</v>
      </c>
      <c r="AE218" s="29">
        <v>2215</v>
      </c>
      <c r="AF218" s="29">
        <v>1998</v>
      </c>
      <c r="AG218" s="29">
        <v>1123</v>
      </c>
      <c r="AI218" s="62">
        <f t="shared" si="231"/>
        <v>1336.137464497308</v>
      </c>
      <c r="AJ218" s="62">
        <f t="shared" si="232"/>
        <v>370.80685204216593</v>
      </c>
      <c r="AK218" s="62">
        <f t="shared" si="237"/>
        <v>121.90888136749078</v>
      </c>
      <c r="AL218" s="62">
        <f t="shared" si="238"/>
        <v>999.35054564774327</v>
      </c>
      <c r="AM218" s="6"/>
      <c r="AN218" s="6"/>
      <c r="AO218" s="6"/>
      <c r="AP218" s="6"/>
      <c r="AQ218" s="6"/>
    </row>
    <row r="219" spans="1:43" ht="14.3" customHeight="1" x14ac:dyDescent="0.25">
      <c r="A219" s="150" t="s">
        <v>331</v>
      </c>
      <c r="B219" s="151" t="s">
        <v>81</v>
      </c>
      <c r="C219" s="152">
        <f t="shared" si="218"/>
        <v>0</v>
      </c>
      <c r="D219" s="152">
        <f t="shared" si="219"/>
        <v>0</v>
      </c>
      <c r="E219" s="152">
        <f t="shared" si="220"/>
        <v>0</v>
      </c>
      <c r="F219" s="152">
        <f t="shared" si="221"/>
        <v>0</v>
      </c>
      <c r="G219" s="152">
        <f t="shared" si="222"/>
        <v>0</v>
      </c>
      <c r="H219" s="152">
        <f t="shared" si="223"/>
        <v>0</v>
      </c>
      <c r="I219" s="152">
        <f t="shared" si="224"/>
        <v>1</v>
      </c>
      <c r="J219" s="152">
        <f t="shared" si="225"/>
        <v>0</v>
      </c>
      <c r="K219" s="152">
        <f t="shared" si="226"/>
        <v>0</v>
      </c>
      <c r="L219" s="152">
        <f t="shared" si="227"/>
        <v>0</v>
      </c>
      <c r="M219" s="152">
        <f t="shared" si="228"/>
        <v>0</v>
      </c>
      <c r="N219" s="125">
        <v>47.16</v>
      </c>
      <c r="O219" s="13"/>
      <c r="P219" s="163">
        <v>0.54100000000000004</v>
      </c>
      <c r="Q219" s="160">
        <v>4.3818809223859344E-3</v>
      </c>
      <c r="R219" s="161">
        <f t="shared" ref="R219:S219" si="247">AI219</f>
        <v>281.90520062553463</v>
      </c>
      <c r="S219" s="161">
        <f t="shared" si="247"/>
        <v>117.4187715401622</v>
      </c>
      <c r="T219" s="161">
        <f t="shared" si="230"/>
        <v>23.557185421936619</v>
      </c>
      <c r="U219" s="162">
        <f t="shared" si="242"/>
        <v>173.47788686839905</v>
      </c>
      <c r="W219" s="59"/>
      <c r="X219" s="29" t="s">
        <v>331</v>
      </c>
      <c r="Y219" s="29">
        <v>132454</v>
      </c>
      <c r="Z219" s="29">
        <v>3961</v>
      </c>
      <c r="AA219" s="29">
        <v>812</v>
      </c>
      <c r="AB219" s="29">
        <v>699</v>
      </c>
      <c r="AC219" s="29">
        <v>55</v>
      </c>
      <c r="AD219" s="29">
        <v>282</v>
      </c>
      <c r="AE219" s="29">
        <v>325</v>
      </c>
      <c r="AF219" s="29">
        <v>748</v>
      </c>
      <c r="AG219" s="29">
        <v>1040</v>
      </c>
      <c r="AI219" s="62">
        <f t="shared" si="231"/>
        <v>281.90520062553463</v>
      </c>
      <c r="AJ219" s="62">
        <f t="shared" si="232"/>
        <v>117.4187715401622</v>
      </c>
      <c r="AK219" s="62">
        <f t="shared" si="237"/>
        <v>23.557185421936619</v>
      </c>
      <c r="AL219" s="62">
        <f t="shared" si="238"/>
        <v>173.47788686839905</v>
      </c>
      <c r="AM219" s="6"/>
      <c r="AN219" s="6"/>
      <c r="AO219" s="6"/>
      <c r="AP219" s="6"/>
      <c r="AQ219" s="6"/>
    </row>
    <row r="220" spans="1:43" ht="14.3" customHeight="1" x14ac:dyDescent="0.25">
      <c r="A220" s="150" t="s">
        <v>332</v>
      </c>
      <c r="B220" s="151" t="s">
        <v>105</v>
      </c>
      <c r="C220" s="152">
        <f t="shared" si="218"/>
        <v>0</v>
      </c>
      <c r="D220" s="152">
        <f t="shared" si="219"/>
        <v>0</v>
      </c>
      <c r="E220" s="152">
        <f t="shared" si="220"/>
        <v>0</v>
      </c>
      <c r="F220" s="152">
        <f t="shared" si="221"/>
        <v>0</v>
      </c>
      <c r="G220" s="152">
        <f t="shared" si="222"/>
        <v>0</v>
      </c>
      <c r="H220" s="152">
        <f t="shared" si="223"/>
        <v>0</v>
      </c>
      <c r="I220" s="152">
        <f t="shared" si="224"/>
        <v>0</v>
      </c>
      <c r="J220" s="152">
        <f t="shared" si="225"/>
        <v>0</v>
      </c>
      <c r="K220" s="152">
        <f t="shared" si="226"/>
        <v>0</v>
      </c>
      <c r="L220" s="152">
        <f t="shared" si="227"/>
        <v>1</v>
      </c>
      <c r="M220" s="152">
        <f t="shared" si="228"/>
        <v>0</v>
      </c>
      <c r="N220" s="125">
        <v>55.99</v>
      </c>
      <c r="O220" s="13"/>
      <c r="P220" s="163">
        <v>8.8999999999999996E-2</v>
      </c>
      <c r="Q220" s="160">
        <v>2.9315091249970334E-2</v>
      </c>
      <c r="R220" s="161">
        <f t="shared" ref="R220:T235" si="248">AI220</f>
        <v>1015.2887627140638</v>
      </c>
      <c r="S220" s="161">
        <f t="shared" si="248"/>
        <v>282.85224333565145</v>
      </c>
      <c r="T220" s="161">
        <f t="shared" si="248"/>
        <v>92.937130190188384</v>
      </c>
      <c r="U220" s="162">
        <f t="shared" si="242"/>
        <v>708.50006441739617</v>
      </c>
      <c r="W220" s="59"/>
      <c r="X220" s="29" t="s">
        <v>332</v>
      </c>
      <c r="Y220" s="29">
        <v>64408</v>
      </c>
      <c r="Z220" s="29">
        <v>6865</v>
      </c>
      <c r="AA220" s="29">
        <v>1009</v>
      </c>
      <c r="AB220" s="29">
        <v>104</v>
      </c>
      <c r="AC220" s="29">
        <v>205</v>
      </c>
      <c r="AD220" s="29">
        <v>436</v>
      </c>
      <c r="AE220" s="29">
        <v>2121</v>
      </c>
      <c r="AF220" s="29">
        <v>1643</v>
      </c>
      <c r="AG220" s="29">
        <v>1347</v>
      </c>
      <c r="AI220" s="62">
        <f t="shared" si="231"/>
        <v>1015.2887627140638</v>
      </c>
      <c r="AJ220" s="62">
        <f t="shared" si="232"/>
        <v>282.85224333565145</v>
      </c>
      <c r="AK220" s="62">
        <f t="shared" si="237"/>
        <v>92.937130190188384</v>
      </c>
      <c r="AL220" s="62">
        <f t="shared" si="238"/>
        <v>708.50006441739617</v>
      </c>
      <c r="AM220" s="6"/>
      <c r="AN220" s="6"/>
      <c r="AO220" s="6"/>
      <c r="AP220" s="6"/>
      <c r="AQ220" s="6"/>
    </row>
    <row r="221" spans="1:43" ht="14.3" customHeight="1" x14ac:dyDescent="0.25">
      <c r="A221" s="150" t="s">
        <v>508</v>
      </c>
      <c r="B221" s="151" t="s">
        <v>26</v>
      </c>
      <c r="C221" s="152">
        <f t="shared" si="218"/>
        <v>0</v>
      </c>
      <c r="D221" s="152">
        <f t="shared" si="219"/>
        <v>0</v>
      </c>
      <c r="E221" s="152">
        <f t="shared" si="220"/>
        <v>0</v>
      </c>
      <c r="F221" s="152">
        <f t="shared" si="221"/>
        <v>0</v>
      </c>
      <c r="G221" s="152">
        <f t="shared" si="222"/>
        <v>0</v>
      </c>
      <c r="H221" s="152">
        <f t="shared" si="223"/>
        <v>0</v>
      </c>
      <c r="I221" s="152">
        <f t="shared" si="224"/>
        <v>0</v>
      </c>
      <c r="J221" s="152">
        <f t="shared" si="225"/>
        <v>0</v>
      </c>
      <c r="K221" s="152">
        <f t="shared" si="226"/>
        <v>0</v>
      </c>
      <c r="L221" s="152">
        <f t="shared" si="227"/>
        <v>0</v>
      </c>
      <c r="M221" s="152">
        <f t="shared" si="228"/>
        <v>1</v>
      </c>
      <c r="N221" s="125">
        <v>43.12</v>
      </c>
      <c r="O221" s="13"/>
      <c r="P221" s="163">
        <v>1.49E-2</v>
      </c>
      <c r="Q221" s="160">
        <v>2.9574525991109498E-3</v>
      </c>
      <c r="R221" s="161"/>
      <c r="S221" s="161"/>
      <c r="T221" s="161">
        <f t="shared" si="248"/>
        <v>0</v>
      </c>
      <c r="U221" s="162"/>
      <c r="W221" s="59"/>
      <c r="X221" s="6"/>
      <c r="Z221" s="6"/>
      <c r="AA221" s="6"/>
      <c r="AB221" s="6"/>
      <c r="AC221" s="6"/>
      <c r="AD221" s="6"/>
      <c r="AE221" s="6"/>
      <c r="AF221" s="6"/>
      <c r="AG221" s="6"/>
      <c r="AI221" s="62"/>
      <c r="AJ221" s="62"/>
      <c r="AK221" s="62"/>
      <c r="AL221" s="62"/>
      <c r="AM221" s="6"/>
      <c r="AN221" s="6"/>
      <c r="AO221" s="6"/>
      <c r="AP221" s="6"/>
      <c r="AQ221" s="6"/>
    </row>
    <row r="222" spans="1:43" ht="14.3" customHeight="1" x14ac:dyDescent="0.25">
      <c r="A222" s="150" t="s">
        <v>333</v>
      </c>
      <c r="B222" s="151" t="s">
        <v>93</v>
      </c>
      <c r="C222" s="152">
        <f t="shared" si="218"/>
        <v>0</v>
      </c>
      <c r="D222" s="152">
        <f t="shared" si="219"/>
        <v>0</v>
      </c>
      <c r="E222" s="152">
        <f t="shared" si="220"/>
        <v>0</v>
      </c>
      <c r="F222" s="152">
        <f t="shared" si="221"/>
        <v>0</v>
      </c>
      <c r="G222" s="152">
        <f t="shared" si="222"/>
        <v>0</v>
      </c>
      <c r="H222" s="152">
        <f t="shared" si="223"/>
        <v>0</v>
      </c>
      <c r="I222" s="152">
        <f t="shared" si="224"/>
        <v>0</v>
      </c>
      <c r="J222" s="152">
        <f t="shared" si="225"/>
        <v>0</v>
      </c>
      <c r="K222" s="152">
        <f t="shared" si="226"/>
        <v>1</v>
      </c>
      <c r="L222" s="152">
        <f t="shared" si="227"/>
        <v>0</v>
      </c>
      <c r="M222" s="152">
        <f t="shared" si="228"/>
        <v>0</v>
      </c>
      <c r="N222" s="125">
        <v>57.04</v>
      </c>
      <c r="O222" s="13"/>
      <c r="P222" s="163">
        <v>6.5200000000000008E-2</v>
      </c>
      <c r="Q222" s="160">
        <v>5.2500041932940838E-3</v>
      </c>
      <c r="R222" s="161">
        <f t="shared" ref="R222:S222" si="249">AI222</f>
        <v>1279.0277287833367</v>
      </c>
      <c r="S222" s="161">
        <f t="shared" si="249"/>
        <v>357.61967570414174</v>
      </c>
      <c r="T222" s="161">
        <f t="shared" si="248"/>
        <v>120.06618485049837</v>
      </c>
      <c r="U222" s="162">
        <f t="shared" ref="U222:U284" si="250">AL222</f>
        <v>1096.6331434303752</v>
      </c>
      <c r="W222" s="59"/>
      <c r="X222" s="29" t="s">
        <v>333</v>
      </c>
      <c r="Y222" s="29">
        <v>44754</v>
      </c>
      <c r="Z222" s="29">
        <v>4863</v>
      </c>
      <c r="AA222" s="29">
        <v>240</v>
      </c>
      <c r="AB222" s="29">
        <v>206</v>
      </c>
      <c r="AC222" s="29">
        <v>267</v>
      </c>
      <c r="AD222" s="29">
        <v>933</v>
      </c>
      <c r="AE222" s="29">
        <v>740</v>
      </c>
      <c r="AF222" s="29">
        <v>1317</v>
      </c>
      <c r="AG222" s="29">
        <v>1160</v>
      </c>
      <c r="AI222" s="62">
        <f t="shared" si="231"/>
        <v>1279.0277287833367</v>
      </c>
      <c r="AJ222" s="62">
        <f t="shared" si="232"/>
        <v>357.61967570414174</v>
      </c>
      <c r="AK222" s="62">
        <f t="shared" si="237"/>
        <v>120.06618485049837</v>
      </c>
      <c r="AL222" s="62">
        <f t="shared" si="238"/>
        <v>1096.6331434303752</v>
      </c>
      <c r="AM222" s="6"/>
      <c r="AN222" s="6"/>
      <c r="AO222" s="6"/>
      <c r="AP222" s="6"/>
      <c r="AQ222" s="6"/>
    </row>
    <row r="223" spans="1:43" ht="14.3" customHeight="1" x14ac:dyDescent="0.25">
      <c r="A223" s="150" t="s">
        <v>334</v>
      </c>
      <c r="B223" s="151" t="s">
        <v>93</v>
      </c>
      <c r="C223" s="152">
        <f t="shared" si="218"/>
        <v>0</v>
      </c>
      <c r="D223" s="152">
        <f t="shared" si="219"/>
        <v>0</v>
      </c>
      <c r="E223" s="152">
        <f t="shared" si="220"/>
        <v>0</v>
      </c>
      <c r="F223" s="152">
        <f t="shared" si="221"/>
        <v>0</v>
      </c>
      <c r="G223" s="152">
        <f t="shared" si="222"/>
        <v>0</v>
      </c>
      <c r="H223" s="152">
        <f t="shared" si="223"/>
        <v>0</v>
      </c>
      <c r="I223" s="152">
        <f t="shared" si="224"/>
        <v>0</v>
      </c>
      <c r="J223" s="152">
        <f t="shared" si="225"/>
        <v>0</v>
      </c>
      <c r="K223" s="152">
        <f t="shared" si="226"/>
        <v>1</v>
      </c>
      <c r="L223" s="152">
        <f t="shared" si="227"/>
        <v>0</v>
      </c>
      <c r="M223" s="152">
        <f t="shared" si="228"/>
        <v>0</v>
      </c>
      <c r="N223" s="125">
        <v>56.4</v>
      </c>
      <c r="O223" s="13"/>
      <c r="P223" s="163">
        <v>7.3499999999999996E-2</v>
      </c>
      <c r="Q223" s="160"/>
      <c r="R223" s="161">
        <f t="shared" ref="R223:S223" si="251">AI223</f>
        <v>1086.7218292200755</v>
      </c>
      <c r="S223" s="161">
        <f t="shared" si="251"/>
        <v>314.99547664377428</v>
      </c>
      <c r="T223" s="161">
        <f t="shared" si="248"/>
        <v>89.735552723492603</v>
      </c>
      <c r="U223" s="162">
        <f t="shared" si="250"/>
        <v>766.06209129294564</v>
      </c>
      <c r="W223" s="59"/>
      <c r="X223" s="29" t="s">
        <v>334</v>
      </c>
      <c r="Y223" s="29">
        <v>33432</v>
      </c>
      <c r="Z223" s="29">
        <v>3504</v>
      </c>
      <c r="AA223" s="29">
        <v>629</v>
      </c>
      <c r="AB223" s="29">
        <v>94</v>
      </c>
      <c r="AC223" s="29">
        <v>63</v>
      </c>
      <c r="AD223" s="29">
        <v>200</v>
      </c>
      <c r="AE223" s="29">
        <v>566</v>
      </c>
      <c r="AF223" s="29">
        <v>1079</v>
      </c>
      <c r="AG223" s="29">
        <v>873</v>
      </c>
      <c r="AI223" s="62">
        <f t="shared" si="231"/>
        <v>1086.7218292200755</v>
      </c>
      <c r="AJ223" s="62">
        <f t="shared" si="232"/>
        <v>314.99547664377428</v>
      </c>
      <c r="AK223" s="62">
        <f t="shared" si="237"/>
        <v>89.735552723492603</v>
      </c>
      <c r="AL223" s="62">
        <f t="shared" si="238"/>
        <v>766.06209129294564</v>
      </c>
      <c r="AM223" s="6"/>
      <c r="AN223" s="6"/>
      <c r="AO223" s="6"/>
      <c r="AP223" s="6"/>
      <c r="AQ223" s="6"/>
    </row>
    <row r="224" spans="1:43" ht="14.3" customHeight="1" x14ac:dyDescent="0.25">
      <c r="A224" s="150" t="s">
        <v>335</v>
      </c>
      <c r="B224" s="151" t="s">
        <v>67</v>
      </c>
      <c r="C224" s="152">
        <f t="shared" si="218"/>
        <v>0</v>
      </c>
      <c r="D224" s="152">
        <f t="shared" si="219"/>
        <v>0</v>
      </c>
      <c r="E224" s="152">
        <f t="shared" si="220"/>
        <v>0</v>
      </c>
      <c r="F224" s="152">
        <f t="shared" si="221"/>
        <v>1</v>
      </c>
      <c r="G224" s="152">
        <f t="shared" si="222"/>
        <v>0</v>
      </c>
      <c r="H224" s="152">
        <f t="shared" si="223"/>
        <v>0</v>
      </c>
      <c r="I224" s="152">
        <f t="shared" si="224"/>
        <v>0</v>
      </c>
      <c r="J224" s="152">
        <f t="shared" si="225"/>
        <v>0</v>
      </c>
      <c r="K224" s="152">
        <f t="shared" si="226"/>
        <v>0</v>
      </c>
      <c r="L224" s="152">
        <f t="shared" si="227"/>
        <v>0</v>
      </c>
      <c r="M224" s="152">
        <f t="shared" si="228"/>
        <v>0</v>
      </c>
      <c r="N224" s="125">
        <v>62.78</v>
      </c>
      <c r="O224" s="13"/>
      <c r="P224" s="163"/>
      <c r="Q224" s="160">
        <v>1.7972926857012855E-3</v>
      </c>
      <c r="R224" s="161">
        <f t="shared" ref="R224:S224" si="252">AI224</f>
        <v>1247.046862450286</v>
      </c>
      <c r="S224" s="161">
        <f t="shared" si="252"/>
        <v>395.80950704716122</v>
      </c>
      <c r="T224" s="161">
        <f t="shared" si="248"/>
        <v>120.63692312581374</v>
      </c>
      <c r="U224" s="162">
        <f t="shared" si="250"/>
        <v>883.21496986558179</v>
      </c>
      <c r="W224" s="59"/>
      <c r="X224" s="29" t="s">
        <v>335</v>
      </c>
      <c r="Y224" s="29">
        <v>46858</v>
      </c>
      <c r="Z224" s="29">
        <v>6262</v>
      </c>
      <c r="AA224" s="29">
        <v>688</v>
      </c>
      <c r="AB224" s="29">
        <v>350</v>
      </c>
      <c r="AC224" s="29">
        <v>244</v>
      </c>
      <c r="AD224" s="29">
        <v>522</v>
      </c>
      <c r="AE224" s="29">
        <v>1996</v>
      </c>
      <c r="AF224" s="29">
        <v>1262</v>
      </c>
      <c r="AG224" s="29">
        <v>1200</v>
      </c>
      <c r="AI224" s="62">
        <f t="shared" si="231"/>
        <v>1247.046862450286</v>
      </c>
      <c r="AJ224" s="62">
        <f t="shared" si="232"/>
        <v>395.80950704716122</v>
      </c>
      <c r="AK224" s="62">
        <f t="shared" si="237"/>
        <v>120.63692312581374</v>
      </c>
      <c r="AL224" s="62">
        <f t="shared" si="238"/>
        <v>883.21496986558179</v>
      </c>
      <c r="AM224" s="6"/>
      <c r="AN224" s="6"/>
      <c r="AO224" s="6"/>
      <c r="AP224" s="6"/>
      <c r="AQ224" s="6"/>
    </row>
    <row r="225" spans="1:43" ht="14.3" customHeight="1" x14ac:dyDescent="0.25">
      <c r="A225" s="150" t="s">
        <v>336</v>
      </c>
      <c r="B225" s="151" t="s">
        <v>85</v>
      </c>
      <c r="C225" s="152">
        <f t="shared" si="218"/>
        <v>0</v>
      </c>
      <c r="D225" s="152">
        <f t="shared" si="219"/>
        <v>0</v>
      </c>
      <c r="E225" s="152">
        <f t="shared" si="220"/>
        <v>1</v>
      </c>
      <c r="F225" s="152">
        <f t="shared" si="221"/>
        <v>0</v>
      </c>
      <c r="G225" s="152">
        <f t="shared" si="222"/>
        <v>0</v>
      </c>
      <c r="H225" s="152">
        <f t="shared" si="223"/>
        <v>0</v>
      </c>
      <c r="I225" s="152">
        <f t="shared" si="224"/>
        <v>0</v>
      </c>
      <c r="J225" s="152">
        <f t="shared" si="225"/>
        <v>0</v>
      </c>
      <c r="K225" s="152">
        <f t="shared" si="226"/>
        <v>0</v>
      </c>
      <c r="L225" s="152">
        <f t="shared" si="227"/>
        <v>0</v>
      </c>
      <c r="M225" s="152">
        <f t="shared" si="228"/>
        <v>0</v>
      </c>
      <c r="N225" s="125">
        <v>69.87</v>
      </c>
      <c r="O225" s="13"/>
      <c r="P225" s="163">
        <v>5.0599999999999999E-2</v>
      </c>
      <c r="Q225" s="160">
        <v>7.4603174603174605E-3</v>
      </c>
      <c r="R225" s="161">
        <f t="shared" ref="R225:S225" si="253">AI225</f>
        <v>1788.4910150406238</v>
      </c>
      <c r="S225" s="161">
        <f t="shared" si="253"/>
        <v>241.61360668661089</v>
      </c>
      <c r="T225" s="161">
        <f t="shared" si="248"/>
        <v>149.87113898348244</v>
      </c>
      <c r="U225" s="162">
        <f t="shared" si="250"/>
        <v>1338.2162460858772</v>
      </c>
      <c r="W225" s="59"/>
      <c r="X225" s="29" t="s">
        <v>336</v>
      </c>
      <c r="Y225" s="29">
        <v>70776</v>
      </c>
      <c r="Z225" s="29">
        <v>11045</v>
      </c>
      <c r="AA225" s="29">
        <v>4123</v>
      </c>
      <c r="AB225" s="29">
        <v>121</v>
      </c>
      <c r="AC225" s="29">
        <v>209</v>
      </c>
      <c r="AD225" s="29">
        <v>3083</v>
      </c>
      <c r="AE225" s="29">
        <v>1458</v>
      </c>
      <c r="AF225" s="29">
        <v>453</v>
      </c>
      <c r="AG225" s="29">
        <v>1598</v>
      </c>
      <c r="AI225" s="62">
        <f t="shared" si="231"/>
        <v>1788.4910150406238</v>
      </c>
      <c r="AJ225" s="62">
        <f t="shared" si="232"/>
        <v>241.61360668661089</v>
      </c>
      <c r="AK225" s="62">
        <f t="shared" si="237"/>
        <v>149.87113898348244</v>
      </c>
      <c r="AL225" s="62">
        <f t="shared" si="238"/>
        <v>1338.2162460858772</v>
      </c>
      <c r="AM225" s="6"/>
      <c r="AN225" s="6"/>
      <c r="AO225" s="6"/>
      <c r="AP225" s="6"/>
      <c r="AQ225" s="6"/>
    </row>
    <row r="226" spans="1:43" ht="14.3" customHeight="1" x14ac:dyDescent="0.25">
      <c r="A226" s="150" t="s">
        <v>337</v>
      </c>
      <c r="B226" s="151" t="s">
        <v>78</v>
      </c>
      <c r="C226" s="152">
        <f t="shared" si="218"/>
        <v>0</v>
      </c>
      <c r="D226" s="152">
        <f t="shared" si="219"/>
        <v>0</v>
      </c>
      <c r="E226" s="152">
        <f t="shared" si="220"/>
        <v>0</v>
      </c>
      <c r="F226" s="152">
        <f t="shared" si="221"/>
        <v>0</v>
      </c>
      <c r="G226" s="152">
        <f t="shared" si="222"/>
        <v>0</v>
      </c>
      <c r="H226" s="152">
        <f t="shared" si="223"/>
        <v>1</v>
      </c>
      <c r="I226" s="152">
        <f t="shared" si="224"/>
        <v>0</v>
      </c>
      <c r="J226" s="152">
        <f t="shared" si="225"/>
        <v>0</v>
      </c>
      <c r="K226" s="152">
        <f t="shared" si="226"/>
        <v>0</v>
      </c>
      <c r="L226" s="152">
        <f t="shared" si="227"/>
        <v>0</v>
      </c>
      <c r="M226" s="152">
        <f t="shared" si="228"/>
        <v>0</v>
      </c>
      <c r="N226" s="125">
        <v>45.63</v>
      </c>
      <c r="O226" s="13"/>
      <c r="P226" s="163">
        <v>5.3399999999999996E-2</v>
      </c>
      <c r="Q226" s="160">
        <v>9.1998229207016762E-3</v>
      </c>
      <c r="R226" s="161">
        <f t="shared" ref="R226:S226" si="254">AI226</f>
        <v>1233.0585410127896</v>
      </c>
      <c r="S226" s="161">
        <f t="shared" si="254"/>
        <v>311.03490985337083</v>
      </c>
      <c r="T226" s="161">
        <f t="shared" si="248"/>
        <v>109.13678755351177</v>
      </c>
      <c r="U226" s="162">
        <f t="shared" si="250"/>
        <v>1075.7528523167764</v>
      </c>
      <c r="W226" s="59"/>
      <c r="X226" s="29" t="s">
        <v>337</v>
      </c>
      <c r="Y226" s="29">
        <v>64990</v>
      </c>
      <c r="Z226" s="29">
        <v>6538</v>
      </c>
      <c r="AA226" s="29">
        <v>364</v>
      </c>
      <c r="AB226" s="29">
        <v>140</v>
      </c>
      <c r="AC226" s="29">
        <v>94</v>
      </c>
      <c r="AD226" s="29">
        <v>1366</v>
      </c>
      <c r="AE226" s="29">
        <v>1156</v>
      </c>
      <c r="AF226" s="29">
        <v>1859</v>
      </c>
      <c r="AG226" s="29">
        <v>1559</v>
      </c>
      <c r="AI226" s="62">
        <f t="shared" si="231"/>
        <v>1233.0585410127896</v>
      </c>
      <c r="AJ226" s="62">
        <f t="shared" si="232"/>
        <v>311.03490985337083</v>
      </c>
      <c r="AK226" s="62">
        <f t="shared" si="237"/>
        <v>109.13678755351177</v>
      </c>
      <c r="AL226" s="62">
        <f t="shared" si="238"/>
        <v>1075.7528523167764</v>
      </c>
      <c r="AM226" s="6"/>
      <c r="AN226" s="6"/>
      <c r="AO226" s="6"/>
      <c r="AP226" s="6"/>
      <c r="AQ226" s="6"/>
    </row>
    <row r="227" spans="1:43" ht="14.3" customHeight="1" x14ac:dyDescent="0.25">
      <c r="A227" s="150" t="s">
        <v>339</v>
      </c>
      <c r="B227" s="151" t="s">
        <v>67</v>
      </c>
      <c r="C227" s="152">
        <f t="shared" si="218"/>
        <v>0</v>
      </c>
      <c r="D227" s="152">
        <f t="shared" si="219"/>
        <v>0</v>
      </c>
      <c r="E227" s="152">
        <f t="shared" si="220"/>
        <v>0</v>
      </c>
      <c r="F227" s="152">
        <f t="shared" si="221"/>
        <v>1</v>
      </c>
      <c r="G227" s="152">
        <f t="shared" si="222"/>
        <v>0</v>
      </c>
      <c r="H227" s="152">
        <f t="shared" si="223"/>
        <v>0</v>
      </c>
      <c r="I227" s="152">
        <f t="shared" si="224"/>
        <v>0</v>
      </c>
      <c r="J227" s="152">
        <f t="shared" si="225"/>
        <v>0</v>
      </c>
      <c r="K227" s="152">
        <f t="shared" si="226"/>
        <v>0</v>
      </c>
      <c r="L227" s="152">
        <f t="shared" si="227"/>
        <v>0</v>
      </c>
      <c r="M227" s="152">
        <f t="shared" si="228"/>
        <v>0</v>
      </c>
      <c r="N227" s="125">
        <v>62.26</v>
      </c>
      <c r="O227" s="13"/>
      <c r="P227" s="163">
        <v>4.5499999999999999E-2</v>
      </c>
      <c r="Q227" s="160">
        <v>1.9716481980632923E-2</v>
      </c>
      <c r="R227" s="161">
        <f t="shared" ref="R227:S227" si="255">AI227</f>
        <v>980.64516521499536</v>
      </c>
      <c r="S227" s="161">
        <f t="shared" si="255"/>
        <v>261.25341826761189</v>
      </c>
      <c r="T227" s="161">
        <f t="shared" si="248"/>
        <v>80.796731994594538</v>
      </c>
      <c r="U227" s="162">
        <f t="shared" si="250"/>
        <v>638.40241709928216</v>
      </c>
      <c r="W227" s="59"/>
      <c r="X227" s="29" t="s">
        <v>339</v>
      </c>
      <c r="Y227" s="29">
        <v>52428</v>
      </c>
      <c r="Z227" s="29">
        <v>5001</v>
      </c>
      <c r="AA227" s="29">
        <v>1344</v>
      </c>
      <c r="AB227" s="29">
        <v>135</v>
      </c>
      <c r="AC227" s="29">
        <v>181</v>
      </c>
      <c r="AD227" s="29">
        <v>300</v>
      </c>
      <c r="AE227" s="29">
        <v>642</v>
      </c>
      <c r="AF227" s="29">
        <v>1341</v>
      </c>
      <c r="AG227" s="29">
        <v>1058</v>
      </c>
      <c r="AI227" s="62">
        <f t="shared" si="231"/>
        <v>980.64516521499536</v>
      </c>
      <c r="AJ227" s="62">
        <f t="shared" si="232"/>
        <v>261.25341826761189</v>
      </c>
      <c r="AK227" s="62">
        <f t="shared" si="237"/>
        <v>80.796731994594538</v>
      </c>
      <c r="AL227" s="62">
        <f t="shared" si="238"/>
        <v>638.40241709928216</v>
      </c>
      <c r="AM227" s="6"/>
      <c r="AN227" s="6"/>
      <c r="AO227" s="6"/>
      <c r="AP227" s="6"/>
      <c r="AQ227" s="6"/>
    </row>
    <row r="228" spans="1:43" ht="14.3" customHeight="1" x14ac:dyDescent="0.25">
      <c r="A228" s="150" t="s">
        <v>509</v>
      </c>
      <c r="B228" s="151" t="s">
        <v>26</v>
      </c>
      <c r="C228" s="152">
        <f t="shared" si="218"/>
        <v>0</v>
      </c>
      <c r="D228" s="152">
        <f t="shared" si="219"/>
        <v>0</v>
      </c>
      <c r="E228" s="152">
        <f t="shared" si="220"/>
        <v>0</v>
      </c>
      <c r="F228" s="152">
        <f t="shared" si="221"/>
        <v>0</v>
      </c>
      <c r="G228" s="152">
        <f t="shared" si="222"/>
        <v>0</v>
      </c>
      <c r="H228" s="152">
        <f t="shared" si="223"/>
        <v>0</v>
      </c>
      <c r="I228" s="152">
        <f t="shared" si="224"/>
        <v>0</v>
      </c>
      <c r="J228" s="152">
        <f t="shared" si="225"/>
        <v>0</v>
      </c>
      <c r="K228" s="152">
        <f t="shared" si="226"/>
        <v>0</v>
      </c>
      <c r="L228" s="152">
        <f t="shared" si="227"/>
        <v>0</v>
      </c>
      <c r="M228" s="152">
        <f t="shared" si="228"/>
        <v>1</v>
      </c>
      <c r="N228" s="125">
        <v>38.340000000000003</v>
      </c>
      <c r="O228" s="13"/>
      <c r="P228" s="163">
        <v>4.1700000000000001E-2</v>
      </c>
      <c r="Q228" s="160">
        <v>5.7553778745946483E-3</v>
      </c>
      <c r="R228" s="161"/>
      <c r="S228" s="161"/>
      <c r="T228" s="161">
        <f t="shared" si="248"/>
        <v>0</v>
      </c>
      <c r="U228" s="162"/>
      <c r="W228" s="59"/>
      <c r="X228" s="6"/>
      <c r="Z228" s="6"/>
      <c r="AA228" s="6"/>
      <c r="AB228" s="6"/>
      <c r="AC228" s="6"/>
      <c r="AD228" s="6"/>
      <c r="AE228" s="6"/>
      <c r="AF228" s="6"/>
      <c r="AG228" s="6"/>
      <c r="AI228" s="62"/>
      <c r="AJ228" s="62"/>
      <c r="AK228" s="62"/>
      <c r="AL228" s="62"/>
      <c r="AM228" s="6"/>
      <c r="AN228" s="6"/>
      <c r="AO228" s="6"/>
      <c r="AP228" s="6"/>
      <c r="AQ228" s="6"/>
    </row>
    <row r="229" spans="1:43" ht="14.3" customHeight="1" x14ac:dyDescent="0.25">
      <c r="A229" s="150" t="s">
        <v>340</v>
      </c>
      <c r="B229" s="151" t="s">
        <v>85</v>
      </c>
      <c r="C229" s="152">
        <f t="shared" si="218"/>
        <v>0</v>
      </c>
      <c r="D229" s="152">
        <f t="shared" si="219"/>
        <v>0</v>
      </c>
      <c r="E229" s="152">
        <f t="shared" si="220"/>
        <v>1</v>
      </c>
      <c r="F229" s="152">
        <f t="shared" si="221"/>
        <v>0</v>
      </c>
      <c r="G229" s="152">
        <f t="shared" si="222"/>
        <v>0</v>
      </c>
      <c r="H229" s="152">
        <f t="shared" si="223"/>
        <v>0</v>
      </c>
      <c r="I229" s="152">
        <f t="shared" si="224"/>
        <v>0</v>
      </c>
      <c r="J229" s="152">
        <f t="shared" si="225"/>
        <v>0</v>
      </c>
      <c r="K229" s="152">
        <f t="shared" si="226"/>
        <v>0</v>
      </c>
      <c r="L229" s="152">
        <f t="shared" si="227"/>
        <v>0</v>
      </c>
      <c r="M229" s="152">
        <f t="shared" si="228"/>
        <v>0</v>
      </c>
      <c r="N229" s="125">
        <v>66.3</v>
      </c>
      <c r="O229" s="13"/>
      <c r="P229" s="163">
        <v>5.9499999999999997E-2</v>
      </c>
      <c r="Q229" s="160">
        <v>0.1116901788121125</v>
      </c>
      <c r="R229" s="161">
        <f t="shared" ref="R229:S229" si="256">AI229</f>
        <v>1603.6760265974679</v>
      </c>
      <c r="S229" s="161">
        <f t="shared" si="256"/>
        <v>344.8960584557002</v>
      </c>
      <c r="T229" s="161">
        <f t="shared" si="248"/>
        <v>162.50490471467978</v>
      </c>
      <c r="U229" s="162">
        <f t="shared" si="250"/>
        <v>1061.7460930840814</v>
      </c>
      <c r="W229" s="59"/>
      <c r="X229" s="29" t="s">
        <v>340</v>
      </c>
      <c r="Y229" s="29">
        <v>78101</v>
      </c>
      <c r="Z229" s="29">
        <v>15166</v>
      </c>
      <c r="AA229" s="29">
        <v>2826</v>
      </c>
      <c r="AB229" s="29">
        <v>132</v>
      </c>
      <c r="AC229" s="29">
        <v>404</v>
      </c>
      <c r="AD229" s="29">
        <v>1774</v>
      </c>
      <c r="AE229" s="29">
        <v>7170</v>
      </c>
      <c r="AF229" s="29">
        <v>890</v>
      </c>
      <c r="AG229" s="29">
        <v>1970</v>
      </c>
      <c r="AI229" s="62">
        <f t="shared" si="231"/>
        <v>1603.6760265974679</v>
      </c>
      <c r="AJ229" s="62">
        <f t="shared" si="232"/>
        <v>344.8960584557002</v>
      </c>
      <c r="AK229" s="62">
        <f t="shared" si="237"/>
        <v>162.50490471467978</v>
      </c>
      <c r="AL229" s="62">
        <f t="shared" si="238"/>
        <v>1061.7460930840814</v>
      </c>
      <c r="AM229" s="6"/>
      <c r="AN229" s="6"/>
      <c r="AO229" s="6"/>
      <c r="AP229" s="6"/>
      <c r="AQ229" s="6"/>
    </row>
    <row r="230" spans="1:43" ht="14.3" customHeight="1" x14ac:dyDescent="0.25">
      <c r="A230" s="150" t="s">
        <v>341</v>
      </c>
      <c r="B230" s="151" t="s">
        <v>78</v>
      </c>
      <c r="C230" s="152">
        <f t="shared" si="218"/>
        <v>0</v>
      </c>
      <c r="D230" s="152">
        <f t="shared" si="219"/>
        <v>0</v>
      </c>
      <c r="E230" s="152">
        <f t="shared" si="220"/>
        <v>0</v>
      </c>
      <c r="F230" s="152">
        <f t="shared" si="221"/>
        <v>0</v>
      </c>
      <c r="G230" s="152">
        <f t="shared" si="222"/>
        <v>0</v>
      </c>
      <c r="H230" s="152">
        <f t="shared" si="223"/>
        <v>1</v>
      </c>
      <c r="I230" s="152">
        <f t="shared" si="224"/>
        <v>0</v>
      </c>
      <c r="J230" s="152">
        <f t="shared" si="225"/>
        <v>0</v>
      </c>
      <c r="K230" s="152">
        <f t="shared" si="226"/>
        <v>0</v>
      </c>
      <c r="L230" s="152">
        <f t="shared" si="227"/>
        <v>0</v>
      </c>
      <c r="M230" s="152">
        <f t="shared" si="228"/>
        <v>0</v>
      </c>
      <c r="N230" s="125">
        <v>58.91</v>
      </c>
      <c r="O230" s="13"/>
      <c r="P230" s="163">
        <v>3.9600000000000003E-2</v>
      </c>
      <c r="Q230" s="160">
        <v>1.2829959689653678E-2</v>
      </c>
      <c r="R230" s="161">
        <f t="shared" ref="R230:S230" si="257">AI230</f>
        <v>930.88950189519153</v>
      </c>
      <c r="S230" s="161">
        <f t="shared" si="257"/>
        <v>228.53791977669269</v>
      </c>
      <c r="T230" s="161">
        <f t="shared" si="248"/>
        <v>78.46877166484937</v>
      </c>
      <c r="U230" s="162">
        <f t="shared" si="250"/>
        <v>638.13749599070377</v>
      </c>
      <c r="W230" s="59"/>
      <c r="X230" s="29" t="s">
        <v>341</v>
      </c>
      <c r="Y230" s="29">
        <v>43183</v>
      </c>
      <c r="Z230" s="29">
        <v>3996</v>
      </c>
      <c r="AA230" s="29">
        <v>1059</v>
      </c>
      <c r="AB230" s="29">
        <v>131</v>
      </c>
      <c r="AC230" s="29">
        <v>126</v>
      </c>
      <c r="AD230" s="29">
        <v>463</v>
      </c>
      <c r="AE230" s="29">
        <v>560</v>
      </c>
      <c r="AF230" s="29">
        <v>744</v>
      </c>
      <c r="AG230" s="29">
        <v>913</v>
      </c>
      <c r="AI230" s="62">
        <f t="shared" si="231"/>
        <v>930.88950189519153</v>
      </c>
      <c r="AJ230" s="62">
        <f t="shared" si="232"/>
        <v>228.53791977669269</v>
      </c>
      <c r="AK230" s="62">
        <f t="shared" si="237"/>
        <v>78.46877166484937</v>
      </c>
      <c r="AL230" s="62">
        <f t="shared" si="238"/>
        <v>638.13749599070377</v>
      </c>
      <c r="AM230" s="6"/>
      <c r="AN230" s="6"/>
      <c r="AO230" s="6"/>
      <c r="AP230" s="6"/>
      <c r="AQ230" s="6"/>
    </row>
    <row r="231" spans="1:43" ht="14.3" customHeight="1" x14ac:dyDescent="0.25">
      <c r="A231" s="150" t="s">
        <v>342</v>
      </c>
      <c r="B231" s="151" t="s">
        <v>93</v>
      </c>
      <c r="C231" s="152">
        <f t="shared" si="218"/>
        <v>0</v>
      </c>
      <c r="D231" s="152">
        <f t="shared" si="219"/>
        <v>0</v>
      </c>
      <c r="E231" s="152">
        <f t="shared" si="220"/>
        <v>0</v>
      </c>
      <c r="F231" s="152">
        <f t="shared" si="221"/>
        <v>0</v>
      </c>
      <c r="G231" s="152">
        <f t="shared" si="222"/>
        <v>0</v>
      </c>
      <c r="H231" s="152">
        <f t="shared" si="223"/>
        <v>0</v>
      </c>
      <c r="I231" s="152">
        <f t="shared" si="224"/>
        <v>0</v>
      </c>
      <c r="J231" s="152">
        <f t="shared" si="225"/>
        <v>0</v>
      </c>
      <c r="K231" s="152">
        <f t="shared" si="226"/>
        <v>1</v>
      </c>
      <c r="L231" s="152">
        <f t="shared" si="227"/>
        <v>0</v>
      </c>
      <c r="M231" s="152">
        <f t="shared" si="228"/>
        <v>0</v>
      </c>
      <c r="N231" s="125">
        <v>52.17</v>
      </c>
      <c r="O231" s="13"/>
      <c r="P231" s="163">
        <v>6.2799999999999995E-2</v>
      </c>
      <c r="Q231" s="160"/>
      <c r="R231" s="161">
        <f t="shared" ref="R231:S231" si="258">AI231</f>
        <v>903.36128860881149</v>
      </c>
      <c r="S231" s="161">
        <f t="shared" si="258"/>
        <v>259.2522396529244</v>
      </c>
      <c r="T231" s="161">
        <f t="shared" si="248"/>
        <v>78.420777945440236</v>
      </c>
      <c r="U231" s="162">
        <f t="shared" si="250"/>
        <v>660.75670405685321</v>
      </c>
      <c r="W231" s="59"/>
      <c r="X231" s="29" t="s">
        <v>342</v>
      </c>
      <c r="Y231" s="29">
        <v>97563</v>
      </c>
      <c r="Z231" s="29">
        <v>7998</v>
      </c>
      <c r="AA231" s="29">
        <v>1272</v>
      </c>
      <c r="AB231" s="29">
        <v>210</v>
      </c>
      <c r="AC231" s="29">
        <v>343</v>
      </c>
      <c r="AD231" s="29">
        <v>610</v>
      </c>
      <c r="AE231" s="29">
        <v>1223</v>
      </c>
      <c r="AF231" s="29">
        <v>2636</v>
      </c>
      <c r="AG231" s="29">
        <v>1704</v>
      </c>
      <c r="AI231" s="62">
        <f t="shared" si="231"/>
        <v>903.36128860881149</v>
      </c>
      <c r="AJ231" s="62">
        <f t="shared" si="232"/>
        <v>259.2522396529244</v>
      </c>
      <c r="AK231" s="62">
        <f t="shared" si="237"/>
        <v>78.420777945440236</v>
      </c>
      <c r="AL231" s="62">
        <f t="shared" si="238"/>
        <v>660.75670405685321</v>
      </c>
      <c r="AM231" s="6"/>
      <c r="AN231" s="6"/>
      <c r="AO231" s="6"/>
      <c r="AP231" s="6"/>
      <c r="AQ231" s="6"/>
    </row>
    <row r="232" spans="1:43" ht="14.3" customHeight="1" x14ac:dyDescent="0.25">
      <c r="A232" s="150" t="s">
        <v>343</v>
      </c>
      <c r="B232" s="151" t="s">
        <v>195</v>
      </c>
      <c r="C232" s="152">
        <f t="shared" si="218"/>
        <v>1</v>
      </c>
      <c r="D232" s="152">
        <f t="shared" si="219"/>
        <v>0</v>
      </c>
      <c r="E232" s="152">
        <f t="shared" si="220"/>
        <v>0</v>
      </c>
      <c r="F232" s="152">
        <f t="shared" si="221"/>
        <v>0</v>
      </c>
      <c r="G232" s="152">
        <f t="shared" si="222"/>
        <v>0</v>
      </c>
      <c r="H232" s="152">
        <f t="shared" si="223"/>
        <v>0</v>
      </c>
      <c r="I232" s="152">
        <f t="shared" si="224"/>
        <v>0</v>
      </c>
      <c r="J232" s="152">
        <f t="shared" si="225"/>
        <v>0</v>
      </c>
      <c r="K232" s="152">
        <f t="shared" si="226"/>
        <v>0</v>
      </c>
      <c r="L232" s="152">
        <f t="shared" si="227"/>
        <v>0</v>
      </c>
      <c r="M232" s="152">
        <f t="shared" si="228"/>
        <v>0</v>
      </c>
      <c r="N232" s="125">
        <v>53.4</v>
      </c>
      <c r="O232" s="13"/>
      <c r="P232" s="163">
        <v>5.45E-2</v>
      </c>
      <c r="Q232" s="160"/>
      <c r="R232" s="161">
        <f t="shared" ref="R232:S232" si="259">AI232</f>
        <v>885.25704840876313</v>
      </c>
      <c r="S232" s="161">
        <f t="shared" si="259"/>
        <v>243.50410407170082</v>
      </c>
      <c r="T232" s="161">
        <f t="shared" si="248"/>
        <v>79.394284198431691</v>
      </c>
      <c r="U232" s="162">
        <f t="shared" si="250"/>
        <v>735.5239569021179</v>
      </c>
      <c r="W232" s="59"/>
      <c r="X232" s="29" t="s">
        <v>343</v>
      </c>
      <c r="Y232" s="29">
        <v>96026</v>
      </c>
      <c r="Z232" s="29">
        <v>7883</v>
      </c>
      <c r="AA232" s="29">
        <v>655</v>
      </c>
      <c r="AB232" s="29">
        <v>272</v>
      </c>
      <c r="AC232" s="29">
        <v>202</v>
      </c>
      <c r="AD232" s="29">
        <v>1292</v>
      </c>
      <c r="AE232" s="29">
        <v>1371</v>
      </c>
      <c r="AF232" s="29">
        <v>1860</v>
      </c>
      <c r="AG232" s="29">
        <v>2231</v>
      </c>
      <c r="AI232" s="62">
        <f t="shared" si="231"/>
        <v>885.25704840876313</v>
      </c>
      <c r="AJ232" s="62">
        <f t="shared" si="232"/>
        <v>243.50410407170082</v>
      </c>
      <c r="AK232" s="62">
        <f t="shared" si="237"/>
        <v>79.394284198431691</v>
      </c>
      <c r="AL232" s="62">
        <f t="shared" si="238"/>
        <v>735.5239569021179</v>
      </c>
      <c r="AM232" s="6"/>
      <c r="AN232" s="6"/>
      <c r="AO232" s="6"/>
      <c r="AP232" s="6"/>
      <c r="AQ232" s="6"/>
    </row>
    <row r="233" spans="1:43" ht="14.3" customHeight="1" x14ac:dyDescent="0.25">
      <c r="A233" s="150" t="s">
        <v>344</v>
      </c>
      <c r="B233" s="151" t="s">
        <v>98</v>
      </c>
      <c r="C233" s="152">
        <f t="shared" si="218"/>
        <v>0</v>
      </c>
      <c r="D233" s="152">
        <f t="shared" si="219"/>
        <v>0</v>
      </c>
      <c r="E233" s="152">
        <f t="shared" si="220"/>
        <v>0</v>
      </c>
      <c r="F233" s="152">
        <f t="shared" si="221"/>
        <v>0</v>
      </c>
      <c r="G233" s="152">
        <f t="shared" si="222"/>
        <v>1</v>
      </c>
      <c r="H233" s="152">
        <f t="shared" si="223"/>
        <v>0</v>
      </c>
      <c r="I233" s="152">
        <f t="shared" si="224"/>
        <v>0</v>
      </c>
      <c r="J233" s="152">
        <f t="shared" si="225"/>
        <v>0</v>
      </c>
      <c r="K233" s="152">
        <f t="shared" si="226"/>
        <v>0</v>
      </c>
      <c r="L233" s="152">
        <f t="shared" si="227"/>
        <v>0</v>
      </c>
      <c r="M233" s="152">
        <f t="shared" si="228"/>
        <v>0</v>
      </c>
      <c r="N233" s="125">
        <v>66.88</v>
      </c>
      <c r="O233" s="13"/>
      <c r="P233" s="163">
        <v>4.8399999999999999E-2</v>
      </c>
      <c r="Q233" s="160">
        <v>2.1873254003162111E-3</v>
      </c>
      <c r="R233" s="161">
        <f t="shared" ref="R233:S233" si="260">AI233</f>
        <v>1483.6985151593785</v>
      </c>
      <c r="S233" s="161">
        <f t="shared" si="260"/>
        <v>433.34183603583278</v>
      </c>
      <c r="T233" s="161">
        <f t="shared" si="248"/>
        <v>131.12732526882195</v>
      </c>
      <c r="U233" s="162">
        <f t="shared" si="250"/>
        <v>1149.2095841163207</v>
      </c>
      <c r="W233" s="59"/>
      <c r="X233" s="29" t="s">
        <v>344</v>
      </c>
      <c r="Y233" s="29">
        <v>31258</v>
      </c>
      <c r="Z233" s="29">
        <v>3979</v>
      </c>
      <c r="AA233" s="29">
        <v>295</v>
      </c>
      <c r="AB233" s="29">
        <v>86</v>
      </c>
      <c r="AC233" s="29">
        <v>79</v>
      </c>
      <c r="AD233" s="29">
        <v>336</v>
      </c>
      <c r="AE233" s="29">
        <v>1017</v>
      </c>
      <c r="AF233" s="29">
        <v>1496</v>
      </c>
      <c r="AG233" s="29">
        <v>670</v>
      </c>
      <c r="AI233" s="62">
        <f t="shared" si="231"/>
        <v>1483.6985151593785</v>
      </c>
      <c r="AJ233" s="62">
        <f t="shared" si="232"/>
        <v>433.34183603583278</v>
      </c>
      <c r="AK233" s="62">
        <f t="shared" si="237"/>
        <v>131.12732526882195</v>
      </c>
      <c r="AL233" s="62">
        <f t="shared" si="238"/>
        <v>1149.2095841163207</v>
      </c>
      <c r="AM233" s="6"/>
      <c r="AN233" s="6"/>
      <c r="AO233" s="6"/>
      <c r="AP233" s="6"/>
      <c r="AQ233" s="6"/>
    </row>
    <row r="234" spans="1:43" ht="14.3" customHeight="1" x14ac:dyDescent="0.25">
      <c r="A234" s="150" t="s">
        <v>345</v>
      </c>
      <c r="B234" s="151" t="s">
        <v>67</v>
      </c>
      <c r="C234" s="152">
        <f t="shared" si="218"/>
        <v>0</v>
      </c>
      <c r="D234" s="152">
        <f t="shared" si="219"/>
        <v>0</v>
      </c>
      <c r="E234" s="152">
        <f t="shared" si="220"/>
        <v>0</v>
      </c>
      <c r="F234" s="152">
        <f t="shared" si="221"/>
        <v>1</v>
      </c>
      <c r="G234" s="152">
        <f t="shared" si="222"/>
        <v>0</v>
      </c>
      <c r="H234" s="152">
        <f t="shared" si="223"/>
        <v>0</v>
      </c>
      <c r="I234" s="152">
        <f t="shared" si="224"/>
        <v>0</v>
      </c>
      <c r="J234" s="152">
        <f t="shared" si="225"/>
        <v>0</v>
      </c>
      <c r="K234" s="152">
        <f t="shared" si="226"/>
        <v>0</v>
      </c>
      <c r="L234" s="152">
        <f t="shared" si="227"/>
        <v>0</v>
      </c>
      <c r="M234" s="152">
        <f t="shared" si="228"/>
        <v>0</v>
      </c>
      <c r="N234" s="125">
        <v>60.7</v>
      </c>
      <c r="O234" s="13"/>
      <c r="P234" s="163">
        <v>6.25E-2</v>
      </c>
      <c r="Q234" s="160">
        <v>6.2577312086152951E-3</v>
      </c>
      <c r="R234" s="161">
        <f t="shared" ref="R234:S234" si="261">AI234</f>
        <v>1602.2938185334615</v>
      </c>
      <c r="S234" s="161">
        <f t="shared" si="261"/>
        <v>454.15519625593799</v>
      </c>
      <c r="T234" s="161">
        <f t="shared" si="248"/>
        <v>145.75011291028017</v>
      </c>
      <c r="U234" s="162">
        <f t="shared" si="250"/>
        <v>1208.7584571171451</v>
      </c>
      <c r="W234" s="59"/>
      <c r="X234" s="29" t="s">
        <v>345</v>
      </c>
      <c r="Y234" s="29">
        <v>46291</v>
      </c>
      <c r="Z234" s="29">
        <v>6757</v>
      </c>
      <c r="AA234" s="29">
        <v>918</v>
      </c>
      <c r="AB234" s="29">
        <v>268</v>
      </c>
      <c r="AC234" s="29">
        <v>307</v>
      </c>
      <c r="AD234" s="29">
        <v>785</v>
      </c>
      <c r="AE234" s="29">
        <v>1349</v>
      </c>
      <c r="AF234" s="29">
        <v>1857</v>
      </c>
      <c r="AG234" s="29">
        <v>1273</v>
      </c>
      <c r="AI234" s="62">
        <f t="shared" si="231"/>
        <v>1602.2938185334615</v>
      </c>
      <c r="AJ234" s="62">
        <f t="shared" si="232"/>
        <v>454.15519625593799</v>
      </c>
      <c r="AK234" s="62">
        <f t="shared" si="237"/>
        <v>145.75011291028017</v>
      </c>
      <c r="AL234" s="62">
        <f t="shared" si="238"/>
        <v>1208.7584571171451</v>
      </c>
      <c r="AM234" s="6"/>
      <c r="AN234" s="6"/>
      <c r="AO234" s="6"/>
      <c r="AP234" s="6"/>
      <c r="AQ234" s="6"/>
    </row>
    <row r="235" spans="1:43" ht="14.3" customHeight="1" x14ac:dyDescent="0.25">
      <c r="A235" s="150" t="s">
        <v>346</v>
      </c>
      <c r="B235" s="151" t="s">
        <v>67</v>
      </c>
      <c r="C235" s="152">
        <f t="shared" si="218"/>
        <v>0</v>
      </c>
      <c r="D235" s="152">
        <f t="shared" si="219"/>
        <v>0</v>
      </c>
      <c r="E235" s="152">
        <f t="shared" si="220"/>
        <v>0</v>
      </c>
      <c r="F235" s="152">
        <f t="shared" si="221"/>
        <v>1</v>
      </c>
      <c r="G235" s="152">
        <f t="shared" si="222"/>
        <v>0</v>
      </c>
      <c r="H235" s="152">
        <f t="shared" si="223"/>
        <v>0</v>
      </c>
      <c r="I235" s="152">
        <f t="shared" si="224"/>
        <v>0</v>
      </c>
      <c r="J235" s="152">
        <f t="shared" si="225"/>
        <v>0</v>
      </c>
      <c r="K235" s="152">
        <f t="shared" si="226"/>
        <v>0</v>
      </c>
      <c r="L235" s="152">
        <f t="shared" si="227"/>
        <v>0</v>
      </c>
      <c r="M235" s="152">
        <f t="shared" si="228"/>
        <v>0</v>
      </c>
      <c r="N235" s="125">
        <v>58.38</v>
      </c>
      <c r="O235" s="13"/>
      <c r="P235" s="163">
        <v>0.15</v>
      </c>
      <c r="Q235" s="160">
        <v>7.2228416307140433E-3</v>
      </c>
      <c r="R235" s="161">
        <f t="shared" ref="R235:S235" si="262">AI235</f>
        <v>1017.9384447901105</v>
      </c>
      <c r="S235" s="161">
        <f t="shared" si="262"/>
        <v>333.37479255526853</v>
      </c>
      <c r="T235" s="161">
        <f t="shared" si="248"/>
        <v>87.39945445973801</v>
      </c>
      <c r="U235" s="162">
        <f t="shared" si="250"/>
        <v>715.99521559621121</v>
      </c>
      <c r="W235" s="59"/>
      <c r="X235" s="29" t="s">
        <v>346</v>
      </c>
      <c r="Y235" s="29">
        <v>106792</v>
      </c>
      <c r="Z235" s="29">
        <v>10258</v>
      </c>
      <c r="AA235" s="29">
        <v>1801</v>
      </c>
      <c r="AB235" s="29">
        <v>973</v>
      </c>
      <c r="AC235" s="29">
        <v>251</v>
      </c>
      <c r="AD235" s="29">
        <v>1016</v>
      </c>
      <c r="AE235" s="29">
        <v>1368</v>
      </c>
      <c r="AF235" s="29">
        <v>2597</v>
      </c>
      <c r="AG235" s="29">
        <v>2252</v>
      </c>
      <c r="AI235" s="62">
        <f t="shared" si="231"/>
        <v>1017.9384447901105</v>
      </c>
      <c r="AJ235" s="62">
        <f t="shared" si="232"/>
        <v>333.37479255526853</v>
      </c>
      <c r="AK235" s="62">
        <f t="shared" si="237"/>
        <v>87.39945445973801</v>
      </c>
      <c r="AL235" s="62">
        <f t="shared" si="238"/>
        <v>715.99521559621121</v>
      </c>
      <c r="AM235" s="6"/>
      <c r="AN235" s="6"/>
      <c r="AO235" s="6"/>
      <c r="AP235" s="6"/>
      <c r="AQ235" s="6"/>
    </row>
    <row r="236" spans="1:43" ht="14.3" customHeight="1" x14ac:dyDescent="0.25">
      <c r="A236" s="150" t="s">
        <v>347</v>
      </c>
      <c r="B236" s="151" t="s">
        <v>195</v>
      </c>
      <c r="C236" s="152">
        <f t="shared" si="218"/>
        <v>1</v>
      </c>
      <c r="D236" s="152">
        <f t="shared" si="219"/>
        <v>0</v>
      </c>
      <c r="E236" s="152">
        <f t="shared" si="220"/>
        <v>0</v>
      </c>
      <c r="F236" s="152">
        <f t="shared" si="221"/>
        <v>0</v>
      </c>
      <c r="G236" s="152">
        <f t="shared" si="222"/>
        <v>0</v>
      </c>
      <c r="H236" s="152">
        <f t="shared" si="223"/>
        <v>0</v>
      </c>
      <c r="I236" s="152">
        <f t="shared" si="224"/>
        <v>0</v>
      </c>
      <c r="J236" s="152">
        <f t="shared" si="225"/>
        <v>0</v>
      </c>
      <c r="K236" s="152">
        <f t="shared" si="226"/>
        <v>0</v>
      </c>
      <c r="L236" s="152">
        <f t="shared" si="227"/>
        <v>0</v>
      </c>
      <c r="M236" s="152">
        <f t="shared" si="228"/>
        <v>0</v>
      </c>
      <c r="N236" s="125">
        <v>54.11</v>
      </c>
      <c r="O236" s="13"/>
      <c r="P236" s="163">
        <v>2.5700000000000001E-2</v>
      </c>
      <c r="Q236" s="160"/>
      <c r="R236" s="161">
        <f t="shared" ref="R236:T251" si="263">AI236</f>
        <v>987.92347157947154</v>
      </c>
      <c r="S236" s="161">
        <f t="shared" si="263"/>
        <v>244.30830273970346</v>
      </c>
      <c r="T236" s="161">
        <f t="shared" si="263"/>
        <v>96.149015993496306</v>
      </c>
      <c r="U236" s="162">
        <f t="shared" si="250"/>
        <v>813.4316603806185</v>
      </c>
      <c r="W236" s="59"/>
      <c r="X236" s="29" t="s">
        <v>347</v>
      </c>
      <c r="Y236" s="29">
        <v>146901</v>
      </c>
      <c r="Z236" s="29">
        <v>13569</v>
      </c>
      <c r="AA236" s="29">
        <v>1657</v>
      </c>
      <c r="AB236" s="29">
        <v>325</v>
      </c>
      <c r="AC236" s="29">
        <v>1050</v>
      </c>
      <c r="AD236" s="29">
        <v>2614</v>
      </c>
      <c r="AE236" s="29">
        <v>2293</v>
      </c>
      <c r="AF236" s="29">
        <v>2430</v>
      </c>
      <c r="AG236" s="29">
        <v>3200</v>
      </c>
      <c r="AI236" s="62">
        <f t="shared" si="231"/>
        <v>987.92347157947154</v>
      </c>
      <c r="AJ236" s="62">
        <f t="shared" si="232"/>
        <v>244.30830273970346</v>
      </c>
      <c r="AK236" s="62">
        <f t="shared" si="237"/>
        <v>96.149015993496306</v>
      </c>
      <c r="AL236" s="62">
        <f t="shared" si="238"/>
        <v>813.4316603806185</v>
      </c>
      <c r="AM236" s="6"/>
      <c r="AN236" s="6"/>
      <c r="AO236" s="6"/>
      <c r="AP236" s="6"/>
      <c r="AQ236" s="6"/>
    </row>
    <row r="237" spans="1:43" ht="14.3" customHeight="1" x14ac:dyDescent="0.25">
      <c r="A237" s="150" t="s">
        <v>348</v>
      </c>
      <c r="B237" s="151" t="s">
        <v>78</v>
      </c>
      <c r="C237" s="152">
        <f t="shared" si="218"/>
        <v>0</v>
      </c>
      <c r="D237" s="152">
        <f t="shared" si="219"/>
        <v>0</v>
      </c>
      <c r="E237" s="152">
        <f t="shared" si="220"/>
        <v>0</v>
      </c>
      <c r="F237" s="152">
        <f t="shared" si="221"/>
        <v>0</v>
      </c>
      <c r="G237" s="152">
        <f t="shared" si="222"/>
        <v>0</v>
      </c>
      <c r="H237" s="152">
        <f t="shared" si="223"/>
        <v>1</v>
      </c>
      <c r="I237" s="152">
        <f t="shared" si="224"/>
        <v>0</v>
      </c>
      <c r="J237" s="152">
        <f t="shared" si="225"/>
        <v>0</v>
      </c>
      <c r="K237" s="152">
        <f t="shared" si="226"/>
        <v>0</v>
      </c>
      <c r="L237" s="152">
        <f t="shared" si="227"/>
        <v>0</v>
      </c>
      <c r="M237" s="152">
        <f t="shared" si="228"/>
        <v>0</v>
      </c>
      <c r="N237" s="125">
        <v>43.76</v>
      </c>
      <c r="O237" s="13"/>
      <c r="P237" s="163">
        <v>0.1812</v>
      </c>
      <c r="Q237" s="160">
        <v>1.8852185518852187E-3</v>
      </c>
      <c r="R237" s="161">
        <f t="shared" ref="R237:S237" si="264">AI237</f>
        <v>696.18925322065161</v>
      </c>
      <c r="S237" s="161">
        <f t="shared" si="264"/>
        <v>185.43692809892949</v>
      </c>
      <c r="T237" s="161">
        <f t="shared" si="263"/>
        <v>60.51997993158578</v>
      </c>
      <c r="U237" s="162">
        <f t="shared" si="250"/>
        <v>508.43583594811133</v>
      </c>
      <c r="W237" s="59"/>
      <c r="X237" s="29" t="s">
        <v>348</v>
      </c>
      <c r="Y237" s="29">
        <v>62424</v>
      </c>
      <c r="Z237" s="29">
        <v>4290</v>
      </c>
      <c r="AA237" s="29">
        <v>877</v>
      </c>
      <c r="AB237" s="29">
        <v>182</v>
      </c>
      <c r="AC237" s="29">
        <v>155</v>
      </c>
      <c r="AD237" s="29">
        <v>553</v>
      </c>
      <c r="AE237" s="29">
        <v>584</v>
      </c>
      <c r="AF237" s="29">
        <v>837</v>
      </c>
      <c r="AG237" s="29">
        <v>1102</v>
      </c>
      <c r="AI237" s="62">
        <f t="shared" si="231"/>
        <v>696.18925322065161</v>
      </c>
      <c r="AJ237" s="62">
        <f t="shared" si="232"/>
        <v>185.43692809892949</v>
      </c>
      <c r="AK237" s="62">
        <f t="shared" si="237"/>
        <v>60.51997993158578</v>
      </c>
      <c r="AL237" s="62">
        <f t="shared" si="238"/>
        <v>508.43583594811133</v>
      </c>
      <c r="AM237" s="6"/>
      <c r="AN237" s="6"/>
      <c r="AO237" s="6"/>
      <c r="AP237" s="6"/>
      <c r="AQ237" s="6"/>
    </row>
    <row r="238" spans="1:43" ht="14.3" customHeight="1" x14ac:dyDescent="0.25">
      <c r="A238" s="150" t="s">
        <v>349</v>
      </c>
      <c r="B238" s="151" t="s">
        <v>67</v>
      </c>
      <c r="C238" s="152">
        <f t="shared" si="218"/>
        <v>0</v>
      </c>
      <c r="D238" s="152">
        <f t="shared" si="219"/>
        <v>0</v>
      </c>
      <c r="E238" s="152">
        <f t="shared" si="220"/>
        <v>0</v>
      </c>
      <c r="F238" s="152">
        <f t="shared" si="221"/>
        <v>1</v>
      </c>
      <c r="G238" s="152">
        <f t="shared" si="222"/>
        <v>0</v>
      </c>
      <c r="H238" s="152">
        <f t="shared" si="223"/>
        <v>0</v>
      </c>
      <c r="I238" s="152">
        <f t="shared" si="224"/>
        <v>0</v>
      </c>
      <c r="J238" s="152">
        <f t="shared" si="225"/>
        <v>0</v>
      </c>
      <c r="K238" s="152">
        <f t="shared" si="226"/>
        <v>0</v>
      </c>
      <c r="L238" s="152">
        <f t="shared" si="227"/>
        <v>0</v>
      </c>
      <c r="M238" s="152">
        <f t="shared" si="228"/>
        <v>0</v>
      </c>
      <c r="N238" s="125">
        <v>50.84</v>
      </c>
      <c r="O238" s="13"/>
      <c r="P238" s="163">
        <v>0.21730000000000002</v>
      </c>
      <c r="Q238" s="160">
        <v>9.4407021841192082E-3</v>
      </c>
      <c r="R238" s="161">
        <f t="shared" ref="R238:S238" si="265">AI238</f>
        <v>754.58414521265297</v>
      </c>
      <c r="S238" s="161">
        <f t="shared" si="265"/>
        <v>264.73886456325891</v>
      </c>
      <c r="T238" s="161">
        <f t="shared" si="263"/>
        <v>65.132869724793693</v>
      </c>
      <c r="U238" s="162">
        <f t="shared" si="250"/>
        <v>508.81462286122405</v>
      </c>
      <c r="W238" s="59"/>
      <c r="X238" s="29" t="s">
        <v>349</v>
      </c>
      <c r="Y238" s="29">
        <v>123218</v>
      </c>
      <c r="Z238" s="29">
        <v>10266</v>
      </c>
      <c r="AA238" s="29">
        <v>1966</v>
      </c>
      <c r="AB238" s="29">
        <v>1139</v>
      </c>
      <c r="AC238" s="29">
        <v>247</v>
      </c>
      <c r="AD238" s="29">
        <v>1024</v>
      </c>
      <c r="AE238" s="29">
        <v>1208</v>
      </c>
      <c r="AF238" s="29">
        <v>1574</v>
      </c>
      <c r="AG238" s="29">
        <v>3108</v>
      </c>
      <c r="AI238" s="62">
        <f t="shared" si="231"/>
        <v>754.58414521265297</v>
      </c>
      <c r="AJ238" s="62">
        <f t="shared" si="232"/>
        <v>264.73886456325891</v>
      </c>
      <c r="AK238" s="62">
        <f t="shared" si="237"/>
        <v>65.132869724793693</v>
      </c>
      <c r="AL238" s="62">
        <f t="shared" si="238"/>
        <v>508.81462286122405</v>
      </c>
      <c r="AM238" s="6"/>
      <c r="AN238" s="6"/>
      <c r="AO238" s="6"/>
      <c r="AP238" s="6"/>
      <c r="AQ238" s="6"/>
    </row>
    <row r="239" spans="1:43" ht="14.3" customHeight="1" x14ac:dyDescent="0.25">
      <c r="A239" s="150" t="s">
        <v>350</v>
      </c>
      <c r="B239" s="151" t="s">
        <v>98</v>
      </c>
      <c r="C239" s="152">
        <f t="shared" si="218"/>
        <v>0</v>
      </c>
      <c r="D239" s="152">
        <f t="shared" si="219"/>
        <v>0</v>
      </c>
      <c r="E239" s="152">
        <f t="shared" si="220"/>
        <v>0</v>
      </c>
      <c r="F239" s="152">
        <f t="shared" si="221"/>
        <v>0</v>
      </c>
      <c r="G239" s="152">
        <f t="shared" si="222"/>
        <v>1</v>
      </c>
      <c r="H239" s="152">
        <f t="shared" si="223"/>
        <v>0</v>
      </c>
      <c r="I239" s="152">
        <f t="shared" si="224"/>
        <v>0</v>
      </c>
      <c r="J239" s="152">
        <f t="shared" si="225"/>
        <v>0</v>
      </c>
      <c r="K239" s="152">
        <f t="shared" si="226"/>
        <v>0</v>
      </c>
      <c r="L239" s="152">
        <f t="shared" si="227"/>
        <v>0</v>
      </c>
      <c r="M239" s="152">
        <f t="shared" si="228"/>
        <v>0</v>
      </c>
      <c r="N239" s="125">
        <v>66.010000000000005</v>
      </c>
      <c r="O239" s="13"/>
      <c r="P239" s="163">
        <v>7.1400000000000005E-2</v>
      </c>
      <c r="Q239" s="160">
        <v>7.9725675096442346E-3</v>
      </c>
      <c r="R239" s="161">
        <f t="shared" ref="R239:S239" si="266">AI239</f>
        <v>1857.193007530555</v>
      </c>
      <c r="S239" s="161">
        <f t="shared" si="266"/>
        <v>580.05245288635967</v>
      </c>
      <c r="T239" s="161">
        <f t="shared" si="263"/>
        <v>157.09669746713126</v>
      </c>
      <c r="U239" s="162">
        <f t="shared" si="250"/>
        <v>1420.1209641064795</v>
      </c>
      <c r="W239" s="59"/>
      <c r="X239" s="29" t="s">
        <v>350</v>
      </c>
      <c r="Y239" s="29">
        <v>60205</v>
      </c>
      <c r="Z239" s="29">
        <v>8641</v>
      </c>
      <c r="AA239" s="29">
        <v>595</v>
      </c>
      <c r="AB239" s="29">
        <v>302</v>
      </c>
      <c r="AC239" s="29">
        <v>122</v>
      </c>
      <c r="AD239" s="29">
        <v>464</v>
      </c>
      <c r="AE239" s="29">
        <v>1692</v>
      </c>
      <c r="AF239" s="29">
        <v>4294</v>
      </c>
      <c r="AG239" s="29">
        <v>1172</v>
      </c>
      <c r="AI239" s="62">
        <f t="shared" si="231"/>
        <v>1857.193007530555</v>
      </c>
      <c r="AJ239" s="62">
        <f t="shared" si="232"/>
        <v>580.05245288635967</v>
      </c>
      <c r="AK239" s="62">
        <f t="shared" si="237"/>
        <v>157.09669746713126</v>
      </c>
      <c r="AL239" s="62">
        <f t="shared" si="238"/>
        <v>1420.1209641064795</v>
      </c>
      <c r="AM239" s="6"/>
      <c r="AN239" s="6"/>
      <c r="AO239" s="6"/>
      <c r="AP239" s="6"/>
      <c r="AQ239" s="6"/>
    </row>
    <row r="240" spans="1:43" ht="14.3" customHeight="1" x14ac:dyDescent="0.25">
      <c r="A240" s="150" t="s">
        <v>351</v>
      </c>
      <c r="B240" s="151" t="s">
        <v>67</v>
      </c>
      <c r="C240" s="152">
        <f t="shared" si="218"/>
        <v>0</v>
      </c>
      <c r="D240" s="152">
        <f t="shared" si="219"/>
        <v>0</v>
      </c>
      <c r="E240" s="152">
        <f t="shared" si="220"/>
        <v>0</v>
      </c>
      <c r="F240" s="152">
        <f t="shared" si="221"/>
        <v>1</v>
      </c>
      <c r="G240" s="152">
        <f t="shared" si="222"/>
        <v>0</v>
      </c>
      <c r="H240" s="152">
        <f t="shared" si="223"/>
        <v>0</v>
      </c>
      <c r="I240" s="152">
        <f t="shared" si="224"/>
        <v>0</v>
      </c>
      <c r="J240" s="152">
        <f t="shared" si="225"/>
        <v>0</v>
      </c>
      <c r="K240" s="152">
        <f t="shared" si="226"/>
        <v>0</v>
      </c>
      <c r="L240" s="152">
        <f t="shared" si="227"/>
        <v>0</v>
      </c>
      <c r="M240" s="152">
        <f t="shared" si="228"/>
        <v>0</v>
      </c>
      <c r="N240" s="125">
        <v>54.58</v>
      </c>
      <c r="O240" s="13"/>
      <c r="P240" s="163">
        <v>0.14549999999999999</v>
      </c>
      <c r="Q240" s="160">
        <v>4.2289004858736727E-3</v>
      </c>
      <c r="R240" s="161">
        <f t="shared" ref="R240:S240" si="267">AI240</f>
        <v>1099.9928612350327</v>
      </c>
      <c r="S240" s="161">
        <f t="shared" si="267"/>
        <v>427.79383589511917</v>
      </c>
      <c r="T240" s="161">
        <f t="shared" si="263"/>
        <v>99.955294882629815</v>
      </c>
      <c r="U240" s="162">
        <f t="shared" si="250"/>
        <v>757.40470151808336</v>
      </c>
      <c r="W240" s="59"/>
      <c r="X240" s="29" t="s">
        <v>351</v>
      </c>
      <c r="Y240" s="29">
        <v>26399</v>
      </c>
      <c r="Z240" s="29">
        <v>2970</v>
      </c>
      <c r="AA240" s="29">
        <v>413</v>
      </c>
      <c r="AB240" s="29">
        <v>439</v>
      </c>
      <c r="AC240" s="29">
        <v>100</v>
      </c>
      <c r="AD240" s="29">
        <v>301</v>
      </c>
      <c r="AE240" s="29">
        <v>425</v>
      </c>
      <c r="AF240" s="29">
        <v>580</v>
      </c>
      <c r="AG240" s="29">
        <v>712</v>
      </c>
      <c r="AI240" s="62">
        <f t="shared" si="231"/>
        <v>1099.9928612350327</v>
      </c>
      <c r="AJ240" s="62">
        <f t="shared" si="232"/>
        <v>427.79383589511917</v>
      </c>
      <c r="AK240" s="62">
        <f t="shared" si="237"/>
        <v>99.955294882629815</v>
      </c>
      <c r="AL240" s="62">
        <f t="shared" si="238"/>
        <v>757.40470151808336</v>
      </c>
      <c r="AM240" s="6"/>
      <c r="AN240" s="6"/>
      <c r="AO240" s="6"/>
      <c r="AP240" s="6"/>
      <c r="AQ240" s="6"/>
    </row>
    <row r="241" spans="1:43" ht="14.3" customHeight="1" x14ac:dyDescent="0.25">
      <c r="A241" s="150" t="s">
        <v>352</v>
      </c>
      <c r="B241" s="151" t="s">
        <v>64</v>
      </c>
      <c r="C241" s="152">
        <f t="shared" si="218"/>
        <v>0</v>
      </c>
      <c r="D241" s="152">
        <f t="shared" si="219"/>
        <v>1</v>
      </c>
      <c r="E241" s="152">
        <f t="shared" si="220"/>
        <v>0</v>
      </c>
      <c r="F241" s="152">
        <f t="shared" si="221"/>
        <v>0</v>
      </c>
      <c r="G241" s="152">
        <f t="shared" si="222"/>
        <v>0</v>
      </c>
      <c r="H241" s="152">
        <f t="shared" si="223"/>
        <v>0</v>
      </c>
      <c r="I241" s="152">
        <f t="shared" si="224"/>
        <v>0</v>
      </c>
      <c r="J241" s="152">
        <f t="shared" si="225"/>
        <v>0</v>
      </c>
      <c r="K241" s="152">
        <f t="shared" si="226"/>
        <v>0</v>
      </c>
      <c r="L241" s="152">
        <f t="shared" si="227"/>
        <v>0</v>
      </c>
      <c r="M241" s="152">
        <f t="shared" si="228"/>
        <v>0</v>
      </c>
      <c r="N241" s="125">
        <v>60.86</v>
      </c>
      <c r="O241" s="13"/>
      <c r="P241" s="163">
        <v>0.14909999999999998</v>
      </c>
      <c r="Q241" s="160">
        <v>4.714034967744877E-3</v>
      </c>
      <c r="R241" s="161">
        <f t="shared" ref="R241:S241" si="268">AI241</f>
        <v>1179.9469447486465</v>
      </c>
      <c r="S241" s="161">
        <f t="shared" si="268"/>
        <v>377.36083069804306</v>
      </c>
      <c r="T241" s="161">
        <f t="shared" si="263"/>
        <v>106.2868159945927</v>
      </c>
      <c r="U241" s="162">
        <f t="shared" si="250"/>
        <v>883.43948699428563</v>
      </c>
      <c r="W241" s="59"/>
      <c r="X241" s="29" t="s">
        <v>352</v>
      </c>
      <c r="Y241" s="29">
        <v>96300</v>
      </c>
      <c r="Z241" s="29">
        <v>10913</v>
      </c>
      <c r="AA241" s="29">
        <v>1395</v>
      </c>
      <c r="AB241" s="29">
        <v>905</v>
      </c>
      <c r="AC241" s="29">
        <v>355</v>
      </c>
      <c r="AD241" s="29">
        <v>1358</v>
      </c>
      <c r="AE241" s="29">
        <v>1840</v>
      </c>
      <c r="AF241" s="29">
        <v>2480</v>
      </c>
      <c r="AG241" s="29">
        <v>2580</v>
      </c>
      <c r="AI241" s="62">
        <f t="shared" si="231"/>
        <v>1179.9469447486465</v>
      </c>
      <c r="AJ241" s="62">
        <f t="shared" si="232"/>
        <v>377.36083069804306</v>
      </c>
      <c r="AK241" s="62">
        <f t="shared" si="237"/>
        <v>106.2868159945927</v>
      </c>
      <c r="AL241" s="62">
        <f t="shared" si="238"/>
        <v>883.43948699428563</v>
      </c>
      <c r="AM241" s="6"/>
      <c r="AN241" s="6"/>
      <c r="AO241" s="6"/>
      <c r="AP241" s="6"/>
      <c r="AQ241" s="6"/>
    </row>
    <row r="242" spans="1:43" ht="14.3" customHeight="1" x14ac:dyDescent="0.25">
      <c r="A242" s="150" t="s">
        <v>510</v>
      </c>
      <c r="B242" s="151" t="s">
        <v>26</v>
      </c>
      <c r="C242" s="152">
        <f t="shared" si="218"/>
        <v>0</v>
      </c>
      <c r="D242" s="152">
        <f t="shared" si="219"/>
        <v>0</v>
      </c>
      <c r="E242" s="152">
        <f t="shared" si="220"/>
        <v>0</v>
      </c>
      <c r="F242" s="152">
        <f t="shared" si="221"/>
        <v>0</v>
      </c>
      <c r="G242" s="152">
        <f t="shared" si="222"/>
        <v>0</v>
      </c>
      <c r="H242" s="152">
        <f t="shared" si="223"/>
        <v>0</v>
      </c>
      <c r="I242" s="152">
        <f t="shared" si="224"/>
        <v>0</v>
      </c>
      <c r="J242" s="152">
        <f t="shared" si="225"/>
        <v>0</v>
      </c>
      <c r="K242" s="152">
        <f t="shared" si="226"/>
        <v>0</v>
      </c>
      <c r="L242" s="152">
        <f t="shared" si="227"/>
        <v>0</v>
      </c>
      <c r="M242" s="152">
        <f t="shared" si="228"/>
        <v>1</v>
      </c>
      <c r="N242" s="125">
        <v>36.840000000000003</v>
      </c>
      <c r="O242" s="13"/>
      <c r="P242" s="163">
        <v>0</v>
      </c>
      <c r="Q242" s="160">
        <v>1.4327636803038149E-2</v>
      </c>
      <c r="R242" s="161"/>
      <c r="S242" s="161"/>
      <c r="T242" s="161">
        <f t="shared" si="263"/>
        <v>0</v>
      </c>
      <c r="U242" s="162"/>
      <c r="W242" s="59"/>
      <c r="X242" s="6"/>
      <c r="Z242" s="6"/>
      <c r="AA242" s="6"/>
      <c r="AB242" s="6"/>
      <c r="AC242" s="6"/>
      <c r="AD242" s="6"/>
      <c r="AE242" s="6"/>
      <c r="AF242" s="6"/>
      <c r="AG242" s="6"/>
      <c r="AI242" s="62"/>
      <c r="AJ242" s="62"/>
      <c r="AK242" s="62"/>
      <c r="AL242" s="62"/>
      <c r="AM242" s="6"/>
      <c r="AN242" s="6"/>
      <c r="AO242" s="6"/>
      <c r="AP242" s="6"/>
      <c r="AQ242" s="6"/>
    </row>
    <row r="243" spans="1:43" ht="14.3" customHeight="1" x14ac:dyDescent="0.25">
      <c r="A243" s="150" t="s">
        <v>353</v>
      </c>
      <c r="B243" s="151" t="s">
        <v>61</v>
      </c>
      <c r="C243" s="152">
        <f t="shared" si="218"/>
        <v>0</v>
      </c>
      <c r="D243" s="152">
        <f t="shared" si="219"/>
        <v>0</v>
      </c>
      <c r="E243" s="152">
        <f t="shared" si="220"/>
        <v>0</v>
      </c>
      <c r="F243" s="152">
        <f t="shared" si="221"/>
        <v>0</v>
      </c>
      <c r="G243" s="152">
        <f t="shared" si="222"/>
        <v>0</v>
      </c>
      <c r="H243" s="152">
        <f t="shared" si="223"/>
        <v>0</v>
      </c>
      <c r="I243" s="152">
        <f t="shared" si="224"/>
        <v>0</v>
      </c>
      <c r="J243" s="152">
        <f t="shared" si="225"/>
        <v>1</v>
      </c>
      <c r="K243" s="152">
        <f t="shared" si="226"/>
        <v>0</v>
      </c>
      <c r="L243" s="152">
        <f t="shared" si="227"/>
        <v>0</v>
      </c>
      <c r="M243" s="152">
        <f t="shared" si="228"/>
        <v>0</v>
      </c>
      <c r="N243" s="125">
        <v>29.73</v>
      </c>
      <c r="O243" s="13"/>
      <c r="P243" s="163">
        <v>0.28660000000000002</v>
      </c>
      <c r="Q243" s="160">
        <v>8.5500534378339862E-3</v>
      </c>
      <c r="R243" s="161">
        <f t="shared" ref="R243:S243" si="269">AI243</f>
        <v>730.04125575886565</v>
      </c>
      <c r="S243" s="161">
        <f t="shared" si="269"/>
        <v>220.3890591548215</v>
      </c>
      <c r="T243" s="161">
        <f t="shared" si="263"/>
        <v>58.733608943323212</v>
      </c>
      <c r="U243" s="162">
        <f t="shared" si="250"/>
        <v>598.9663291895622</v>
      </c>
      <c r="W243" s="59"/>
      <c r="X243" s="29" t="s">
        <v>353</v>
      </c>
      <c r="Y243" s="29">
        <v>69807</v>
      </c>
      <c r="Z243" s="29">
        <v>3534</v>
      </c>
      <c r="AA243" s="29">
        <v>142</v>
      </c>
      <c r="AB243" s="29">
        <v>63</v>
      </c>
      <c r="AC243" s="29">
        <v>33</v>
      </c>
      <c r="AD243" s="29">
        <v>279</v>
      </c>
      <c r="AE243" s="29">
        <v>198</v>
      </c>
      <c r="AF243" s="29">
        <v>2108</v>
      </c>
      <c r="AG243" s="29">
        <v>711</v>
      </c>
      <c r="AI243" s="62">
        <f t="shared" si="231"/>
        <v>730.04125575886565</v>
      </c>
      <c r="AJ243" s="62">
        <f t="shared" si="232"/>
        <v>220.3890591548215</v>
      </c>
      <c r="AK243" s="62">
        <f t="shared" si="237"/>
        <v>58.733608943323212</v>
      </c>
      <c r="AL243" s="62">
        <f t="shared" si="238"/>
        <v>598.9663291895622</v>
      </c>
      <c r="AM243" s="6"/>
      <c r="AN243" s="6"/>
      <c r="AO243" s="6"/>
      <c r="AP243" s="6"/>
      <c r="AQ243" s="6"/>
    </row>
    <row r="244" spans="1:43" ht="14.3" customHeight="1" x14ac:dyDescent="0.25">
      <c r="A244" s="150" t="s">
        <v>354</v>
      </c>
      <c r="B244" s="151" t="s">
        <v>105</v>
      </c>
      <c r="C244" s="152">
        <f t="shared" si="218"/>
        <v>0</v>
      </c>
      <c r="D244" s="152">
        <f t="shared" si="219"/>
        <v>0</v>
      </c>
      <c r="E244" s="152">
        <f t="shared" si="220"/>
        <v>0</v>
      </c>
      <c r="F244" s="152">
        <f t="shared" si="221"/>
        <v>0</v>
      </c>
      <c r="G244" s="152">
        <f t="shared" si="222"/>
        <v>0</v>
      </c>
      <c r="H244" s="152">
        <f t="shared" si="223"/>
        <v>0</v>
      </c>
      <c r="I244" s="152">
        <f t="shared" si="224"/>
        <v>0</v>
      </c>
      <c r="J244" s="152">
        <f t="shared" si="225"/>
        <v>0</v>
      </c>
      <c r="K244" s="152">
        <f t="shared" si="226"/>
        <v>0</v>
      </c>
      <c r="L244" s="152">
        <f t="shared" si="227"/>
        <v>1</v>
      </c>
      <c r="M244" s="152">
        <f t="shared" si="228"/>
        <v>0</v>
      </c>
      <c r="N244" s="125">
        <v>57.14</v>
      </c>
      <c r="O244" s="13"/>
      <c r="P244" s="163">
        <v>3.2799999999999996E-2</v>
      </c>
      <c r="Q244" s="160">
        <v>8.2620481438797546E-3</v>
      </c>
      <c r="R244" s="161">
        <f t="shared" ref="R244:S244" si="270">AI244</f>
        <v>1037.5196775413676</v>
      </c>
      <c r="S244" s="161">
        <f t="shared" si="270"/>
        <v>191.98378059122064</v>
      </c>
      <c r="T244" s="161">
        <f t="shared" si="263"/>
        <v>96.567635680798787</v>
      </c>
      <c r="U244" s="162">
        <f t="shared" si="250"/>
        <v>975.50173340846925</v>
      </c>
      <c r="W244" s="59"/>
      <c r="X244" s="29" t="s">
        <v>354</v>
      </c>
      <c r="Y244" s="29">
        <v>54217</v>
      </c>
      <c r="Z244" s="29">
        <v>4116</v>
      </c>
      <c r="AA244" s="29">
        <v>378</v>
      </c>
      <c r="AB244" s="29">
        <v>144</v>
      </c>
      <c r="AC244" s="29">
        <v>86</v>
      </c>
      <c r="AD244" s="29">
        <v>1676</v>
      </c>
      <c r="AE244" s="29">
        <v>734</v>
      </c>
      <c r="AF244" s="29">
        <v>450</v>
      </c>
      <c r="AG244" s="29">
        <v>648</v>
      </c>
      <c r="AI244" s="62">
        <f t="shared" si="231"/>
        <v>1037.5196775413676</v>
      </c>
      <c r="AJ244" s="62">
        <f t="shared" si="232"/>
        <v>191.98378059122064</v>
      </c>
      <c r="AK244" s="62">
        <f t="shared" si="237"/>
        <v>96.567635680798787</v>
      </c>
      <c r="AL244" s="62">
        <f t="shared" si="238"/>
        <v>975.50173340846925</v>
      </c>
      <c r="AM244" s="6"/>
      <c r="AN244" s="6"/>
      <c r="AO244" s="6"/>
      <c r="AP244" s="6"/>
      <c r="AQ244" s="6"/>
    </row>
    <row r="245" spans="1:43" ht="14.3" customHeight="1" x14ac:dyDescent="0.25">
      <c r="A245" s="150" t="s">
        <v>356</v>
      </c>
      <c r="B245" s="151" t="s">
        <v>64</v>
      </c>
      <c r="C245" s="152">
        <f t="shared" si="218"/>
        <v>0</v>
      </c>
      <c r="D245" s="152">
        <f t="shared" si="219"/>
        <v>1</v>
      </c>
      <c r="E245" s="152">
        <f t="shared" si="220"/>
        <v>0</v>
      </c>
      <c r="F245" s="152">
        <f t="shared" si="221"/>
        <v>0</v>
      </c>
      <c r="G245" s="152">
        <f t="shared" si="222"/>
        <v>0</v>
      </c>
      <c r="H245" s="152">
        <f t="shared" si="223"/>
        <v>0</v>
      </c>
      <c r="I245" s="152">
        <f t="shared" si="224"/>
        <v>0</v>
      </c>
      <c r="J245" s="152">
        <f t="shared" si="225"/>
        <v>0</v>
      </c>
      <c r="K245" s="152">
        <f t="shared" si="226"/>
        <v>0</v>
      </c>
      <c r="L245" s="152">
        <f t="shared" si="227"/>
        <v>0</v>
      </c>
      <c r="M245" s="152">
        <f t="shared" si="228"/>
        <v>0</v>
      </c>
      <c r="N245" s="125">
        <v>63.15</v>
      </c>
      <c r="O245" s="13"/>
      <c r="P245" s="163">
        <v>0.1348</v>
      </c>
      <c r="Q245" s="160">
        <v>3.4394754407318703E-3</v>
      </c>
      <c r="R245" s="161">
        <f t="shared" ref="R245:S245" si="271">AI245</f>
        <v>2145.2114329445831</v>
      </c>
      <c r="S245" s="161">
        <f t="shared" si="271"/>
        <v>736.19818534830051</v>
      </c>
      <c r="T245" s="161">
        <f t="shared" si="263"/>
        <v>184.18916034269799</v>
      </c>
      <c r="U245" s="162">
        <f t="shared" si="250"/>
        <v>1590.2337497558278</v>
      </c>
      <c r="W245" s="59"/>
      <c r="X245" s="29" t="s">
        <v>356</v>
      </c>
      <c r="Y245" s="29">
        <v>39324</v>
      </c>
      <c r="Z245" s="29">
        <v>8277</v>
      </c>
      <c r="AA245" s="29">
        <v>969</v>
      </c>
      <c r="AB245" s="29">
        <v>706</v>
      </c>
      <c r="AC245" s="29">
        <v>149</v>
      </c>
      <c r="AD245" s="29">
        <v>758</v>
      </c>
      <c r="AE245" s="29">
        <v>1112</v>
      </c>
      <c r="AF245" s="29">
        <v>2195</v>
      </c>
      <c r="AG245" s="29">
        <v>2388</v>
      </c>
      <c r="AI245" s="62">
        <f t="shared" si="231"/>
        <v>2145.2114329445831</v>
      </c>
      <c r="AJ245" s="62">
        <f t="shared" si="232"/>
        <v>736.19818534830051</v>
      </c>
      <c r="AK245" s="62">
        <f t="shared" si="237"/>
        <v>184.18916034269799</v>
      </c>
      <c r="AL245" s="62">
        <f t="shared" si="238"/>
        <v>1590.2337497558278</v>
      </c>
      <c r="AM245" s="6"/>
      <c r="AN245" s="6"/>
      <c r="AO245" s="6"/>
      <c r="AP245" s="6"/>
      <c r="AQ245" s="6"/>
    </row>
    <row r="246" spans="1:43" ht="14.3" customHeight="1" x14ac:dyDescent="0.25">
      <c r="A246" s="150" t="s">
        <v>511</v>
      </c>
      <c r="B246" s="151" t="s">
        <v>26</v>
      </c>
      <c r="C246" s="152">
        <f t="shared" si="218"/>
        <v>0</v>
      </c>
      <c r="D246" s="152">
        <f t="shared" si="219"/>
        <v>0</v>
      </c>
      <c r="E246" s="152">
        <f t="shared" si="220"/>
        <v>0</v>
      </c>
      <c r="F246" s="152">
        <f t="shared" si="221"/>
        <v>0</v>
      </c>
      <c r="G246" s="152">
        <f t="shared" si="222"/>
        <v>0</v>
      </c>
      <c r="H246" s="152">
        <f t="shared" si="223"/>
        <v>0</v>
      </c>
      <c r="I246" s="152">
        <f t="shared" si="224"/>
        <v>0</v>
      </c>
      <c r="J246" s="152">
        <f t="shared" si="225"/>
        <v>0</v>
      </c>
      <c r="K246" s="152">
        <f t="shared" si="226"/>
        <v>0</v>
      </c>
      <c r="L246" s="152">
        <f t="shared" si="227"/>
        <v>0</v>
      </c>
      <c r="M246" s="152">
        <f t="shared" si="228"/>
        <v>1</v>
      </c>
      <c r="N246" s="125">
        <v>38.909999999999997</v>
      </c>
      <c r="O246" s="13"/>
      <c r="P246" s="163">
        <v>9.5899999999999999E-2</v>
      </c>
      <c r="Q246" s="160">
        <v>5.0498544302166803E-3</v>
      </c>
      <c r="R246" s="161"/>
      <c r="S246" s="161"/>
      <c r="T246" s="161">
        <f t="shared" si="263"/>
        <v>0</v>
      </c>
      <c r="U246" s="162"/>
      <c r="W246" s="59"/>
      <c r="X246" s="6"/>
      <c r="Z246" s="6"/>
      <c r="AA246" s="6"/>
      <c r="AB246" s="6"/>
      <c r="AC246" s="6"/>
      <c r="AD246" s="6"/>
      <c r="AE246" s="6"/>
      <c r="AF246" s="6"/>
      <c r="AG246" s="6"/>
      <c r="AI246" s="62"/>
      <c r="AJ246" s="62"/>
      <c r="AK246" s="62"/>
      <c r="AL246" s="62"/>
      <c r="AM246" s="6"/>
      <c r="AN246" s="6"/>
      <c r="AO246" s="6"/>
      <c r="AP246" s="6"/>
      <c r="AQ246" s="6"/>
    </row>
    <row r="247" spans="1:43" ht="14.3" customHeight="1" x14ac:dyDescent="0.25">
      <c r="A247" s="150" t="s">
        <v>357</v>
      </c>
      <c r="B247" s="151" t="s">
        <v>78</v>
      </c>
      <c r="C247" s="152">
        <f t="shared" si="218"/>
        <v>0</v>
      </c>
      <c r="D247" s="152">
        <f t="shared" si="219"/>
        <v>0</v>
      </c>
      <c r="E247" s="152">
        <f t="shared" si="220"/>
        <v>0</v>
      </c>
      <c r="F247" s="152">
        <f t="shared" si="221"/>
        <v>0</v>
      </c>
      <c r="G247" s="152">
        <f t="shared" si="222"/>
        <v>0</v>
      </c>
      <c r="H247" s="152">
        <f t="shared" si="223"/>
        <v>1</v>
      </c>
      <c r="I247" s="152">
        <f t="shared" si="224"/>
        <v>0</v>
      </c>
      <c r="J247" s="152">
        <f t="shared" si="225"/>
        <v>0</v>
      </c>
      <c r="K247" s="152">
        <f t="shared" si="226"/>
        <v>0</v>
      </c>
      <c r="L247" s="152">
        <f t="shared" si="227"/>
        <v>0</v>
      </c>
      <c r="M247" s="152">
        <f t="shared" si="228"/>
        <v>0</v>
      </c>
      <c r="N247" s="125">
        <v>60.89</v>
      </c>
      <c r="O247" s="13"/>
      <c r="P247" s="163">
        <v>0.20419999999999999</v>
      </c>
      <c r="Q247" s="160">
        <v>6.7746199603436882E-3</v>
      </c>
      <c r="R247" s="161">
        <f t="shared" ref="R247:S247" si="272">AI247</f>
        <v>1309.2719896037495</v>
      </c>
      <c r="S247" s="161">
        <f t="shared" si="272"/>
        <v>347.75366273303007</v>
      </c>
      <c r="T247" s="161">
        <f t="shared" si="263"/>
        <v>102.29812236167008</v>
      </c>
      <c r="U247" s="162">
        <f t="shared" si="250"/>
        <v>894.56473283889477</v>
      </c>
      <c r="W247" s="59"/>
      <c r="X247" s="29" t="s">
        <v>357</v>
      </c>
      <c r="Y247" s="29">
        <v>88044</v>
      </c>
      <c r="Z247" s="29">
        <v>10400</v>
      </c>
      <c r="AA247" s="29">
        <v>2605</v>
      </c>
      <c r="AB247" s="29">
        <v>204</v>
      </c>
      <c r="AC247" s="29">
        <v>144</v>
      </c>
      <c r="AD247" s="29">
        <v>616</v>
      </c>
      <c r="AE247" s="29">
        <v>1068</v>
      </c>
      <c r="AF247" s="29">
        <v>3466</v>
      </c>
      <c r="AG247" s="29">
        <v>2297</v>
      </c>
      <c r="AI247" s="62">
        <f t="shared" si="231"/>
        <v>1309.2719896037495</v>
      </c>
      <c r="AJ247" s="62">
        <f t="shared" si="232"/>
        <v>347.75366273303007</v>
      </c>
      <c r="AK247" s="62">
        <f t="shared" si="237"/>
        <v>102.29812236167008</v>
      </c>
      <c r="AL247" s="62">
        <f t="shared" si="238"/>
        <v>894.56473283889477</v>
      </c>
      <c r="AM247" s="6"/>
      <c r="AN247" s="6"/>
      <c r="AO247" s="6"/>
      <c r="AP247" s="6"/>
      <c r="AQ247" s="6"/>
    </row>
    <row r="248" spans="1:43" ht="14.3" customHeight="1" x14ac:dyDescent="0.25">
      <c r="A248" s="150" t="s">
        <v>358</v>
      </c>
      <c r="B248" s="151" t="s">
        <v>93</v>
      </c>
      <c r="C248" s="152">
        <f t="shared" si="218"/>
        <v>0</v>
      </c>
      <c r="D248" s="152">
        <f t="shared" si="219"/>
        <v>0</v>
      </c>
      <c r="E248" s="152">
        <f t="shared" si="220"/>
        <v>0</v>
      </c>
      <c r="F248" s="152">
        <f t="shared" si="221"/>
        <v>0</v>
      </c>
      <c r="G248" s="152">
        <f t="shared" si="222"/>
        <v>0</v>
      </c>
      <c r="H248" s="152">
        <f t="shared" si="223"/>
        <v>0</v>
      </c>
      <c r="I248" s="152">
        <f t="shared" si="224"/>
        <v>0</v>
      </c>
      <c r="J248" s="152">
        <f t="shared" si="225"/>
        <v>0</v>
      </c>
      <c r="K248" s="152">
        <f t="shared" si="226"/>
        <v>1</v>
      </c>
      <c r="L248" s="152">
        <f t="shared" si="227"/>
        <v>0</v>
      </c>
      <c r="M248" s="152">
        <f t="shared" si="228"/>
        <v>0</v>
      </c>
      <c r="N248" s="125">
        <v>59.94</v>
      </c>
      <c r="O248" s="13"/>
      <c r="P248" s="163">
        <v>9.6200000000000008E-2</v>
      </c>
      <c r="Q248" s="160">
        <v>4.797143016261974E-2</v>
      </c>
      <c r="R248" s="161">
        <f t="shared" ref="R248:S248" si="273">AI248</f>
        <v>1126.4611597227745</v>
      </c>
      <c r="S248" s="161">
        <f t="shared" si="273"/>
        <v>342.09717147155175</v>
      </c>
      <c r="T248" s="161">
        <f t="shared" si="263"/>
        <v>91.047675516032299</v>
      </c>
      <c r="U248" s="162">
        <f t="shared" si="250"/>
        <v>868.97133250470449</v>
      </c>
      <c r="W248" s="59"/>
      <c r="X248" s="29" t="s">
        <v>358</v>
      </c>
      <c r="Y248" s="29">
        <v>117466</v>
      </c>
      <c r="Z248" s="29">
        <v>11493</v>
      </c>
      <c r="AA248" s="29">
        <v>1186</v>
      </c>
      <c r="AB248" s="29">
        <v>222</v>
      </c>
      <c r="AC248" s="29">
        <v>117</v>
      </c>
      <c r="AD248" s="29">
        <v>662</v>
      </c>
      <c r="AE248" s="29">
        <v>1290</v>
      </c>
      <c r="AF248" s="29">
        <v>4788</v>
      </c>
      <c r="AG248" s="29">
        <v>3228</v>
      </c>
      <c r="AI248" s="62">
        <f t="shared" si="231"/>
        <v>1126.4611597227745</v>
      </c>
      <c r="AJ248" s="62">
        <f t="shared" si="232"/>
        <v>342.09717147155175</v>
      </c>
      <c r="AK248" s="62">
        <f t="shared" si="237"/>
        <v>91.047675516032299</v>
      </c>
      <c r="AL248" s="62">
        <f t="shared" si="238"/>
        <v>868.97133250470449</v>
      </c>
      <c r="AM248" s="6"/>
      <c r="AN248" s="6"/>
      <c r="AO248" s="6"/>
      <c r="AP248" s="6"/>
      <c r="AQ248" s="6"/>
    </row>
    <row r="249" spans="1:43" ht="14.3" customHeight="1" x14ac:dyDescent="0.25">
      <c r="A249" s="150" t="s">
        <v>359</v>
      </c>
      <c r="B249" s="151" t="s">
        <v>93</v>
      </c>
      <c r="C249" s="152">
        <f t="shared" si="218"/>
        <v>0</v>
      </c>
      <c r="D249" s="152">
        <f t="shared" si="219"/>
        <v>0</v>
      </c>
      <c r="E249" s="152">
        <f t="shared" si="220"/>
        <v>0</v>
      </c>
      <c r="F249" s="152">
        <f t="shared" si="221"/>
        <v>0</v>
      </c>
      <c r="G249" s="152">
        <f t="shared" si="222"/>
        <v>0</v>
      </c>
      <c r="H249" s="152">
        <f t="shared" si="223"/>
        <v>0</v>
      </c>
      <c r="I249" s="152">
        <f t="shared" si="224"/>
        <v>0</v>
      </c>
      <c r="J249" s="152">
        <f t="shared" si="225"/>
        <v>0</v>
      </c>
      <c r="K249" s="152">
        <f t="shared" si="226"/>
        <v>1</v>
      </c>
      <c r="L249" s="152">
        <f t="shared" si="227"/>
        <v>0</v>
      </c>
      <c r="M249" s="152">
        <f t="shared" si="228"/>
        <v>0</v>
      </c>
      <c r="N249" s="125">
        <v>58.17</v>
      </c>
      <c r="O249" s="13"/>
      <c r="P249" s="163">
        <v>0.10740000000000001</v>
      </c>
      <c r="Q249" s="160">
        <v>2.1104799504404709E-3</v>
      </c>
      <c r="R249" s="161">
        <f t="shared" ref="R249:S249" si="274">AI249</f>
        <v>1409.9320474442559</v>
      </c>
      <c r="S249" s="161">
        <f t="shared" si="274"/>
        <v>403.97615357458005</v>
      </c>
      <c r="T249" s="161">
        <f t="shared" si="263"/>
        <v>118.10629738992107</v>
      </c>
      <c r="U249" s="162">
        <f t="shared" si="250"/>
        <v>1099.821301410874</v>
      </c>
      <c r="W249" s="59"/>
      <c r="X249" s="29" t="s">
        <v>359</v>
      </c>
      <c r="Y249" s="29">
        <v>71709</v>
      </c>
      <c r="Z249" s="29">
        <v>8056</v>
      </c>
      <c r="AA249" s="29">
        <v>790</v>
      </c>
      <c r="AB249" s="29">
        <v>188</v>
      </c>
      <c r="AC249" s="29">
        <v>79</v>
      </c>
      <c r="AD249" s="29">
        <v>737</v>
      </c>
      <c r="AE249" s="29">
        <v>1415</v>
      </c>
      <c r="AF249" s="29">
        <v>3430</v>
      </c>
      <c r="AG249" s="29">
        <v>1417</v>
      </c>
      <c r="AI249" s="62">
        <f t="shared" si="231"/>
        <v>1409.9320474442559</v>
      </c>
      <c r="AJ249" s="62">
        <f t="shared" si="232"/>
        <v>403.97615357458005</v>
      </c>
      <c r="AK249" s="62">
        <f t="shared" si="237"/>
        <v>118.10629738992107</v>
      </c>
      <c r="AL249" s="62">
        <f t="shared" si="238"/>
        <v>1099.821301410874</v>
      </c>
      <c r="AM249" s="6"/>
      <c r="AN249" s="6"/>
      <c r="AO249" s="6"/>
      <c r="AP249" s="6"/>
      <c r="AQ249" s="6"/>
    </row>
    <row r="250" spans="1:43" ht="14.3" customHeight="1" x14ac:dyDescent="0.25">
      <c r="A250" s="150" t="s">
        <v>360</v>
      </c>
      <c r="B250" s="151" t="s">
        <v>61</v>
      </c>
      <c r="C250" s="152">
        <f t="shared" si="218"/>
        <v>0</v>
      </c>
      <c r="D250" s="152">
        <f t="shared" si="219"/>
        <v>0</v>
      </c>
      <c r="E250" s="152">
        <f t="shared" si="220"/>
        <v>0</v>
      </c>
      <c r="F250" s="152">
        <f t="shared" si="221"/>
        <v>0</v>
      </c>
      <c r="G250" s="152">
        <f t="shared" si="222"/>
        <v>0</v>
      </c>
      <c r="H250" s="152">
        <f t="shared" si="223"/>
        <v>0</v>
      </c>
      <c r="I250" s="152">
        <f t="shared" si="224"/>
        <v>0</v>
      </c>
      <c r="J250" s="152">
        <f t="shared" si="225"/>
        <v>1</v>
      </c>
      <c r="K250" s="152">
        <f t="shared" si="226"/>
        <v>0</v>
      </c>
      <c r="L250" s="152">
        <f t="shared" si="227"/>
        <v>0</v>
      </c>
      <c r="M250" s="152">
        <f t="shared" si="228"/>
        <v>0</v>
      </c>
      <c r="N250" s="125">
        <v>58.08</v>
      </c>
      <c r="O250" s="13"/>
      <c r="P250" s="163">
        <v>0.125</v>
      </c>
      <c r="Q250" s="160">
        <v>2.3820811867210301E-2</v>
      </c>
      <c r="R250" s="161">
        <f t="shared" ref="R250:S250" si="275">AI250</f>
        <v>1128.081233256182</v>
      </c>
      <c r="S250" s="161">
        <f t="shared" si="275"/>
        <v>335.61106178149419</v>
      </c>
      <c r="T250" s="161">
        <f t="shared" si="263"/>
        <v>94.705213392093185</v>
      </c>
      <c r="U250" s="162">
        <f t="shared" si="250"/>
        <v>931.81191000855654</v>
      </c>
      <c r="W250" s="59"/>
      <c r="X250" s="29" t="s">
        <v>360</v>
      </c>
      <c r="Y250" s="29">
        <v>96619</v>
      </c>
      <c r="Z250" s="29">
        <v>8426</v>
      </c>
      <c r="AA250" s="29">
        <v>353</v>
      </c>
      <c r="AB250" s="29">
        <v>215</v>
      </c>
      <c r="AC250" s="29">
        <v>108</v>
      </c>
      <c r="AD250" s="29">
        <v>913</v>
      </c>
      <c r="AE250" s="29">
        <v>1046</v>
      </c>
      <c r="AF250" s="29">
        <v>3861</v>
      </c>
      <c r="AG250" s="29">
        <v>1930</v>
      </c>
      <c r="AI250" s="62">
        <f t="shared" si="231"/>
        <v>1128.081233256182</v>
      </c>
      <c r="AJ250" s="62">
        <f t="shared" si="232"/>
        <v>335.61106178149419</v>
      </c>
      <c r="AK250" s="62">
        <f t="shared" si="237"/>
        <v>94.705213392093185</v>
      </c>
      <c r="AL250" s="62">
        <f t="shared" si="238"/>
        <v>931.81191000855654</v>
      </c>
      <c r="AM250" s="6"/>
      <c r="AN250" s="6"/>
      <c r="AO250" s="6"/>
      <c r="AP250" s="6"/>
      <c r="AQ250" s="6"/>
    </row>
    <row r="251" spans="1:43" ht="14.3" customHeight="1" x14ac:dyDescent="0.25">
      <c r="A251" s="150" t="s">
        <v>361</v>
      </c>
      <c r="B251" s="151" t="s">
        <v>105</v>
      </c>
      <c r="C251" s="152">
        <f t="shared" si="218"/>
        <v>0</v>
      </c>
      <c r="D251" s="152">
        <f t="shared" si="219"/>
        <v>0</v>
      </c>
      <c r="E251" s="152">
        <f t="shared" si="220"/>
        <v>0</v>
      </c>
      <c r="F251" s="152">
        <f t="shared" si="221"/>
        <v>0</v>
      </c>
      <c r="G251" s="152">
        <f t="shared" si="222"/>
        <v>0</v>
      </c>
      <c r="H251" s="152">
        <f t="shared" si="223"/>
        <v>0</v>
      </c>
      <c r="I251" s="152">
        <f t="shared" si="224"/>
        <v>0</v>
      </c>
      <c r="J251" s="152">
        <f t="shared" si="225"/>
        <v>0</v>
      </c>
      <c r="K251" s="152">
        <f t="shared" si="226"/>
        <v>0</v>
      </c>
      <c r="L251" s="152">
        <f t="shared" si="227"/>
        <v>1</v>
      </c>
      <c r="M251" s="152">
        <f t="shared" si="228"/>
        <v>0</v>
      </c>
      <c r="N251" s="125">
        <v>53.74</v>
      </c>
      <c r="O251" s="13"/>
      <c r="P251" s="163">
        <v>3.8200000000000005E-2</v>
      </c>
      <c r="Q251" s="160">
        <v>2.8489887640449438E-2</v>
      </c>
      <c r="R251" s="161">
        <f t="shared" ref="R251:S251" si="276">AI251</f>
        <v>892.10420239583448</v>
      </c>
      <c r="S251" s="161">
        <f t="shared" si="276"/>
        <v>284.63501053369805</v>
      </c>
      <c r="T251" s="161">
        <f t="shared" si="263"/>
        <v>85.788742940413215</v>
      </c>
      <c r="U251" s="162">
        <f t="shared" si="250"/>
        <v>629.37922012603337</v>
      </c>
      <c r="W251" s="59"/>
      <c r="X251" s="29" t="s">
        <v>361</v>
      </c>
      <c r="Y251" s="29">
        <v>63653</v>
      </c>
      <c r="Z251" s="29">
        <v>5814</v>
      </c>
      <c r="AA251" s="29">
        <v>849</v>
      </c>
      <c r="AB251" s="29">
        <v>348</v>
      </c>
      <c r="AC251" s="29">
        <v>428</v>
      </c>
      <c r="AD251" s="29">
        <v>490</v>
      </c>
      <c r="AE251" s="29">
        <v>1131</v>
      </c>
      <c r="AF251" s="29">
        <v>1329</v>
      </c>
      <c r="AG251" s="29">
        <v>1239</v>
      </c>
      <c r="AI251" s="62">
        <f t="shared" si="231"/>
        <v>892.10420239583448</v>
      </c>
      <c r="AJ251" s="62">
        <f t="shared" si="232"/>
        <v>284.63501053369805</v>
      </c>
      <c r="AK251" s="62">
        <f t="shared" si="237"/>
        <v>85.788742940413215</v>
      </c>
      <c r="AL251" s="62">
        <f t="shared" si="238"/>
        <v>629.37922012603337</v>
      </c>
      <c r="AM251" s="6"/>
      <c r="AN251" s="6"/>
      <c r="AO251" s="6"/>
      <c r="AP251" s="6"/>
      <c r="AQ251" s="6"/>
    </row>
    <row r="252" spans="1:43" ht="14.3" customHeight="1" x14ac:dyDescent="0.25">
      <c r="A252" s="150" t="s">
        <v>362</v>
      </c>
      <c r="B252" s="151" t="s">
        <v>64</v>
      </c>
      <c r="C252" s="152">
        <f t="shared" si="218"/>
        <v>0</v>
      </c>
      <c r="D252" s="152">
        <f t="shared" si="219"/>
        <v>1</v>
      </c>
      <c r="E252" s="152">
        <f t="shared" si="220"/>
        <v>0</v>
      </c>
      <c r="F252" s="152">
        <f t="shared" si="221"/>
        <v>0</v>
      </c>
      <c r="G252" s="152">
        <f t="shared" si="222"/>
        <v>0</v>
      </c>
      <c r="H252" s="152">
        <f t="shared" si="223"/>
        <v>0</v>
      </c>
      <c r="I252" s="152">
        <f t="shared" si="224"/>
        <v>0</v>
      </c>
      <c r="J252" s="152">
        <f t="shared" si="225"/>
        <v>0</v>
      </c>
      <c r="K252" s="152">
        <f t="shared" si="226"/>
        <v>0</v>
      </c>
      <c r="L252" s="152">
        <f t="shared" si="227"/>
        <v>0</v>
      </c>
      <c r="M252" s="152">
        <f t="shared" si="228"/>
        <v>0</v>
      </c>
      <c r="N252" s="125">
        <v>53.31</v>
      </c>
      <c r="O252" s="13"/>
      <c r="P252" s="163">
        <v>0.15109999999999998</v>
      </c>
      <c r="Q252" s="160">
        <v>9.5386065229295883E-3</v>
      </c>
      <c r="R252" s="161">
        <f t="shared" ref="R252:T267" si="277">AI252</f>
        <v>1361.9883393675116</v>
      </c>
      <c r="S252" s="161">
        <f t="shared" si="277"/>
        <v>419.26395996870951</v>
      </c>
      <c r="T252" s="161">
        <f t="shared" si="277"/>
        <v>113.43603329806585</v>
      </c>
      <c r="U252" s="162">
        <f t="shared" si="250"/>
        <v>1008.0386242718133</v>
      </c>
      <c r="W252" s="59"/>
      <c r="X252" s="29" t="s">
        <v>362</v>
      </c>
      <c r="Y252" s="29">
        <v>64180</v>
      </c>
      <c r="Z252" s="29">
        <v>7054</v>
      </c>
      <c r="AA252" s="29">
        <v>1074</v>
      </c>
      <c r="AB252" s="29">
        <v>461</v>
      </c>
      <c r="AC252" s="29">
        <v>162</v>
      </c>
      <c r="AD252" s="29">
        <v>634</v>
      </c>
      <c r="AE252" s="29">
        <v>730</v>
      </c>
      <c r="AF252" s="29">
        <v>2780</v>
      </c>
      <c r="AG252" s="29">
        <v>1213</v>
      </c>
      <c r="AI252" s="62">
        <f t="shared" si="231"/>
        <v>1361.9883393675116</v>
      </c>
      <c r="AJ252" s="62">
        <f t="shared" si="232"/>
        <v>419.26395996870951</v>
      </c>
      <c r="AK252" s="62">
        <f t="shared" si="237"/>
        <v>113.43603329806585</v>
      </c>
      <c r="AL252" s="62">
        <f t="shared" si="238"/>
        <v>1008.0386242718133</v>
      </c>
      <c r="AM252" s="6"/>
      <c r="AN252" s="6"/>
      <c r="AO252" s="6"/>
      <c r="AP252" s="6"/>
      <c r="AQ252" s="6"/>
    </row>
    <row r="253" spans="1:43" ht="14.3" customHeight="1" x14ac:dyDescent="0.25">
      <c r="A253" s="150" t="s">
        <v>363</v>
      </c>
      <c r="B253" s="151" t="s">
        <v>93</v>
      </c>
      <c r="C253" s="152">
        <f t="shared" si="218"/>
        <v>0</v>
      </c>
      <c r="D253" s="152">
        <f t="shared" si="219"/>
        <v>0</v>
      </c>
      <c r="E253" s="152">
        <f t="shared" si="220"/>
        <v>0</v>
      </c>
      <c r="F253" s="152">
        <f t="shared" si="221"/>
        <v>0</v>
      </c>
      <c r="G253" s="152">
        <f t="shared" si="222"/>
        <v>0</v>
      </c>
      <c r="H253" s="152">
        <f t="shared" si="223"/>
        <v>0</v>
      </c>
      <c r="I253" s="152">
        <f t="shared" si="224"/>
        <v>0</v>
      </c>
      <c r="J253" s="152">
        <f t="shared" si="225"/>
        <v>0</v>
      </c>
      <c r="K253" s="152">
        <f t="shared" si="226"/>
        <v>1</v>
      </c>
      <c r="L253" s="152">
        <f t="shared" si="227"/>
        <v>0</v>
      </c>
      <c r="M253" s="152">
        <f t="shared" si="228"/>
        <v>0</v>
      </c>
      <c r="N253" s="125">
        <v>59.07</v>
      </c>
      <c r="O253" s="13"/>
      <c r="P253" s="163">
        <v>4.4400000000000002E-2</v>
      </c>
      <c r="Q253" s="160">
        <v>5.0974338061810023E-3</v>
      </c>
      <c r="R253" s="161">
        <f t="shared" ref="R253:S253" si="278">AI253</f>
        <v>1020.9196472215282</v>
      </c>
      <c r="S253" s="161">
        <f t="shared" si="278"/>
        <v>301.13261109847764</v>
      </c>
      <c r="T253" s="161">
        <f t="shared" si="277"/>
        <v>89.765436699832222</v>
      </c>
      <c r="U253" s="162">
        <f t="shared" si="250"/>
        <v>795.67025309955727</v>
      </c>
      <c r="W253" s="59"/>
      <c r="X253" s="29" t="s">
        <v>363</v>
      </c>
      <c r="Y253" s="29">
        <v>21419</v>
      </c>
      <c r="Z253" s="29">
        <v>1904</v>
      </c>
      <c r="AA253" s="29">
        <v>142</v>
      </c>
      <c r="AB253" s="29">
        <v>49</v>
      </c>
      <c r="AC253" s="29">
        <v>36</v>
      </c>
      <c r="AD253" s="29">
        <v>170</v>
      </c>
      <c r="AE253" s="29">
        <v>448</v>
      </c>
      <c r="AF253" s="29">
        <v>690</v>
      </c>
      <c r="AG253" s="29">
        <v>369</v>
      </c>
      <c r="AI253" s="62">
        <f t="shared" si="231"/>
        <v>1020.9196472215282</v>
      </c>
      <c r="AJ253" s="62">
        <f t="shared" si="232"/>
        <v>301.13261109847764</v>
      </c>
      <c r="AK253" s="62">
        <f t="shared" si="237"/>
        <v>89.765436699832222</v>
      </c>
      <c r="AL253" s="62">
        <f t="shared" si="238"/>
        <v>795.67025309955727</v>
      </c>
      <c r="AM253" s="6"/>
      <c r="AN253" s="6"/>
      <c r="AO253" s="6"/>
      <c r="AP253" s="6"/>
      <c r="AQ253" s="6"/>
    </row>
    <row r="254" spans="1:43" ht="14.3" customHeight="1" x14ac:dyDescent="0.25">
      <c r="A254" s="150" t="s">
        <v>364</v>
      </c>
      <c r="B254" s="151" t="s">
        <v>61</v>
      </c>
      <c r="C254" s="152">
        <f t="shared" si="218"/>
        <v>0</v>
      </c>
      <c r="D254" s="152">
        <f t="shared" si="219"/>
        <v>0</v>
      </c>
      <c r="E254" s="152">
        <f t="shared" si="220"/>
        <v>0</v>
      </c>
      <c r="F254" s="152">
        <f t="shared" si="221"/>
        <v>0</v>
      </c>
      <c r="G254" s="152">
        <f t="shared" si="222"/>
        <v>0</v>
      </c>
      <c r="H254" s="152">
        <f t="shared" si="223"/>
        <v>0</v>
      </c>
      <c r="I254" s="152">
        <f t="shared" si="224"/>
        <v>0</v>
      </c>
      <c r="J254" s="152">
        <f t="shared" si="225"/>
        <v>1</v>
      </c>
      <c r="K254" s="152">
        <f t="shared" si="226"/>
        <v>0</v>
      </c>
      <c r="L254" s="152">
        <f t="shared" si="227"/>
        <v>0</v>
      </c>
      <c r="M254" s="152">
        <f t="shared" si="228"/>
        <v>0</v>
      </c>
      <c r="N254" s="125">
        <v>41.97</v>
      </c>
      <c r="O254" s="13"/>
      <c r="P254" s="163">
        <v>0.26089999999999997</v>
      </c>
      <c r="Q254" s="160">
        <v>1.3004815296474641E-2</v>
      </c>
      <c r="R254" s="161">
        <f t="shared" ref="R254:S254" si="279">AI254</f>
        <v>568.88808344035965</v>
      </c>
      <c r="S254" s="161">
        <f t="shared" si="279"/>
        <v>155.26101503094799</v>
      </c>
      <c r="T254" s="161">
        <f t="shared" si="277"/>
        <v>47.865395538316399</v>
      </c>
      <c r="U254" s="162">
        <f t="shared" si="250"/>
        <v>467.48206938002903</v>
      </c>
      <c r="W254" s="59"/>
      <c r="X254" s="29" t="s">
        <v>364</v>
      </c>
      <c r="Y254" s="29">
        <v>79852</v>
      </c>
      <c r="Z254" s="29">
        <v>3949</v>
      </c>
      <c r="AA254" s="29">
        <v>370</v>
      </c>
      <c r="AB254" s="29">
        <v>68</v>
      </c>
      <c r="AC254" s="29">
        <v>50</v>
      </c>
      <c r="AD254" s="29">
        <v>528</v>
      </c>
      <c r="AE254" s="29">
        <v>510</v>
      </c>
      <c r="AF254" s="29">
        <v>1287</v>
      </c>
      <c r="AG254" s="29">
        <v>1136</v>
      </c>
      <c r="AI254" s="62">
        <f t="shared" si="231"/>
        <v>568.88808344035965</v>
      </c>
      <c r="AJ254" s="62">
        <f t="shared" si="232"/>
        <v>155.26101503094799</v>
      </c>
      <c r="AK254" s="62">
        <f t="shared" si="237"/>
        <v>47.865395538316399</v>
      </c>
      <c r="AL254" s="62">
        <f t="shared" si="238"/>
        <v>467.48206938002903</v>
      </c>
      <c r="AM254" s="6"/>
      <c r="AN254" s="6"/>
      <c r="AO254" s="6"/>
      <c r="AP254" s="6"/>
      <c r="AQ254" s="6"/>
    </row>
    <row r="255" spans="1:43" ht="14.3" customHeight="1" x14ac:dyDescent="0.25">
      <c r="A255" s="150" t="s">
        <v>365</v>
      </c>
      <c r="B255" s="151" t="s">
        <v>81</v>
      </c>
      <c r="C255" s="152">
        <f t="shared" si="218"/>
        <v>0</v>
      </c>
      <c r="D255" s="152">
        <f t="shared" si="219"/>
        <v>0</v>
      </c>
      <c r="E255" s="152">
        <f t="shared" si="220"/>
        <v>0</v>
      </c>
      <c r="F255" s="152">
        <f t="shared" si="221"/>
        <v>0</v>
      </c>
      <c r="G255" s="152">
        <f t="shared" si="222"/>
        <v>0</v>
      </c>
      <c r="H255" s="152">
        <f t="shared" si="223"/>
        <v>0</v>
      </c>
      <c r="I255" s="152">
        <f t="shared" si="224"/>
        <v>1</v>
      </c>
      <c r="J255" s="152">
        <f t="shared" si="225"/>
        <v>0</v>
      </c>
      <c r="K255" s="152">
        <f t="shared" si="226"/>
        <v>0</v>
      </c>
      <c r="L255" s="152">
        <f t="shared" si="227"/>
        <v>0</v>
      </c>
      <c r="M255" s="152">
        <f t="shared" si="228"/>
        <v>0</v>
      </c>
      <c r="N255" s="125">
        <v>46.03</v>
      </c>
      <c r="O255" s="13"/>
      <c r="P255" s="163">
        <v>0.40200000000000002</v>
      </c>
      <c r="Q255" s="160"/>
      <c r="R255" s="161">
        <f t="shared" ref="R255:S255" si="280">AI255</f>
        <v>350.25321924170686</v>
      </c>
      <c r="S255" s="161">
        <f t="shared" si="280"/>
        <v>132.64176739372493</v>
      </c>
      <c r="T255" s="161">
        <f t="shared" si="277"/>
        <v>30.014560582604222</v>
      </c>
      <c r="U255" s="162">
        <f t="shared" si="250"/>
        <v>254.14872756577992</v>
      </c>
      <c r="W255" s="59"/>
      <c r="X255" s="29" t="s">
        <v>365</v>
      </c>
      <c r="Y255" s="29">
        <v>124692</v>
      </c>
      <c r="Z255" s="29">
        <v>4340</v>
      </c>
      <c r="AA255" s="29">
        <v>512</v>
      </c>
      <c r="AB255" s="29">
        <v>530</v>
      </c>
      <c r="AC255" s="29">
        <v>86</v>
      </c>
      <c r="AD255" s="29">
        <v>389</v>
      </c>
      <c r="AE255" s="29">
        <v>408</v>
      </c>
      <c r="AF255" s="29">
        <v>1102</v>
      </c>
      <c r="AG255" s="29">
        <v>1313</v>
      </c>
      <c r="AI255" s="62">
        <f t="shared" si="231"/>
        <v>350.25321924170686</v>
      </c>
      <c r="AJ255" s="62">
        <f t="shared" si="232"/>
        <v>132.64176739372493</v>
      </c>
      <c r="AK255" s="62">
        <f t="shared" si="237"/>
        <v>30.014560582604222</v>
      </c>
      <c r="AL255" s="62">
        <f t="shared" si="238"/>
        <v>254.14872756577992</v>
      </c>
      <c r="AM255" s="6"/>
      <c r="AN255" s="6"/>
      <c r="AO255" s="6"/>
      <c r="AP255" s="6"/>
      <c r="AQ255" s="6"/>
    </row>
    <row r="256" spans="1:43" ht="14.3" customHeight="1" x14ac:dyDescent="0.25">
      <c r="A256" s="150" t="s">
        <v>366</v>
      </c>
      <c r="B256" s="151" t="s">
        <v>195</v>
      </c>
      <c r="C256" s="152">
        <f t="shared" si="218"/>
        <v>1</v>
      </c>
      <c r="D256" s="152">
        <f t="shared" si="219"/>
        <v>0</v>
      </c>
      <c r="E256" s="152">
        <f t="shared" si="220"/>
        <v>0</v>
      </c>
      <c r="F256" s="152">
        <f t="shared" si="221"/>
        <v>0</v>
      </c>
      <c r="G256" s="152">
        <f t="shared" si="222"/>
        <v>0</v>
      </c>
      <c r="H256" s="152">
        <f t="shared" si="223"/>
        <v>0</v>
      </c>
      <c r="I256" s="152">
        <f t="shared" si="224"/>
        <v>0</v>
      </c>
      <c r="J256" s="152">
        <f t="shared" si="225"/>
        <v>0</v>
      </c>
      <c r="K256" s="152">
        <f t="shared" si="226"/>
        <v>0</v>
      </c>
      <c r="L256" s="152">
        <f t="shared" si="227"/>
        <v>0</v>
      </c>
      <c r="M256" s="152">
        <f t="shared" si="228"/>
        <v>0</v>
      </c>
      <c r="N256" s="125">
        <v>66.19</v>
      </c>
      <c r="O256" s="13"/>
      <c r="P256" s="163">
        <v>2.24E-2</v>
      </c>
      <c r="Q256" s="160">
        <v>4.4886661180519186E-3</v>
      </c>
      <c r="R256" s="161">
        <f t="shared" ref="R256:S256" si="281">AI256</f>
        <v>1031.6802518719683</v>
      </c>
      <c r="S256" s="161">
        <f t="shared" si="281"/>
        <v>244.6392188200046</v>
      </c>
      <c r="T256" s="161">
        <f t="shared" si="277"/>
        <v>100.66497918791222</v>
      </c>
      <c r="U256" s="162">
        <f t="shared" si="250"/>
        <v>813.20840496338167</v>
      </c>
      <c r="W256" s="59"/>
      <c r="X256" s="29" t="s">
        <v>366</v>
      </c>
      <c r="Y256" s="29">
        <v>56354</v>
      </c>
      <c r="Z256" s="29">
        <v>5815</v>
      </c>
      <c r="AA256" s="29">
        <v>626</v>
      </c>
      <c r="AB256" s="29">
        <v>175</v>
      </c>
      <c r="AC256" s="29">
        <v>91</v>
      </c>
      <c r="AD256" s="29">
        <v>1072</v>
      </c>
      <c r="AE256" s="29">
        <v>2314</v>
      </c>
      <c r="AF256" s="29">
        <v>686</v>
      </c>
      <c r="AG256" s="29">
        <v>851</v>
      </c>
      <c r="AI256" s="62">
        <f t="shared" si="231"/>
        <v>1031.6802518719683</v>
      </c>
      <c r="AJ256" s="62">
        <f t="shared" si="232"/>
        <v>244.6392188200046</v>
      </c>
      <c r="AK256" s="62">
        <f t="shared" si="237"/>
        <v>100.66497918791222</v>
      </c>
      <c r="AL256" s="62">
        <f t="shared" si="238"/>
        <v>813.20840496338167</v>
      </c>
      <c r="AM256" s="6"/>
      <c r="AN256" s="6"/>
      <c r="AO256" s="6"/>
      <c r="AP256" s="6"/>
      <c r="AQ256" s="6"/>
    </row>
    <row r="257" spans="1:43" ht="14.3" customHeight="1" x14ac:dyDescent="0.25">
      <c r="A257" s="150" t="s">
        <v>367</v>
      </c>
      <c r="B257" s="151" t="s">
        <v>98</v>
      </c>
      <c r="C257" s="152">
        <f t="shared" si="218"/>
        <v>0</v>
      </c>
      <c r="D257" s="152">
        <f t="shared" si="219"/>
        <v>0</v>
      </c>
      <c r="E257" s="152">
        <f t="shared" si="220"/>
        <v>0</v>
      </c>
      <c r="F257" s="152">
        <f t="shared" si="221"/>
        <v>0</v>
      </c>
      <c r="G257" s="152">
        <f t="shared" si="222"/>
        <v>1</v>
      </c>
      <c r="H257" s="152">
        <f t="shared" si="223"/>
        <v>0</v>
      </c>
      <c r="I257" s="152">
        <f t="shared" si="224"/>
        <v>0</v>
      </c>
      <c r="J257" s="152">
        <f t="shared" si="225"/>
        <v>0</v>
      </c>
      <c r="K257" s="152">
        <f t="shared" si="226"/>
        <v>0</v>
      </c>
      <c r="L257" s="152">
        <f t="shared" si="227"/>
        <v>0</v>
      </c>
      <c r="M257" s="152">
        <f t="shared" si="228"/>
        <v>0</v>
      </c>
      <c r="N257" s="125">
        <v>62.29</v>
      </c>
      <c r="O257" s="13"/>
      <c r="P257" s="163">
        <v>0.13100000000000001</v>
      </c>
      <c r="Q257" s="160">
        <v>5.2115497318999678E-2</v>
      </c>
      <c r="R257" s="161">
        <f t="shared" ref="R257:S257" si="282">AI257</f>
        <v>2247.6868283660619</v>
      </c>
      <c r="S257" s="161">
        <f t="shared" si="282"/>
        <v>669.06025799982308</v>
      </c>
      <c r="T257" s="161">
        <f t="shared" si="277"/>
        <v>193.16657342364795</v>
      </c>
      <c r="U257" s="162">
        <f t="shared" si="250"/>
        <v>1758.3792228655932</v>
      </c>
      <c r="W257" s="59"/>
      <c r="X257" s="29" t="s">
        <v>367</v>
      </c>
      <c r="Y257" s="29">
        <v>42922</v>
      </c>
      <c r="Z257" s="29">
        <v>8192</v>
      </c>
      <c r="AA257" s="29">
        <v>477</v>
      </c>
      <c r="AB257" s="29">
        <v>109</v>
      </c>
      <c r="AC257" s="29">
        <v>86</v>
      </c>
      <c r="AD257" s="29">
        <v>547</v>
      </c>
      <c r="AE257" s="29">
        <v>1939</v>
      </c>
      <c r="AF257" s="29">
        <v>3424</v>
      </c>
      <c r="AG257" s="29">
        <v>1610</v>
      </c>
      <c r="AI257" s="62">
        <f t="shared" si="231"/>
        <v>2247.6868283660619</v>
      </c>
      <c r="AJ257" s="62">
        <f t="shared" si="232"/>
        <v>669.06025799982308</v>
      </c>
      <c r="AK257" s="62">
        <f t="shared" si="237"/>
        <v>193.16657342364795</v>
      </c>
      <c r="AL257" s="62">
        <f t="shared" si="238"/>
        <v>1758.3792228655932</v>
      </c>
      <c r="AM257" s="6"/>
      <c r="AN257" s="6"/>
      <c r="AO257" s="6"/>
      <c r="AP257" s="6"/>
      <c r="AQ257" s="6"/>
    </row>
    <row r="258" spans="1:43" ht="14.3" customHeight="1" x14ac:dyDescent="0.25">
      <c r="A258" s="150" t="s">
        <v>368</v>
      </c>
      <c r="B258" s="151" t="s">
        <v>61</v>
      </c>
      <c r="C258" s="152">
        <f t="shared" si="218"/>
        <v>0</v>
      </c>
      <c r="D258" s="152">
        <f t="shared" si="219"/>
        <v>0</v>
      </c>
      <c r="E258" s="152">
        <f t="shared" si="220"/>
        <v>0</v>
      </c>
      <c r="F258" s="152">
        <f t="shared" si="221"/>
        <v>0</v>
      </c>
      <c r="G258" s="152">
        <f t="shared" si="222"/>
        <v>0</v>
      </c>
      <c r="H258" s="152">
        <f t="shared" si="223"/>
        <v>0</v>
      </c>
      <c r="I258" s="152">
        <f t="shared" si="224"/>
        <v>0</v>
      </c>
      <c r="J258" s="152">
        <f t="shared" si="225"/>
        <v>1</v>
      </c>
      <c r="K258" s="152">
        <f t="shared" si="226"/>
        <v>0</v>
      </c>
      <c r="L258" s="152">
        <f t="shared" si="227"/>
        <v>0</v>
      </c>
      <c r="M258" s="152">
        <f t="shared" si="228"/>
        <v>0</v>
      </c>
      <c r="N258" s="125">
        <v>50.49</v>
      </c>
      <c r="O258" s="13"/>
      <c r="P258" s="163">
        <v>0.1348</v>
      </c>
      <c r="Q258" s="160">
        <v>4.4256408829014392E-3</v>
      </c>
      <c r="R258" s="161">
        <f t="shared" ref="R258:S258" si="283">AI258</f>
        <v>483.7279789968369</v>
      </c>
      <c r="S258" s="161">
        <f t="shared" si="283"/>
        <v>143.31107246808503</v>
      </c>
      <c r="T258" s="161">
        <f t="shared" si="277"/>
        <v>42.913301031033775</v>
      </c>
      <c r="U258" s="162">
        <f t="shared" si="250"/>
        <v>409.00045747877596</v>
      </c>
      <c r="W258" s="59"/>
      <c r="X258" s="29" t="s">
        <v>368</v>
      </c>
      <c r="Y258" s="29">
        <v>71236</v>
      </c>
      <c r="Z258" s="29">
        <v>3270</v>
      </c>
      <c r="AA258" s="29">
        <v>193</v>
      </c>
      <c r="AB258" s="29">
        <v>118</v>
      </c>
      <c r="AC258" s="29">
        <v>101</v>
      </c>
      <c r="AD258" s="29">
        <v>478</v>
      </c>
      <c r="AE258" s="29">
        <v>391</v>
      </c>
      <c r="AF258" s="29">
        <v>853</v>
      </c>
      <c r="AG258" s="29">
        <v>1136</v>
      </c>
      <c r="AI258" s="62">
        <f t="shared" si="231"/>
        <v>483.7279789968369</v>
      </c>
      <c r="AJ258" s="62">
        <f t="shared" si="232"/>
        <v>143.31107246808503</v>
      </c>
      <c r="AK258" s="62">
        <f t="shared" si="237"/>
        <v>42.913301031033775</v>
      </c>
      <c r="AL258" s="62">
        <f t="shared" si="238"/>
        <v>409.00045747877596</v>
      </c>
      <c r="AM258" s="6"/>
      <c r="AN258" s="6"/>
      <c r="AO258" s="6"/>
      <c r="AP258" s="6"/>
      <c r="AQ258" s="6"/>
    </row>
    <row r="259" spans="1:43" ht="14.3" customHeight="1" x14ac:dyDescent="0.25">
      <c r="A259" s="150" t="s">
        <v>512</v>
      </c>
      <c r="B259" s="151" t="s">
        <v>26</v>
      </c>
      <c r="C259" s="152">
        <f t="shared" si="218"/>
        <v>0</v>
      </c>
      <c r="D259" s="152">
        <f t="shared" si="219"/>
        <v>0</v>
      </c>
      <c r="E259" s="152">
        <f t="shared" si="220"/>
        <v>0</v>
      </c>
      <c r="F259" s="152">
        <f t="shared" si="221"/>
        <v>0</v>
      </c>
      <c r="G259" s="152">
        <f t="shared" si="222"/>
        <v>0</v>
      </c>
      <c r="H259" s="152">
        <f t="shared" si="223"/>
        <v>0</v>
      </c>
      <c r="I259" s="152">
        <f t="shared" si="224"/>
        <v>0</v>
      </c>
      <c r="J259" s="152">
        <f t="shared" si="225"/>
        <v>0</v>
      </c>
      <c r="K259" s="152">
        <f t="shared" si="226"/>
        <v>0</v>
      </c>
      <c r="L259" s="152">
        <f t="shared" si="227"/>
        <v>0</v>
      </c>
      <c r="M259" s="152">
        <f t="shared" si="228"/>
        <v>1</v>
      </c>
      <c r="N259" s="125">
        <v>35.19</v>
      </c>
      <c r="O259" s="13"/>
      <c r="P259" s="163">
        <v>5.1999999999999998E-2</v>
      </c>
      <c r="Q259" s="160">
        <v>1.9935120245020751E-2</v>
      </c>
      <c r="R259" s="161"/>
      <c r="S259" s="161"/>
      <c r="T259" s="161">
        <f t="shared" si="277"/>
        <v>0</v>
      </c>
      <c r="U259" s="162"/>
      <c r="W259" s="59"/>
      <c r="X259" s="6"/>
      <c r="Z259" s="6"/>
      <c r="AA259" s="6"/>
      <c r="AB259" s="6"/>
      <c r="AC259" s="6"/>
      <c r="AD259" s="6"/>
      <c r="AE259" s="6"/>
      <c r="AF259" s="6"/>
      <c r="AG259" s="6"/>
      <c r="AI259" s="62"/>
      <c r="AJ259" s="62"/>
      <c r="AK259" s="62"/>
      <c r="AL259" s="62"/>
      <c r="AM259" s="6"/>
      <c r="AN259" s="6"/>
      <c r="AO259" s="6"/>
      <c r="AP259" s="6"/>
      <c r="AQ259" s="6"/>
    </row>
    <row r="260" spans="1:43" ht="14.3" customHeight="1" x14ac:dyDescent="0.25">
      <c r="A260" s="150" t="s">
        <v>513</v>
      </c>
      <c r="B260" s="151" t="s">
        <v>105</v>
      </c>
      <c r="C260" s="152">
        <f t="shared" si="218"/>
        <v>0</v>
      </c>
      <c r="D260" s="152">
        <f t="shared" si="219"/>
        <v>0</v>
      </c>
      <c r="E260" s="152">
        <f t="shared" si="220"/>
        <v>0</v>
      </c>
      <c r="F260" s="152">
        <f t="shared" si="221"/>
        <v>0</v>
      </c>
      <c r="G260" s="152">
        <f t="shared" si="222"/>
        <v>0</v>
      </c>
      <c r="H260" s="152">
        <f t="shared" si="223"/>
        <v>0</v>
      </c>
      <c r="I260" s="152">
        <f t="shared" si="224"/>
        <v>0</v>
      </c>
      <c r="J260" s="152">
        <f t="shared" si="225"/>
        <v>0</v>
      </c>
      <c r="K260" s="152">
        <f t="shared" si="226"/>
        <v>0</v>
      </c>
      <c r="L260" s="152">
        <f t="shared" si="227"/>
        <v>1</v>
      </c>
      <c r="M260" s="152">
        <f t="shared" si="228"/>
        <v>0</v>
      </c>
      <c r="N260" s="125">
        <v>53.7</v>
      </c>
      <c r="O260" s="13"/>
      <c r="P260" s="163">
        <v>2.12E-2</v>
      </c>
      <c r="Q260" s="160">
        <v>2.9601868448210309E-2</v>
      </c>
      <c r="R260" s="161">
        <f t="shared" ref="R260:S260" si="284">AI260</f>
        <v>1344.255226620742</v>
      </c>
      <c r="S260" s="161">
        <f t="shared" si="284"/>
        <v>367.65214815661801</v>
      </c>
      <c r="T260" s="161">
        <f t="shared" si="277"/>
        <v>116.67769739533229</v>
      </c>
      <c r="U260" s="162">
        <f t="shared" si="250"/>
        <v>1141.2049554010821</v>
      </c>
      <c r="W260" s="59"/>
      <c r="X260" s="29" t="s">
        <v>369</v>
      </c>
      <c r="Y260" s="29">
        <v>99327</v>
      </c>
      <c r="Z260" s="29">
        <v>12477</v>
      </c>
      <c r="AA260" s="29">
        <v>991</v>
      </c>
      <c r="AB260" s="29">
        <v>308</v>
      </c>
      <c r="AC260" s="29">
        <v>254</v>
      </c>
      <c r="AD260" s="29">
        <v>2010</v>
      </c>
      <c r="AE260" s="29">
        <v>1531</v>
      </c>
      <c r="AF260" s="29">
        <v>3111</v>
      </c>
      <c r="AG260" s="29">
        <v>4272</v>
      </c>
      <c r="AI260" s="62">
        <f t="shared" si="231"/>
        <v>1344.255226620742</v>
      </c>
      <c r="AJ260" s="62">
        <f t="shared" si="232"/>
        <v>367.65214815661801</v>
      </c>
      <c r="AK260" s="62">
        <f t="shared" si="237"/>
        <v>116.67769739533229</v>
      </c>
      <c r="AL260" s="62">
        <f t="shared" si="238"/>
        <v>1141.2049554010821</v>
      </c>
      <c r="AM260" s="6"/>
      <c r="AN260" s="6"/>
      <c r="AO260" s="6"/>
      <c r="AP260" s="6"/>
      <c r="AQ260" s="6"/>
    </row>
    <row r="261" spans="1:43" ht="14.3" customHeight="1" x14ac:dyDescent="0.25">
      <c r="A261" s="150" t="s">
        <v>370</v>
      </c>
      <c r="B261" s="151" t="s">
        <v>64</v>
      </c>
      <c r="C261" s="152">
        <f t="shared" si="218"/>
        <v>0</v>
      </c>
      <c r="D261" s="152">
        <f t="shared" si="219"/>
        <v>1</v>
      </c>
      <c r="E261" s="152">
        <f t="shared" si="220"/>
        <v>0</v>
      </c>
      <c r="F261" s="152">
        <f t="shared" si="221"/>
        <v>0</v>
      </c>
      <c r="G261" s="152">
        <f t="shared" si="222"/>
        <v>0</v>
      </c>
      <c r="H261" s="152">
        <f t="shared" si="223"/>
        <v>0</v>
      </c>
      <c r="I261" s="152">
        <f t="shared" si="224"/>
        <v>0</v>
      </c>
      <c r="J261" s="152">
        <f t="shared" si="225"/>
        <v>0</v>
      </c>
      <c r="K261" s="152">
        <f t="shared" si="226"/>
        <v>0</v>
      </c>
      <c r="L261" s="152">
        <f t="shared" si="227"/>
        <v>0</v>
      </c>
      <c r="M261" s="152">
        <f t="shared" si="228"/>
        <v>0</v>
      </c>
      <c r="N261" s="125">
        <v>56.39</v>
      </c>
      <c r="O261" s="13"/>
      <c r="P261" s="163"/>
      <c r="Q261" s="160">
        <v>3.9193036687545757E-2</v>
      </c>
      <c r="R261" s="161">
        <f t="shared" ref="R261:S261" si="285">AI261</f>
        <v>1547.9084133428344</v>
      </c>
      <c r="S261" s="161">
        <f t="shared" si="285"/>
        <v>419.88281484327121</v>
      </c>
      <c r="T261" s="161">
        <f t="shared" si="277"/>
        <v>138.48303635052176</v>
      </c>
      <c r="U261" s="162">
        <f t="shared" si="250"/>
        <v>1228.4834385240181</v>
      </c>
      <c r="W261" s="59"/>
      <c r="X261" s="29" t="s">
        <v>370</v>
      </c>
      <c r="Y261" s="29">
        <v>28713</v>
      </c>
      <c r="Z261" s="29">
        <v>3760</v>
      </c>
      <c r="AA261" s="29">
        <v>504</v>
      </c>
      <c r="AB261" s="29">
        <v>231</v>
      </c>
      <c r="AC261" s="29">
        <v>107</v>
      </c>
      <c r="AD261" s="29">
        <v>689</v>
      </c>
      <c r="AE261" s="29">
        <v>652</v>
      </c>
      <c r="AF261" s="29">
        <v>917</v>
      </c>
      <c r="AG261" s="29">
        <v>660</v>
      </c>
      <c r="AI261" s="62">
        <f t="shared" si="231"/>
        <v>1547.9084133428344</v>
      </c>
      <c r="AJ261" s="62">
        <f t="shared" si="232"/>
        <v>419.88281484327121</v>
      </c>
      <c r="AK261" s="62">
        <f t="shared" si="237"/>
        <v>138.48303635052176</v>
      </c>
      <c r="AL261" s="62">
        <f t="shared" si="238"/>
        <v>1228.4834385240181</v>
      </c>
      <c r="AM261" s="6"/>
      <c r="AN261" s="6"/>
      <c r="AO261" s="6"/>
      <c r="AP261" s="6"/>
      <c r="AQ261" s="6"/>
    </row>
    <row r="262" spans="1:43" ht="14.3" customHeight="1" x14ac:dyDescent="0.25">
      <c r="A262" s="150" t="s">
        <v>371</v>
      </c>
      <c r="B262" s="151" t="s">
        <v>81</v>
      </c>
      <c r="C262" s="152">
        <f t="shared" si="218"/>
        <v>0</v>
      </c>
      <c r="D262" s="152">
        <f t="shared" si="219"/>
        <v>0</v>
      </c>
      <c r="E262" s="152">
        <f t="shared" si="220"/>
        <v>0</v>
      </c>
      <c r="F262" s="152">
        <f t="shared" si="221"/>
        <v>0</v>
      </c>
      <c r="G262" s="152">
        <f t="shared" si="222"/>
        <v>0</v>
      </c>
      <c r="H262" s="152">
        <f t="shared" si="223"/>
        <v>0</v>
      </c>
      <c r="I262" s="152">
        <f t="shared" si="224"/>
        <v>1</v>
      </c>
      <c r="J262" s="152">
        <f t="shared" si="225"/>
        <v>0</v>
      </c>
      <c r="K262" s="152">
        <f t="shared" si="226"/>
        <v>0</v>
      </c>
      <c r="L262" s="152">
        <f t="shared" si="227"/>
        <v>0</v>
      </c>
      <c r="M262" s="152">
        <f t="shared" si="228"/>
        <v>0</v>
      </c>
      <c r="N262" s="125">
        <v>30.71</v>
      </c>
      <c r="O262" s="13"/>
      <c r="P262" s="163">
        <v>0.23710000000000001</v>
      </c>
      <c r="Q262" s="160">
        <v>9.7996541298542399E-3</v>
      </c>
      <c r="R262" s="161">
        <f t="shared" ref="R262:S262" si="286">AI262</f>
        <v>410.03617950367874</v>
      </c>
      <c r="S262" s="161">
        <f t="shared" si="286"/>
        <v>106.19995934813493</v>
      </c>
      <c r="T262" s="161">
        <f t="shared" si="277"/>
        <v>34.42207356343696</v>
      </c>
      <c r="U262" s="162">
        <f t="shared" si="250"/>
        <v>328.34427354473831</v>
      </c>
      <c r="W262" s="59"/>
      <c r="X262" s="29" t="s">
        <v>371</v>
      </c>
      <c r="Y262" s="29">
        <v>99204</v>
      </c>
      <c r="Z262" s="29">
        <v>3528</v>
      </c>
      <c r="AA262" s="29">
        <v>600</v>
      </c>
      <c r="AB262" s="29">
        <v>192</v>
      </c>
      <c r="AC262" s="29">
        <v>45</v>
      </c>
      <c r="AD262" s="29">
        <v>675</v>
      </c>
      <c r="AE262" s="29">
        <v>312</v>
      </c>
      <c r="AF262" s="29">
        <v>787</v>
      </c>
      <c r="AG262" s="29">
        <v>917</v>
      </c>
      <c r="AI262" s="62">
        <f t="shared" si="231"/>
        <v>410.03617950367874</v>
      </c>
      <c r="AJ262" s="62">
        <f t="shared" si="232"/>
        <v>106.19995934813493</v>
      </c>
      <c r="AK262" s="62">
        <f t="shared" si="237"/>
        <v>34.42207356343696</v>
      </c>
      <c r="AL262" s="62">
        <f t="shared" si="238"/>
        <v>328.34427354473831</v>
      </c>
      <c r="AM262" s="6"/>
      <c r="AN262" s="6"/>
      <c r="AO262" s="6"/>
      <c r="AP262" s="6"/>
      <c r="AQ262" s="6"/>
    </row>
    <row r="263" spans="1:43" ht="14.3" customHeight="1" x14ac:dyDescent="0.25">
      <c r="A263" s="150" t="s">
        <v>372</v>
      </c>
      <c r="B263" s="151" t="s">
        <v>85</v>
      </c>
      <c r="C263" s="152">
        <f t="shared" si="218"/>
        <v>0</v>
      </c>
      <c r="D263" s="152">
        <f t="shared" si="219"/>
        <v>0</v>
      </c>
      <c r="E263" s="152">
        <f t="shared" si="220"/>
        <v>1</v>
      </c>
      <c r="F263" s="152">
        <f t="shared" si="221"/>
        <v>0</v>
      </c>
      <c r="G263" s="152">
        <f t="shared" si="222"/>
        <v>0</v>
      </c>
      <c r="H263" s="152">
        <f t="shared" si="223"/>
        <v>0</v>
      </c>
      <c r="I263" s="152">
        <f t="shared" si="224"/>
        <v>0</v>
      </c>
      <c r="J263" s="152">
        <f t="shared" si="225"/>
        <v>0</v>
      </c>
      <c r="K263" s="152">
        <f t="shared" si="226"/>
        <v>0</v>
      </c>
      <c r="L263" s="152">
        <f t="shared" si="227"/>
        <v>0</v>
      </c>
      <c r="M263" s="152">
        <f t="shared" si="228"/>
        <v>0</v>
      </c>
      <c r="N263" s="125">
        <v>56.78</v>
      </c>
      <c r="O263" s="13"/>
      <c r="P263" s="163">
        <v>8.3299999999999999E-2</v>
      </c>
      <c r="Q263" s="160">
        <v>1.2507281259960213E-2</v>
      </c>
      <c r="R263" s="161">
        <f t="shared" ref="R263:S263" si="287">AI263</f>
        <v>553.19224265884941</v>
      </c>
      <c r="S263" s="161">
        <f t="shared" si="287"/>
        <v>147.98833523781533</v>
      </c>
      <c r="T263" s="161">
        <f t="shared" si="277"/>
        <v>48.215522647588145</v>
      </c>
      <c r="U263" s="162">
        <f t="shared" si="250"/>
        <v>350.97925373228912</v>
      </c>
      <c r="W263" s="59"/>
      <c r="X263" s="29" t="s">
        <v>372</v>
      </c>
      <c r="Y263" s="29">
        <v>27795</v>
      </c>
      <c r="Z263" s="29">
        <v>1678</v>
      </c>
      <c r="AA263" s="29">
        <v>426</v>
      </c>
      <c r="AB263" s="29">
        <v>89</v>
      </c>
      <c r="AC263" s="29">
        <v>34</v>
      </c>
      <c r="AD263" s="29">
        <v>160</v>
      </c>
      <c r="AE263" s="29">
        <v>403</v>
      </c>
      <c r="AF263" s="29">
        <v>233</v>
      </c>
      <c r="AG263" s="29">
        <v>333</v>
      </c>
      <c r="AI263" s="62">
        <f t="shared" si="231"/>
        <v>553.19224265884941</v>
      </c>
      <c r="AJ263" s="62">
        <f t="shared" si="232"/>
        <v>147.98833523781533</v>
      </c>
      <c r="AK263" s="62">
        <f t="shared" si="237"/>
        <v>48.215522647588145</v>
      </c>
      <c r="AL263" s="62">
        <f t="shared" si="238"/>
        <v>350.97925373228912</v>
      </c>
      <c r="AM263" s="6"/>
      <c r="AN263" s="6"/>
      <c r="AO263" s="6"/>
      <c r="AP263" s="6"/>
      <c r="AQ263" s="6"/>
    </row>
    <row r="264" spans="1:43" ht="14.3" customHeight="1" x14ac:dyDescent="0.25">
      <c r="A264" s="150" t="s">
        <v>373</v>
      </c>
      <c r="B264" s="151" t="s">
        <v>64</v>
      </c>
      <c r="C264" s="152">
        <f t="shared" si="218"/>
        <v>0</v>
      </c>
      <c r="D264" s="152">
        <f t="shared" si="219"/>
        <v>1</v>
      </c>
      <c r="E264" s="152">
        <f t="shared" si="220"/>
        <v>0</v>
      </c>
      <c r="F264" s="152">
        <f t="shared" si="221"/>
        <v>0</v>
      </c>
      <c r="G264" s="152">
        <f t="shared" si="222"/>
        <v>0</v>
      </c>
      <c r="H264" s="152">
        <f t="shared" si="223"/>
        <v>0</v>
      </c>
      <c r="I264" s="152">
        <f t="shared" si="224"/>
        <v>0</v>
      </c>
      <c r="J264" s="152">
        <f t="shared" si="225"/>
        <v>0</v>
      </c>
      <c r="K264" s="152">
        <f t="shared" si="226"/>
        <v>0</v>
      </c>
      <c r="L264" s="152">
        <f t="shared" si="227"/>
        <v>0</v>
      </c>
      <c r="M264" s="152">
        <f t="shared" si="228"/>
        <v>0</v>
      </c>
      <c r="N264" s="125">
        <v>60.07</v>
      </c>
      <c r="O264" s="13"/>
      <c r="P264" s="163">
        <v>0.13739999999999999</v>
      </c>
      <c r="Q264" s="160">
        <v>2.325532525934591E-2</v>
      </c>
      <c r="R264" s="161">
        <f t="shared" ref="R264:S264" si="288">AI264</f>
        <v>1222.1795999163503</v>
      </c>
      <c r="S264" s="161">
        <f t="shared" si="288"/>
        <v>431.13025262218741</v>
      </c>
      <c r="T264" s="161">
        <f t="shared" si="277"/>
        <v>115.67671384900423</v>
      </c>
      <c r="U264" s="162">
        <f t="shared" si="250"/>
        <v>942.43438270118111</v>
      </c>
      <c r="W264" s="59"/>
      <c r="X264" s="29" t="s">
        <v>373</v>
      </c>
      <c r="Y264" s="29">
        <v>90753</v>
      </c>
      <c r="Z264" s="29">
        <v>10334</v>
      </c>
      <c r="AA264" s="29">
        <v>906</v>
      </c>
      <c r="AB264" s="29">
        <v>1449</v>
      </c>
      <c r="AC264" s="29">
        <v>377</v>
      </c>
      <c r="AD264" s="29">
        <v>1767</v>
      </c>
      <c r="AE264" s="29">
        <v>1838</v>
      </c>
      <c r="AF264" s="29">
        <v>1899</v>
      </c>
      <c r="AG264" s="29">
        <v>2098</v>
      </c>
      <c r="AI264" s="62">
        <f t="shared" si="231"/>
        <v>1222.1795999163503</v>
      </c>
      <c r="AJ264" s="62">
        <f t="shared" si="232"/>
        <v>431.13025262218741</v>
      </c>
      <c r="AK264" s="62">
        <f t="shared" si="237"/>
        <v>115.67671384900423</v>
      </c>
      <c r="AL264" s="62">
        <f t="shared" si="238"/>
        <v>942.43438270118111</v>
      </c>
      <c r="AM264" s="6"/>
      <c r="AN264" s="6"/>
      <c r="AO264" s="6"/>
      <c r="AP264" s="6"/>
      <c r="AQ264" s="6"/>
    </row>
    <row r="265" spans="1:43" ht="14.3" customHeight="1" x14ac:dyDescent="0.25">
      <c r="A265" s="150" t="s">
        <v>374</v>
      </c>
      <c r="B265" s="151" t="s">
        <v>78</v>
      </c>
      <c r="C265" s="152">
        <f t="shared" si="218"/>
        <v>0</v>
      </c>
      <c r="D265" s="152">
        <f t="shared" si="219"/>
        <v>0</v>
      </c>
      <c r="E265" s="152">
        <f t="shared" si="220"/>
        <v>0</v>
      </c>
      <c r="F265" s="152">
        <f t="shared" si="221"/>
        <v>0</v>
      </c>
      <c r="G265" s="152">
        <f t="shared" si="222"/>
        <v>0</v>
      </c>
      <c r="H265" s="152">
        <f t="shared" si="223"/>
        <v>1</v>
      </c>
      <c r="I265" s="152">
        <f t="shared" si="224"/>
        <v>0</v>
      </c>
      <c r="J265" s="152">
        <f t="shared" si="225"/>
        <v>0</v>
      </c>
      <c r="K265" s="152">
        <f t="shared" si="226"/>
        <v>0</v>
      </c>
      <c r="L265" s="152">
        <f t="shared" si="227"/>
        <v>0</v>
      </c>
      <c r="M265" s="152">
        <f t="shared" si="228"/>
        <v>0</v>
      </c>
      <c r="N265" s="125">
        <v>66.61</v>
      </c>
      <c r="O265" s="13"/>
      <c r="P265" s="163">
        <v>3.5299999999999998E-2</v>
      </c>
      <c r="Q265" s="160">
        <v>5.0985900837625516E-3</v>
      </c>
      <c r="R265" s="161">
        <f t="shared" ref="R265:S265" si="289">AI265</f>
        <v>936.27797829196982</v>
      </c>
      <c r="S265" s="161">
        <f t="shared" si="289"/>
        <v>282.38229618196334</v>
      </c>
      <c r="T265" s="161">
        <f t="shared" si="277"/>
        <v>80.724076255165784</v>
      </c>
      <c r="U265" s="162">
        <f t="shared" si="250"/>
        <v>787.42397756199637</v>
      </c>
      <c r="W265" s="59"/>
      <c r="X265" s="29" t="s">
        <v>374</v>
      </c>
      <c r="Y265" s="29">
        <v>40662</v>
      </c>
      <c r="Z265" s="29">
        <v>3393</v>
      </c>
      <c r="AA265" s="29">
        <v>132</v>
      </c>
      <c r="AB265" s="29">
        <v>89</v>
      </c>
      <c r="AC265" s="29">
        <v>68</v>
      </c>
      <c r="AD265" s="29">
        <v>404</v>
      </c>
      <c r="AE265" s="29">
        <v>437</v>
      </c>
      <c r="AF265" s="29">
        <v>1168</v>
      </c>
      <c r="AG265" s="29">
        <v>1095</v>
      </c>
      <c r="AI265" s="62">
        <f t="shared" si="231"/>
        <v>936.27797829196982</v>
      </c>
      <c r="AJ265" s="62">
        <f t="shared" si="232"/>
        <v>282.38229618196334</v>
      </c>
      <c r="AK265" s="62">
        <f t="shared" si="237"/>
        <v>80.724076255165784</v>
      </c>
      <c r="AL265" s="62">
        <f t="shared" si="238"/>
        <v>787.42397756199637</v>
      </c>
      <c r="AM265" s="6"/>
      <c r="AN265" s="6"/>
      <c r="AO265" s="6"/>
      <c r="AP265" s="6"/>
      <c r="AQ265" s="6"/>
    </row>
    <row r="266" spans="1:43" ht="14.3" customHeight="1" x14ac:dyDescent="0.25">
      <c r="A266" s="150" t="s">
        <v>375</v>
      </c>
      <c r="B266" s="151" t="s">
        <v>64</v>
      </c>
      <c r="C266" s="152">
        <f t="shared" si="218"/>
        <v>0</v>
      </c>
      <c r="D266" s="152">
        <f t="shared" si="219"/>
        <v>1</v>
      </c>
      <c r="E266" s="152">
        <f t="shared" si="220"/>
        <v>0</v>
      </c>
      <c r="F266" s="152">
        <f t="shared" si="221"/>
        <v>0</v>
      </c>
      <c r="G266" s="152">
        <f t="shared" si="222"/>
        <v>0</v>
      </c>
      <c r="H266" s="152">
        <f t="shared" si="223"/>
        <v>0</v>
      </c>
      <c r="I266" s="152">
        <f t="shared" si="224"/>
        <v>0</v>
      </c>
      <c r="J266" s="152">
        <f t="shared" si="225"/>
        <v>0</v>
      </c>
      <c r="K266" s="152">
        <f t="shared" si="226"/>
        <v>0</v>
      </c>
      <c r="L266" s="152">
        <f t="shared" si="227"/>
        <v>0</v>
      </c>
      <c r="M266" s="152">
        <f t="shared" si="228"/>
        <v>0</v>
      </c>
      <c r="N266" s="125">
        <v>60.68</v>
      </c>
      <c r="O266" s="13"/>
      <c r="P266" s="163">
        <v>4.3499999999999997E-2</v>
      </c>
      <c r="Q266" s="160">
        <v>2.1944751618479114E-2</v>
      </c>
      <c r="R266" s="161">
        <f t="shared" ref="R266:S266" si="290">AI266</f>
        <v>1414.680832570192</v>
      </c>
      <c r="S266" s="161">
        <f t="shared" si="290"/>
        <v>510.51751426343031</v>
      </c>
      <c r="T266" s="161">
        <f t="shared" si="277"/>
        <v>132.64524962436562</v>
      </c>
      <c r="U266" s="162">
        <f t="shared" si="250"/>
        <v>1098.276108165853</v>
      </c>
      <c r="W266" s="59"/>
      <c r="X266" s="29" t="s">
        <v>375</v>
      </c>
      <c r="Y266" s="29">
        <v>32808</v>
      </c>
      <c r="Z266" s="29">
        <v>4507</v>
      </c>
      <c r="AA266" s="29">
        <v>355</v>
      </c>
      <c r="AB266" s="29">
        <v>554</v>
      </c>
      <c r="AC266" s="29">
        <v>195</v>
      </c>
      <c r="AD266" s="29">
        <v>655</v>
      </c>
      <c r="AE266" s="29">
        <v>631</v>
      </c>
      <c r="AF266" s="29">
        <v>922</v>
      </c>
      <c r="AG266" s="29">
        <v>1195</v>
      </c>
      <c r="AI266" s="62">
        <f t="shared" si="231"/>
        <v>1414.680832570192</v>
      </c>
      <c r="AJ266" s="62">
        <f t="shared" si="232"/>
        <v>510.51751426343031</v>
      </c>
      <c r="AK266" s="62">
        <f t="shared" si="237"/>
        <v>132.64524962436562</v>
      </c>
      <c r="AL266" s="62">
        <f t="shared" si="238"/>
        <v>1098.276108165853</v>
      </c>
      <c r="AM266" s="6"/>
      <c r="AN266" s="6"/>
      <c r="AO266" s="6"/>
      <c r="AP266" s="6"/>
      <c r="AQ266" s="6"/>
    </row>
    <row r="267" spans="1:43" ht="14.3" customHeight="1" x14ac:dyDescent="0.25">
      <c r="A267" s="150" t="s">
        <v>376</v>
      </c>
      <c r="B267" s="151" t="s">
        <v>61</v>
      </c>
      <c r="C267" s="152">
        <f t="shared" ref="C267:C330" si="291">IF($B267=$C$9,1,0)</f>
        <v>0</v>
      </c>
      <c r="D267" s="152">
        <f t="shared" ref="D267:D330" si="292">IF($B267=$D$9,1,0)</f>
        <v>0</v>
      </c>
      <c r="E267" s="152">
        <f t="shared" ref="E267:E330" si="293">IF($B267=$E$9,1,0)</f>
        <v>0</v>
      </c>
      <c r="F267" s="152">
        <f t="shared" ref="F267:F330" si="294">IF($B267=$F$9,1,0)</f>
        <v>0</v>
      </c>
      <c r="G267" s="152">
        <f t="shared" ref="G267:G330" si="295">IF($B267=$G$9,1,0)</f>
        <v>0</v>
      </c>
      <c r="H267" s="152">
        <f t="shared" ref="H267:H330" si="296">IF($B267=$H$9,1,0)</f>
        <v>0</v>
      </c>
      <c r="I267" s="152">
        <f t="shared" ref="I267:I330" si="297">IF($B267=$I$9,1,0)</f>
        <v>0</v>
      </c>
      <c r="J267" s="152">
        <f t="shared" ref="J267:J330" si="298">IF($B267=$J$9,1,0)</f>
        <v>1</v>
      </c>
      <c r="K267" s="152">
        <f t="shared" ref="K267:K330" si="299">IF($B267=$K$9,1,0)</f>
        <v>0</v>
      </c>
      <c r="L267" s="152">
        <f t="shared" ref="L267:L330" si="300">IF($B267=$L$9,1,0)</f>
        <v>0</v>
      </c>
      <c r="M267" s="152">
        <f t="shared" ref="M267:M330" si="301">IF($B267=$M$9,1,0)</f>
        <v>0</v>
      </c>
      <c r="N267" s="125">
        <v>58.53</v>
      </c>
      <c r="O267" s="13"/>
      <c r="P267" s="163">
        <v>6.6700000000000009E-2</v>
      </c>
      <c r="Q267" s="160">
        <v>7.4068475549845057E-3</v>
      </c>
      <c r="R267" s="161">
        <f t="shared" ref="R267:S267" si="302">AI267</f>
        <v>536.25746419337361</v>
      </c>
      <c r="S267" s="161">
        <f t="shared" si="302"/>
        <v>175.95876997905279</v>
      </c>
      <c r="T267" s="161">
        <f t="shared" si="277"/>
        <v>48.206642985068626</v>
      </c>
      <c r="U267" s="162">
        <f t="shared" si="250"/>
        <v>411.49189355648991</v>
      </c>
      <c r="W267" s="59"/>
      <c r="X267" s="29" t="s">
        <v>376</v>
      </c>
      <c r="Y267" s="29">
        <v>37583</v>
      </c>
      <c r="Z267" s="29">
        <v>2135</v>
      </c>
      <c r="AA267" s="29">
        <v>171</v>
      </c>
      <c r="AB267" s="29">
        <v>93</v>
      </c>
      <c r="AC267" s="29">
        <v>65</v>
      </c>
      <c r="AD267" s="29">
        <v>169</v>
      </c>
      <c r="AE267" s="29">
        <v>405</v>
      </c>
      <c r="AF267" s="29">
        <v>541</v>
      </c>
      <c r="AG267" s="29">
        <v>691</v>
      </c>
      <c r="AI267" s="62">
        <f t="shared" si="231"/>
        <v>536.25746419337361</v>
      </c>
      <c r="AJ267" s="62">
        <f t="shared" si="232"/>
        <v>175.95876997905279</v>
      </c>
      <c r="AK267" s="62">
        <f t="shared" si="237"/>
        <v>48.206642985068626</v>
      </c>
      <c r="AL267" s="62">
        <f t="shared" si="238"/>
        <v>411.49189355648991</v>
      </c>
      <c r="AM267" s="6"/>
      <c r="AN267" s="6"/>
      <c r="AO267" s="6"/>
      <c r="AP267" s="6"/>
      <c r="AQ267" s="6"/>
    </row>
    <row r="268" spans="1:43" ht="14.3" customHeight="1" x14ac:dyDescent="0.25">
      <c r="A268" s="150" t="s">
        <v>377</v>
      </c>
      <c r="B268" s="151" t="s">
        <v>85</v>
      </c>
      <c r="C268" s="152">
        <f t="shared" si="291"/>
        <v>0</v>
      </c>
      <c r="D268" s="152">
        <f t="shared" si="292"/>
        <v>0</v>
      </c>
      <c r="E268" s="152">
        <f t="shared" si="293"/>
        <v>1</v>
      </c>
      <c r="F268" s="152">
        <f t="shared" si="294"/>
        <v>0</v>
      </c>
      <c r="G268" s="152">
        <f t="shared" si="295"/>
        <v>0</v>
      </c>
      <c r="H268" s="152">
        <f t="shared" si="296"/>
        <v>0</v>
      </c>
      <c r="I268" s="152">
        <f t="shared" si="297"/>
        <v>0</v>
      </c>
      <c r="J268" s="152">
        <f t="shared" si="298"/>
        <v>0</v>
      </c>
      <c r="K268" s="152">
        <f t="shared" si="299"/>
        <v>0</v>
      </c>
      <c r="L268" s="152">
        <f t="shared" si="300"/>
        <v>0</v>
      </c>
      <c r="M268" s="152">
        <f t="shared" si="301"/>
        <v>0</v>
      </c>
      <c r="N268" s="125">
        <v>67.89</v>
      </c>
      <c r="O268" s="13"/>
      <c r="P268" s="163">
        <v>3.4700000000000002E-2</v>
      </c>
      <c r="Q268" s="160">
        <v>5.2806671859964259E-2</v>
      </c>
      <c r="R268" s="161">
        <f t="shared" ref="R268:T283" si="303">AI268</f>
        <v>1138.1681590800379</v>
      </c>
      <c r="S268" s="161">
        <f t="shared" si="303"/>
        <v>328.49026777054513</v>
      </c>
      <c r="T268" s="161">
        <f t="shared" si="303"/>
        <v>111.8494264392763</v>
      </c>
      <c r="U268" s="162">
        <f t="shared" si="250"/>
        <v>798.1919586653753</v>
      </c>
      <c r="W268" s="59"/>
      <c r="X268" s="29" t="s">
        <v>377</v>
      </c>
      <c r="Y268" s="29">
        <v>114871</v>
      </c>
      <c r="Z268" s="29">
        <v>15383</v>
      </c>
      <c r="AA268" s="29">
        <v>1523</v>
      </c>
      <c r="AB268" s="29">
        <v>282</v>
      </c>
      <c r="AC268" s="29">
        <v>351</v>
      </c>
      <c r="AD268" s="29">
        <v>1040</v>
      </c>
      <c r="AE268" s="29">
        <v>6469</v>
      </c>
      <c r="AF268" s="29">
        <v>2655</v>
      </c>
      <c r="AG268" s="29">
        <v>3063</v>
      </c>
      <c r="AI268" s="62">
        <f t="shared" ref="AI268:AI331" si="304">(AA268/Y268)*($AA$3/$AA$8)+(AB268/Y268)*($AB$3/$AB$8)+(AC268/Y268)*($AC$3/$AC$8)+(AD268/Y268)*($AD$3/$AD$8)+(AE268/Y268)*($AE$3/$AE$8)+(AF268/Y268)*($AF$3/$AF$8)+(AG268/Y268)*($AG$3/$AG$8)</f>
        <v>1138.1681590800379</v>
      </c>
      <c r="AJ268" s="62">
        <f t="shared" ref="AJ268:AJ331" si="305">(AA268/Y268)*($AA$4/$AA$8)+(AB268/Y268)*($AB$4/$AB$8)+(AC268/Y268)*($AC$4/$AC$8)+(AD268/Y268)*($AD$4/$AD$8)+(AE268/Y268)*($AE$4/$AE$8)+(AF268/Y268)*($AF$4/$AF$8)+(AG268/Y268)*($AG$4/$AG$8)</f>
        <v>328.49026777054513</v>
      </c>
      <c r="AK268" s="62">
        <f t="shared" si="237"/>
        <v>111.8494264392763</v>
      </c>
      <c r="AL268" s="62">
        <f t="shared" si="238"/>
        <v>798.1919586653753</v>
      </c>
      <c r="AM268" s="6"/>
      <c r="AN268" s="6"/>
      <c r="AO268" s="6"/>
      <c r="AP268" s="6"/>
      <c r="AQ268" s="6"/>
    </row>
    <row r="269" spans="1:43" ht="14.3" customHeight="1" x14ac:dyDescent="0.25">
      <c r="A269" s="150" t="s">
        <v>378</v>
      </c>
      <c r="B269" s="151" t="s">
        <v>98</v>
      </c>
      <c r="C269" s="152">
        <f t="shared" si="291"/>
        <v>0</v>
      </c>
      <c r="D269" s="152">
        <f t="shared" si="292"/>
        <v>0</v>
      </c>
      <c r="E269" s="152">
        <f t="shared" si="293"/>
        <v>0</v>
      </c>
      <c r="F269" s="152">
        <f t="shared" si="294"/>
        <v>0</v>
      </c>
      <c r="G269" s="152">
        <f t="shared" si="295"/>
        <v>1</v>
      </c>
      <c r="H269" s="152">
        <f t="shared" si="296"/>
        <v>0</v>
      </c>
      <c r="I269" s="152">
        <f t="shared" si="297"/>
        <v>0</v>
      </c>
      <c r="J269" s="152">
        <f t="shared" si="298"/>
        <v>0</v>
      </c>
      <c r="K269" s="152">
        <f t="shared" si="299"/>
        <v>0</v>
      </c>
      <c r="L269" s="152">
        <f t="shared" si="300"/>
        <v>0</v>
      </c>
      <c r="M269" s="152">
        <f t="shared" si="301"/>
        <v>0</v>
      </c>
      <c r="N269" s="125">
        <v>56.7</v>
      </c>
      <c r="O269" s="13"/>
      <c r="P269" s="163">
        <v>0.13730000000000001</v>
      </c>
      <c r="Q269" s="160">
        <v>5.4613555476120165E-2</v>
      </c>
      <c r="R269" s="161">
        <f t="shared" ref="R269:S269" si="306">AI269</f>
        <v>1473.2929192321881</v>
      </c>
      <c r="S269" s="161">
        <f t="shared" si="306"/>
        <v>436.42395617594883</v>
      </c>
      <c r="T269" s="161">
        <f t="shared" si="303"/>
        <v>122.90597207472814</v>
      </c>
      <c r="U269" s="162">
        <f t="shared" si="250"/>
        <v>1116.7409444536218</v>
      </c>
      <c r="W269" s="59"/>
      <c r="X269" s="29" t="s">
        <v>378</v>
      </c>
      <c r="Y269" s="29">
        <v>50485</v>
      </c>
      <c r="Z269" s="29">
        <v>5991</v>
      </c>
      <c r="AA269" s="29">
        <v>593</v>
      </c>
      <c r="AB269" s="29">
        <v>115</v>
      </c>
      <c r="AC269" s="29">
        <v>67</v>
      </c>
      <c r="AD269" s="29">
        <v>335</v>
      </c>
      <c r="AE269" s="29">
        <v>1152</v>
      </c>
      <c r="AF269" s="29">
        <v>2746</v>
      </c>
      <c r="AG269" s="29">
        <v>983</v>
      </c>
      <c r="AI269" s="62">
        <f t="shared" si="304"/>
        <v>1473.2929192321881</v>
      </c>
      <c r="AJ269" s="62">
        <f t="shared" si="305"/>
        <v>436.42395617594883</v>
      </c>
      <c r="AK269" s="62">
        <f t="shared" si="237"/>
        <v>122.90597207472814</v>
      </c>
      <c r="AL269" s="62">
        <f t="shared" si="238"/>
        <v>1116.7409444536218</v>
      </c>
      <c r="AM269" s="6"/>
      <c r="AN269" s="6"/>
      <c r="AO269" s="6"/>
      <c r="AP269" s="6"/>
      <c r="AQ269" s="6"/>
    </row>
    <row r="270" spans="1:43" ht="14.3" customHeight="1" x14ac:dyDescent="0.25">
      <c r="A270" s="150" t="s">
        <v>379</v>
      </c>
      <c r="B270" s="151" t="s">
        <v>61</v>
      </c>
      <c r="C270" s="152">
        <f t="shared" si="291"/>
        <v>0</v>
      </c>
      <c r="D270" s="152">
        <f t="shared" si="292"/>
        <v>0</v>
      </c>
      <c r="E270" s="152">
        <f t="shared" si="293"/>
        <v>0</v>
      </c>
      <c r="F270" s="152">
        <f t="shared" si="294"/>
        <v>0</v>
      </c>
      <c r="G270" s="152">
        <f t="shared" si="295"/>
        <v>0</v>
      </c>
      <c r="H270" s="152">
        <f t="shared" si="296"/>
        <v>0</v>
      </c>
      <c r="I270" s="152">
        <f t="shared" si="297"/>
        <v>0</v>
      </c>
      <c r="J270" s="152">
        <f t="shared" si="298"/>
        <v>1</v>
      </c>
      <c r="K270" s="152">
        <f t="shared" si="299"/>
        <v>0</v>
      </c>
      <c r="L270" s="152">
        <f t="shared" si="300"/>
        <v>0</v>
      </c>
      <c r="M270" s="152">
        <f t="shared" si="301"/>
        <v>0</v>
      </c>
      <c r="N270" s="125">
        <v>54.26</v>
      </c>
      <c r="O270" s="13"/>
      <c r="P270" s="163">
        <v>0.17649999999999999</v>
      </c>
      <c r="Q270" s="160">
        <v>1.9913747816207102E-3</v>
      </c>
      <c r="R270" s="161">
        <f t="shared" ref="R270:S270" si="307">AI270</f>
        <v>698.75427307169105</v>
      </c>
      <c r="S270" s="161">
        <f t="shared" si="307"/>
        <v>188.34060476317615</v>
      </c>
      <c r="T270" s="161">
        <f t="shared" si="303"/>
        <v>60.021403241870502</v>
      </c>
      <c r="U270" s="162">
        <f t="shared" si="250"/>
        <v>582.22254152772166</v>
      </c>
      <c r="W270" s="59"/>
      <c r="X270" s="29" t="s">
        <v>379</v>
      </c>
      <c r="Y270" s="29">
        <v>40651</v>
      </c>
      <c r="Z270" s="29">
        <v>2426</v>
      </c>
      <c r="AA270" s="29">
        <v>197</v>
      </c>
      <c r="AB270" s="29">
        <v>62</v>
      </c>
      <c r="AC270" s="29">
        <v>24</v>
      </c>
      <c r="AD270" s="29">
        <v>384</v>
      </c>
      <c r="AE270" s="29">
        <v>390</v>
      </c>
      <c r="AF270" s="29">
        <v>740</v>
      </c>
      <c r="AG270" s="29">
        <v>629</v>
      </c>
      <c r="AI270" s="62">
        <f t="shared" si="304"/>
        <v>698.75427307169105</v>
      </c>
      <c r="AJ270" s="62">
        <f t="shared" si="305"/>
        <v>188.34060476317615</v>
      </c>
      <c r="AK270" s="62">
        <f t="shared" si="237"/>
        <v>60.021403241870502</v>
      </c>
      <c r="AL270" s="62">
        <f t="shared" si="238"/>
        <v>582.22254152772166</v>
      </c>
      <c r="AM270" s="6"/>
      <c r="AN270" s="6"/>
      <c r="AO270" s="6"/>
      <c r="AP270" s="6"/>
      <c r="AQ270" s="6"/>
    </row>
    <row r="271" spans="1:43" ht="14.3" customHeight="1" x14ac:dyDescent="0.25">
      <c r="A271" s="150" t="s">
        <v>380</v>
      </c>
      <c r="B271" s="151" t="s">
        <v>67</v>
      </c>
      <c r="C271" s="152">
        <f t="shared" si="291"/>
        <v>0</v>
      </c>
      <c r="D271" s="152">
        <f t="shared" si="292"/>
        <v>0</v>
      </c>
      <c r="E271" s="152">
        <f t="shared" si="293"/>
        <v>0</v>
      </c>
      <c r="F271" s="152">
        <f t="shared" si="294"/>
        <v>1</v>
      </c>
      <c r="G271" s="152">
        <f t="shared" si="295"/>
        <v>0</v>
      </c>
      <c r="H271" s="152">
        <f t="shared" si="296"/>
        <v>0</v>
      </c>
      <c r="I271" s="152">
        <f t="shared" si="297"/>
        <v>0</v>
      </c>
      <c r="J271" s="152">
        <f t="shared" si="298"/>
        <v>0</v>
      </c>
      <c r="K271" s="152">
        <f t="shared" si="299"/>
        <v>0</v>
      </c>
      <c r="L271" s="152">
        <f t="shared" si="300"/>
        <v>0</v>
      </c>
      <c r="M271" s="152">
        <f t="shared" si="301"/>
        <v>0</v>
      </c>
      <c r="N271" s="125">
        <v>42.45</v>
      </c>
      <c r="O271" s="13"/>
      <c r="P271" s="163">
        <v>7.0800000000000002E-2</v>
      </c>
      <c r="Q271" s="160">
        <v>1.9389139850909971E-2</v>
      </c>
      <c r="R271" s="161">
        <f t="shared" ref="R271:S271" si="308">AI271</f>
        <v>805.50912895472493</v>
      </c>
      <c r="S271" s="161">
        <f t="shared" si="308"/>
        <v>260.48713161623249</v>
      </c>
      <c r="T271" s="161">
        <f t="shared" si="303"/>
        <v>69.264115304191776</v>
      </c>
      <c r="U271" s="162">
        <f t="shared" si="250"/>
        <v>582.7706738266703</v>
      </c>
      <c r="W271" s="59"/>
      <c r="X271" s="29" t="s">
        <v>380</v>
      </c>
      <c r="Y271" s="29">
        <v>55346</v>
      </c>
      <c r="Z271" s="29">
        <v>4466</v>
      </c>
      <c r="AA271" s="29">
        <v>706</v>
      </c>
      <c r="AB271" s="29">
        <v>369</v>
      </c>
      <c r="AC271" s="29">
        <v>90</v>
      </c>
      <c r="AD271" s="29">
        <v>474</v>
      </c>
      <c r="AE271" s="29">
        <v>618</v>
      </c>
      <c r="AF271" s="29">
        <v>980</v>
      </c>
      <c r="AG271" s="29">
        <v>1229</v>
      </c>
      <c r="AI271" s="62">
        <f t="shared" si="304"/>
        <v>805.50912895472493</v>
      </c>
      <c r="AJ271" s="62">
        <f t="shared" si="305"/>
        <v>260.48713161623249</v>
      </c>
      <c r="AK271" s="62">
        <f t="shared" si="237"/>
        <v>69.264115304191776</v>
      </c>
      <c r="AL271" s="62">
        <f t="shared" si="238"/>
        <v>582.7706738266703</v>
      </c>
      <c r="AM271" s="6"/>
      <c r="AN271" s="6"/>
      <c r="AO271" s="6"/>
      <c r="AP271" s="6"/>
      <c r="AQ271" s="6"/>
    </row>
    <row r="272" spans="1:43" ht="14.3" customHeight="1" x14ac:dyDescent="0.25">
      <c r="A272" s="150" t="s">
        <v>381</v>
      </c>
      <c r="B272" s="151" t="s">
        <v>61</v>
      </c>
      <c r="C272" s="152">
        <f t="shared" si="291"/>
        <v>0</v>
      </c>
      <c r="D272" s="152">
        <f t="shared" si="292"/>
        <v>0</v>
      </c>
      <c r="E272" s="152">
        <f t="shared" si="293"/>
        <v>0</v>
      </c>
      <c r="F272" s="152">
        <f t="shared" si="294"/>
        <v>0</v>
      </c>
      <c r="G272" s="152">
        <f t="shared" si="295"/>
        <v>0</v>
      </c>
      <c r="H272" s="152">
        <f t="shared" si="296"/>
        <v>0</v>
      </c>
      <c r="I272" s="152">
        <f t="shared" si="297"/>
        <v>0</v>
      </c>
      <c r="J272" s="152">
        <f t="shared" si="298"/>
        <v>1</v>
      </c>
      <c r="K272" s="152">
        <f t="shared" si="299"/>
        <v>0</v>
      </c>
      <c r="L272" s="152">
        <f t="shared" si="300"/>
        <v>0</v>
      </c>
      <c r="M272" s="152">
        <f t="shared" si="301"/>
        <v>0</v>
      </c>
      <c r="N272" s="125">
        <v>58.21</v>
      </c>
      <c r="O272" s="13"/>
      <c r="P272" s="163">
        <v>0.10640000000000001</v>
      </c>
      <c r="Q272" s="160">
        <v>1.4311430136741243E-2</v>
      </c>
      <c r="R272" s="161">
        <f t="shared" ref="R272:S272" si="309">AI272</f>
        <v>862.29213467021566</v>
      </c>
      <c r="S272" s="161">
        <f t="shared" si="309"/>
        <v>246.82826775130738</v>
      </c>
      <c r="T272" s="161">
        <f t="shared" si="303"/>
        <v>72.551372136660206</v>
      </c>
      <c r="U272" s="162">
        <f t="shared" si="250"/>
        <v>715.16986926113918</v>
      </c>
      <c r="W272" s="59"/>
      <c r="X272" s="29" t="s">
        <v>381</v>
      </c>
      <c r="Y272" s="29">
        <v>51087</v>
      </c>
      <c r="Z272" s="29">
        <v>3572</v>
      </c>
      <c r="AA272" s="29">
        <v>196</v>
      </c>
      <c r="AB272" s="29">
        <v>62</v>
      </c>
      <c r="AC272" s="29">
        <v>38</v>
      </c>
      <c r="AD272" s="29">
        <v>423</v>
      </c>
      <c r="AE272" s="29">
        <v>492</v>
      </c>
      <c r="AF272" s="29">
        <v>1452</v>
      </c>
      <c r="AG272" s="29">
        <v>909</v>
      </c>
      <c r="AI272" s="62">
        <f t="shared" si="304"/>
        <v>862.29213467021566</v>
      </c>
      <c r="AJ272" s="62">
        <f t="shared" si="305"/>
        <v>246.82826775130738</v>
      </c>
      <c r="AK272" s="62">
        <f t="shared" si="237"/>
        <v>72.551372136660206</v>
      </c>
      <c r="AL272" s="62">
        <f t="shared" si="238"/>
        <v>715.16986926113918</v>
      </c>
      <c r="AM272" s="6"/>
      <c r="AN272" s="6"/>
      <c r="AO272" s="6"/>
      <c r="AP272" s="6"/>
      <c r="AQ272" s="6"/>
    </row>
    <row r="273" spans="1:43" ht="14.3" customHeight="1" x14ac:dyDescent="0.25">
      <c r="A273" s="150" t="s">
        <v>382</v>
      </c>
      <c r="B273" s="151" t="s">
        <v>67</v>
      </c>
      <c r="C273" s="152">
        <f t="shared" si="291"/>
        <v>0</v>
      </c>
      <c r="D273" s="152">
        <f t="shared" si="292"/>
        <v>0</v>
      </c>
      <c r="E273" s="152">
        <f t="shared" si="293"/>
        <v>0</v>
      </c>
      <c r="F273" s="152">
        <f t="shared" si="294"/>
        <v>1</v>
      </c>
      <c r="G273" s="152">
        <f t="shared" si="295"/>
        <v>0</v>
      </c>
      <c r="H273" s="152">
        <f t="shared" si="296"/>
        <v>0</v>
      </c>
      <c r="I273" s="152">
        <f t="shared" si="297"/>
        <v>0</v>
      </c>
      <c r="J273" s="152">
        <f t="shared" si="298"/>
        <v>0</v>
      </c>
      <c r="K273" s="152">
        <f t="shared" si="299"/>
        <v>0</v>
      </c>
      <c r="L273" s="152">
        <f t="shared" si="300"/>
        <v>0</v>
      </c>
      <c r="M273" s="152">
        <f t="shared" si="301"/>
        <v>0</v>
      </c>
      <c r="N273" s="125">
        <v>50.57</v>
      </c>
      <c r="O273" s="13"/>
      <c r="P273" s="163">
        <v>8.5699999999999998E-2</v>
      </c>
      <c r="Q273" s="160">
        <v>6.6245748639120515E-3</v>
      </c>
      <c r="R273" s="161">
        <f t="shared" ref="R273:S273" si="310">AI273</f>
        <v>1366.5595936671227</v>
      </c>
      <c r="S273" s="161">
        <f t="shared" si="310"/>
        <v>354.08359953607976</v>
      </c>
      <c r="T273" s="161">
        <f t="shared" si="303"/>
        <v>119.93831979279972</v>
      </c>
      <c r="U273" s="162">
        <f t="shared" si="250"/>
        <v>1125.8659317150373</v>
      </c>
      <c r="W273" s="59"/>
      <c r="X273" s="29" t="s">
        <v>382</v>
      </c>
      <c r="Y273" s="29">
        <v>18037</v>
      </c>
      <c r="Z273" s="29">
        <v>2003</v>
      </c>
      <c r="AA273" s="29">
        <v>259</v>
      </c>
      <c r="AB273" s="29">
        <v>120</v>
      </c>
      <c r="AC273" s="29">
        <v>38</v>
      </c>
      <c r="AD273" s="29">
        <v>437</v>
      </c>
      <c r="AE273" s="29">
        <v>280</v>
      </c>
      <c r="AF273" s="29">
        <v>481</v>
      </c>
      <c r="AG273" s="29">
        <v>388</v>
      </c>
      <c r="AI273" s="62">
        <f t="shared" si="304"/>
        <v>1366.5595936671227</v>
      </c>
      <c r="AJ273" s="62">
        <f t="shared" si="305"/>
        <v>354.08359953607976</v>
      </c>
      <c r="AK273" s="62">
        <f t="shared" ref="AK273:AK336" si="311">(AA273/Y273)*($AA$5/$AA$8)+(AB273/Y273)*($AB$5/$AB$8)+(AC273/Y273)*($AC$5/$AC$8)+(AD273/Y273)*($AD$5/$AD$8)+(AE273/Y273)*($AE$5/$AE$8)+(AF273/Y273)*($AF$5/$AF$8)+(AG273/Y273)*($AG$5/$AG$8)</f>
        <v>119.93831979279972</v>
      </c>
      <c r="AL273" s="62">
        <f t="shared" ref="AL273:AL336" si="312">(AA273/Y273)*($AA$6/$AA$8)+(AB273/Y273)*($AB$6/$AB$8)+(AC273/Y273)*($AC$6/$AC$8)+(AD273/Y273)*($AD$6/$AD$8)+(AE273/Y273)*($AE$6/$AE$8)+(AF273/Y273)*($AF$6/$AF$8)+(AG273/Y273)*($AG$6/$AG$8)</f>
        <v>1125.8659317150373</v>
      </c>
      <c r="AM273" s="6"/>
      <c r="AN273" s="6"/>
      <c r="AO273" s="6"/>
      <c r="AP273" s="6"/>
      <c r="AQ273" s="6"/>
    </row>
    <row r="274" spans="1:43" ht="14.3" customHeight="1" x14ac:dyDescent="0.25">
      <c r="A274" s="150" t="s">
        <v>383</v>
      </c>
      <c r="B274" s="151" t="s">
        <v>85</v>
      </c>
      <c r="C274" s="152">
        <f t="shared" si="291"/>
        <v>0</v>
      </c>
      <c r="D274" s="152">
        <f t="shared" si="292"/>
        <v>0</v>
      </c>
      <c r="E274" s="152">
        <f t="shared" si="293"/>
        <v>1</v>
      </c>
      <c r="F274" s="152">
        <f t="shared" si="294"/>
        <v>0</v>
      </c>
      <c r="G274" s="152">
        <f t="shared" si="295"/>
        <v>0</v>
      </c>
      <c r="H274" s="152">
        <f t="shared" si="296"/>
        <v>0</v>
      </c>
      <c r="I274" s="152">
        <f t="shared" si="297"/>
        <v>0</v>
      </c>
      <c r="J274" s="152">
        <f t="shared" si="298"/>
        <v>0</v>
      </c>
      <c r="K274" s="152">
        <f t="shared" si="299"/>
        <v>0</v>
      </c>
      <c r="L274" s="152">
        <f t="shared" si="300"/>
        <v>0</v>
      </c>
      <c r="M274" s="152">
        <f t="shared" si="301"/>
        <v>0</v>
      </c>
      <c r="N274" s="125">
        <v>55.26</v>
      </c>
      <c r="O274" s="13"/>
      <c r="P274" s="163">
        <v>3.85E-2</v>
      </c>
      <c r="Q274" s="160">
        <v>4.2240563028426758E-3</v>
      </c>
      <c r="R274" s="161">
        <f t="shared" ref="R274:S274" si="313">AI274</f>
        <v>1086.6480812700459</v>
      </c>
      <c r="S274" s="161">
        <f t="shared" si="313"/>
        <v>242.22387153353068</v>
      </c>
      <c r="T274" s="161">
        <f t="shared" si="303"/>
        <v>89.726289535499632</v>
      </c>
      <c r="U274" s="162">
        <f t="shared" si="250"/>
        <v>680.58507616256747</v>
      </c>
      <c r="W274" s="59"/>
      <c r="X274" s="29" t="s">
        <v>383</v>
      </c>
      <c r="Y274" s="29">
        <v>25504</v>
      </c>
      <c r="Z274" s="29">
        <v>2955</v>
      </c>
      <c r="AA274" s="29">
        <v>930</v>
      </c>
      <c r="AB274" s="29">
        <v>47</v>
      </c>
      <c r="AC274" s="29">
        <v>76</v>
      </c>
      <c r="AD274" s="29">
        <v>266</v>
      </c>
      <c r="AE274" s="29">
        <v>531</v>
      </c>
      <c r="AF274" s="29">
        <v>465</v>
      </c>
      <c r="AG274" s="29">
        <v>640</v>
      </c>
      <c r="AI274" s="62">
        <f t="shared" si="304"/>
        <v>1086.6480812700459</v>
      </c>
      <c r="AJ274" s="62">
        <f t="shared" si="305"/>
        <v>242.22387153353068</v>
      </c>
      <c r="AK274" s="62">
        <f t="shared" si="311"/>
        <v>89.726289535499632</v>
      </c>
      <c r="AL274" s="62">
        <f t="shared" si="312"/>
        <v>680.58507616256747</v>
      </c>
      <c r="AM274" s="6"/>
      <c r="AN274" s="6"/>
      <c r="AO274" s="6"/>
      <c r="AP274" s="6"/>
      <c r="AQ274" s="6"/>
    </row>
    <row r="275" spans="1:43" ht="14.3" customHeight="1" x14ac:dyDescent="0.25">
      <c r="A275" s="150" t="s">
        <v>384</v>
      </c>
      <c r="B275" s="151" t="s">
        <v>64</v>
      </c>
      <c r="C275" s="152">
        <f t="shared" si="291"/>
        <v>0</v>
      </c>
      <c r="D275" s="152">
        <f t="shared" si="292"/>
        <v>1</v>
      </c>
      <c r="E275" s="152">
        <f t="shared" si="293"/>
        <v>0</v>
      </c>
      <c r="F275" s="152">
        <f t="shared" si="294"/>
        <v>0</v>
      </c>
      <c r="G275" s="152">
        <f t="shared" si="295"/>
        <v>0</v>
      </c>
      <c r="H275" s="152">
        <f t="shared" si="296"/>
        <v>0</v>
      </c>
      <c r="I275" s="152">
        <f t="shared" si="297"/>
        <v>0</v>
      </c>
      <c r="J275" s="152">
        <f t="shared" si="298"/>
        <v>0</v>
      </c>
      <c r="K275" s="152">
        <f t="shared" si="299"/>
        <v>0</v>
      </c>
      <c r="L275" s="152">
        <f t="shared" si="300"/>
        <v>0</v>
      </c>
      <c r="M275" s="152">
        <f t="shared" si="301"/>
        <v>0</v>
      </c>
      <c r="N275" s="125">
        <v>56.81</v>
      </c>
      <c r="O275" s="13"/>
      <c r="P275" s="163">
        <v>0.14880000000000002</v>
      </c>
      <c r="Q275" s="160">
        <v>4.1832612246067444E-3</v>
      </c>
      <c r="R275" s="161">
        <f t="shared" ref="R275:S275" si="314">AI275</f>
        <v>792.99386527526281</v>
      </c>
      <c r="S275" s="161">
        <f t="shared" si="314"/>
        <v>216.25690853191554</v>
      </c>
      <c r="T275" s="161">
        <f t="shared" si="303"/>
        <v>70.857391223325337</v>
      </c>
      <c r="U275" s="162">
        <f t="shared" si="250"/>
        <v>599.54017015303668</v>
      </c>
      <c r="W275" s="59"/>
      <c r="X275" s="29" t="s">
        <v>384</v>
      </c>
      <c r="Y275" s="29">
        <v>106904</v>
      </c>
      <c r="Z275" s="29">
        <v>8110</v>
      </c>
      <c r="AA275" s="29">
        <v>1426</v>
      </c>
      <c r="AB275" s="29">
        <v>471</v>
      </c>
      <c r="AC275" s="29">
        <v>290</v>
      </c>
      <c r="AD275" s="29">
        <v>1271</v>
      </c>
      <c r="AE275" s="29">
        <v>1262</v>
      </c>
      <c r="AF275" s="29">
        <v>1483</v>
      </c>
      <c r="AG275" s="29">
        <v>1907</v>
      </c>
      <c r="AI275" s="62">
        <f t="shared" si="304"/>
        <v>792.99386527526281</v>
      </c>
      <c r="AJ275" s="62">
        <f t="shared" si="305"/>
        <v>216.25690853191554</v>
      </c>
      <c r="AK275" s="62">
        <f t="shared" si="311"/>
        <v>70.857391223325337</v>
      </c>
      <c r="AL275" s="62">
        <f t="shared" si="312"/>
        <v>599.54017015303668</v>
      </c>
      <c r="AM275" s="6"/>
      <c r="AN275" s="6"/>
      <c r="AO275" s="6"/>
      <c r="AP275" s="6"/>
      <c r="AQ275" s="6"/>
    </row>
    <row r="276" spans="1:43" ht="14.3" customHeight="1" x14ac:dyDescent="0.25">
      <c r="A276" s="150" t="s">
        <v>385</v>
      </c>
      <c r="B276" s="151" t="s">
        <v>98</v>
      </c>
      <c r="C276" s="152">
        <f t="shared" si="291"/>
        <v>0</v>
      </c>
      <c r="D276" s="152">
        <f t="shared" si="292"/>
        <v>0</v>
      </c>
      <c r="E276" s="152">
        <f t="shared" si="293"/>
        <v>0</v>
      </c>
      <c r="F276" s="152">
        <f t="shared" si="294"/>
        <v>0</v>
      </c>
      <c r="G276" s="152">
        <f t="shared" si="295"/>
        <v>1</v>
      </c>
      <c r="H276" s="152">
        <f t="shared" si="296"/>
        <v>0</v>
      </c>
      <c r="I276" s="152">
        <f t="shared" si="297"/>
        <v>0</v>
      </c>
      <c r="J276" s="152">
        <f t="shared" si="298"/>
        <v>0</v>
      </c>
      <c r="K276" s="152">
        <f t="shared" si="299"/>
        <v>0</v>
      </c>
      <c r="L276" s="152">
        <f t="shared" si="300"/>
        <v>0</v>
      </c>
      <c r="M276" s="152">
        <f t="shared" si="301"/>
        <v>0</v>
      </c>
      <c r="N276" s="125">
        <v>66.72</v>
      </c>
      <c r="O276" s="13"/>
      <c r="P276" s="163">
        <v>0.16400000000000001</v>
      </c>
      <c r="Q276" s="160">
        <v>2.0562132534535777E-2</v>
      </c>
      <c r="R276" s="161">
        <f t="shared" ref="R276:S276" si="315">AI276</f>
        <v>1414.6146824954981</v>
      </c>
      <c r="S276" s="161">
        <f t="shared" si="315"/>
        <v>400.29824237302239</v>
      </c>
      <c r="T276" s="161">
        <f t="shared" si="303"/>
        <v>131.34796420717876</v>
      </c>
      <c r="U276" s="162">
        <f t="shared" si="250"/>
        <v>1028.309220064845</v>
      </c>
      <c r="W276" s="59"/>
      <c r="X276" s="29" t="s">
        <v>385</v>
      </c>
      <c r="Y276" s="29">
        <v>128630</v>
      </c>
      <c r="Z276" s="29">
        <v>18741</v>
      </c>
      <c r="AA276" s="29">
        <v>2195</v>
      </c>
      <c r="AB276" s="29">
        <v>539</v>
      </c>
      <c r="AC276" s="29">
        <v>373</v>
      </c>
      <c r="AD276" s="29">
        <v>1696</v>
      </c>
      <c r="AE276" s="29">
        <v>6329</v>
      </c>
      <c r="AF276" s="29">
        <v>4136</v>
      </c>
      <c r="AG276" s="29">
        <v>3473</v>
      </c>
      <c r="AI276" s="62">
        <f t="shared" si="304"/>
        <v>1414.6146824954981</v>
      </c>
      <c r="AJ276" s="62">
        <f t="shared" si="305"/>
        <v>400.29824237302239</v>
      </c>
      <c r="AK276" s="62">
        <f t="shared" si="311"/>
        <v>131.34796420717876</v>
      </c>
      <c r="AL276" s="62">
        <f t="shared" si="312"/>
        <v>1028.309220064845</v>
      </c>
      <c r="AM276" s="6"/>
      <c r="AN276" s="6"/>
      <c r="AO276" s="6"/>
      <c r="AP276" s="6"/>
      <c r="AQ276" s="6"/>
    </row>
    <row r="277" spans="1:43" ht="14.3" customHeight="1" x14ac:dyDescent="0.25">
      <c r="A277" s="150" t="s">
        <v>386</v>
      </c>
      <c r="B277" s="151" t="s">
        <v>85</v>
      </c>
      <c r="C277" s="152">
        <f t="shared" si="291"/>
        <v>0</v>
      </c>
      <c r="D277" s="152">
        <f t="shared" si="292"/>
        <v>0</v>
      </c>
      <c r="E277" s="152">
        <f t="shared" si="293"/>
        <v>1</v>
      </c>
      <c r="F277" s="152">
        <f t="shared" si="294"/>
        <v>0</v>
      </c>
      <c r="G277" s="152">
        <f t="shared" si="295"/>
        <v>0</v>
      </c>
      <c r="H277" s="152">
        <f t="shared" si="296"/>
        <v>0</v>
      </c>
      <c r="I277" s="152">
        <f t="shared" si="297"/>
        <v>0</v>
      </c>
      <c r="J277" s="152">
        <f t="shared" si="298"/>
        <v>0</v>
      </c>
      <c r="K277" s="152">
        <f t="shared" si="299"/>
        <v>0</v>
      </c>
      <c r="L277" s="152">
        <f t="shared" si="300"/>
        <v>0</v>
      </c>
      <c r="M277" s="152">
        <f t="shared" si="301"/>
        <v>0</v>
      </c>
      <c r="N277" s="125">
        <v>61.99</v>
      </c>
      <c r="O277" s="13"/>
      <c r="P277" s="163">
        <v>7.5499999999999998E-2</v>
      </c>
      <c r="Q277" s="160">
        <v>3.6997725549658832E-3</v>
      </c>
      <c r="R277" s="161">
        <f t="shared" ref="R277:S277" si="316">AI277</f>
        <v>1045.2320977912486</v>
      </c>
      <c r="S277" s="161">
        <f t="shared" si="316"/>
        <v>258.61612595257287</v>
      </c>
      <c r="T277" s="161">
        <f t="shared" si="303"/>
        <v>89.172557823809399</v>
      </c>
      <c r="U277" s="162">
        <f t="shared" si="250"/>
        <v>715.15620628413546</v>
      </c>
      <c r="W277" s="59"/>
      <c r="X277" s="29" t="s">
        <v>386</v>
      </c>
      <c r="Y277" s="29">
        <v>48359</v>
      </c>
      <c r="Z277" s="29">
        <v>5026</v>
      </c>
      <c r="AA277" s="29">
        <v>1245</v>
      </c>
      <c r="AB277" s="29">
        <v>80</v>
      </c>
      <c r="AC277" s="29">
        <v>198</v>
      </c>
      <c r="AD277" s="29">
        <v>458</v>
      </c>
      <c r="AE277" s="29">
        <v>794</v>
      </c>
      <c r="AF277" s="29">
        <v>1126</v>
      </c>
      <c r="AG277" s="29">
        <v>1125</v>
      </c>
      <c r="AI277" s="62">
        <f t="shared" si="304"/>
        <v>1045.2320977912486</v>
      </c>
      <c r="AJ277" s="62">
        <f t="shared" si="305"/>
        <v>258.61612595257287</v>
      </c>
      <c r="AK277" s="62">
        <f t="shared" si="311"/>
        <v>89.172557823809399</v>
      </c>
      <c r="AL277" s="62">
        <f t="shared" si="312"/>
        <v>715.15620628413546</v>
      </c>
      <c r="AM277" s="6"/>
      <c r="AN277" s="6"/>
      <c r="AO277" s="6"/>
      <c r="AP277" s="6"/>
      <c r="AQ277" s="6"/>
    </row>
    <row r="278" spans="1:43" ht="14.3" customHeight="1" x14ac:dyDescent="0.25">
      <c r="A278" s="150" t="s">
        <v>515</v>
      </c>
      <c r="B278" s="151" t="s">
        <v>26</v>
      </c>
      <c r="C278" s="152">
        <f t="shared" si="291"/>
        <v>0</v>
      </c>
      <c r="D278" s="152">
        <f t="shared" si="292"/>
        <v>0</v>
      </c>
      <c r="E278" s="152">
        <f t="shared" si="293"/>
        <v>0</v>
      </c>
      <c r="F278" s="152">
        <f t="shared" si="294"/>
        <v>0</v>
      </c>
      <c r="G278" s="152">
        <f t="shared" si="295"/>
        <v>0</v>
      </c>
      <c r="H278" s="152">
        <f t="shared" si="296"/>
        <v>0</v>
      </c>
      <c r="I278" s="152">
        <f t="shared" si="297"/>
        <v>0</v>
      </c>
      <c r="J278" s="152">
        <f t="shared" si="298"/>
        <v>0</v>
      </c>
      <c r="K278" s="152">
        <f t="shared" si="299"/>
        <v>0</v>
      </c>
      <c r="L278" s="152">
        <f t="shared" si="300"/>
        <v>0</v>
      </c>
      <c r="M278" s="152">
        <f t="shared" si="301"/>
        <v>1</v>
      </c>
      <c r="N278" s="125">
        <v>41.53</v>
      </c>
      <c r="O278" s="13"/>
      <c r="P278" s="163">
        <v>5.3100000000000001E-2</v>
      </c>
      <c r="Q278" s="160">
        <v>9.8034846931954901E-3</v>
      </c>
      <c r="R278" s="161"/>
      <c r="S278" s="161"/>
      <c r="T278" s="161">
        <f t="shared" si="303"/>
        <v>0</v>
      </c>
      <c r="U278" s="162"/>
      <c r="W278" s="59"/>
      <c r="X278" s="6"/>
      <c r="Z278" s="6"/>
      <c r="AA278" s="6"/>
      <c r="AB278" s="6"/>
      <c r="AC278" s="6"/>
      <c r="AD278" s="6"/>
      <c r="AE278" s="6"/>
      <c r="AF278" s="6"/>
      <c r="AG278" s="6"/>
      <c r="AI278" s="62"/>
      <c r="AJ278" s="62"/>
      <c r="AK278" s="62"/>
      <c r="AL278" s="62"/>
      <c r="AM278" s="6"/>
      <c r="AN278" s="6"/>
      <c r="AO278" s="6"/>
      <c r="AP278" s="6"/>
      <c r="AQ278" s="6"/>
    </row>
    <row r="279" spans="1:43" ht="14.3" customHeight="1" x14ac:dyDescent="0.25">
      <c r="A279" s="150" t="s">
        <v>387</v>
      </c>
      <c r="B279" s="151" t="s">
        <v>93</v>
      </c>
      <c r="C279" s="152">
        <f t="shared" si="291"/>
        <v>0</v>
      </c>
      <c r="D279" s="152">
        <f t="shared" si="292"/>
        <v>0</v>
      </c>
      <c r="E279" s="152">
        <f t="shared" si="293"/>
        <v>0</v>
      </c>
      <c r="F279" s="152">
        <f t="shared" si="294"/>
        <v>0</v>
      </c>
      <c r="G279" s="152">
        <f t="shared" si="295"/>
        <v>0</v>
      </c>
      <c r="H279" s="152">
        <f t="shared" si="296"/>
        <v>0</v>
      </c>
      <c r="I279" s="152">
        <f t="shared" si="297"/>
        <v>0</v>
      </c>
      <c r="J279" s="152">
        <f t="shared" si="298"/>
        <v>0</v>
      </c>
      <c r="K279" s="152">
        <f t="shared" si="299"/>
        <v>1</v>
      </c>
      <c r="L279" s="152">
        <f t="shared" si="300"/>
        <v>0</v>
      </c>
      <c r="M279" s="152">
        <f t="shared" si="301"/>
        <v>0</v>
      </c>
      <c r="N279" s="125">
        <v>61.2</v>
      </c>
      <c r="O279" s="13"/>
      <c r="P279" s="163">
        <v>6.720000000000001E-2</v>
      </c>
      <c r="Q279" s="160">
        <v>1.7188507139090181E-3</v>
      </c>
      <c r="R279" s="161">
        <f t="shared" ref="R279:S279" si="317">AI279</f>
        <v>1118.7881558318959</v>
      </c>
      <c r="S279" s="161">
        <f t="shared" si="317"/>
        <v>273.25115017821855</v>
      </c>
      <c r="T279" s="161">
        <f t="shared" si="303"/>
        <v>95.232571537095694</v>
      </c>
      <c r="U279" s="162">
        <f t="shared" si="250"/>
        <v>761.39885939652515</v>
      </c>
      <c r="W279" s="59"/>
      <c r="X279" s="29" t="s">
        <v>387</v>
      </c>
      <c r="Y279" s="29">
        <v>54540</v>
      </c>
      <c r="Z279" s="29">
        <v>6058</v>
      </c>
      <c r="AA279" s="29">
        <v>1687</v>
      </c>
      <c r="AB279" s="29">
        <v>266</v>
      </c>
      <c r="AC279" s="29">
        <v>207</v>
      </c>
      <c r="AD279" s="29">
        <v>791</v>
      </c>
      <c r="AE279" s="29">
        <v>829</v>
      </c>
      <c r="AF279" s="29">
        <v>972</v>
      </c>
      <c r="AG279" s="29">
        <v>1306</v>
      </c>
      <c r="AI279" s="62">
        <f t="shared" si="304"/>
        <v>1118.7881558318959</v>
      </c>
      <c r="AJ279" s="62">
        <f t="shared" si="305"/>
        <v>273.25115017821855</v>
      </c>
      <c r="AK279" s="62">
        <f t="shared" si="311"/>
        <v>95.232571537095694</v>
      </c>
      <c r="AL279" s="62">
        <f t="shared" si="312"/>
        <v>761.39885939652515</v>
      </c>
      <c r="AM279" s="6"/>
      <c r="AN279" s="6"/>
      <c r="AO279" s="6"/>
      <c r="AP279" s="6"/>
      <c r="AQ279" s="6"/>
    </row>
    <row r="280" spans="1:43" ht="14.3" customHeight="1" x14ac:dyDescent="0.25">
      <c r="A280" s="150" t="s">
        <v>388</v>
      </c>
      <c r="B280" s="151" t="s">
        <v>64</v>
      </c>
      <c r="C280" s="152">
        <f t="shared" si="291"/>
        <v>0</v>
      </c>
      <c r="D280" s="152">
        <f t="shared" si="292"/>
        <v>1</v>
      </c>
      <c r="E280" s="152">
        <f t="shared" si="293"/>
        <v>0</v>
      </c>
      <c r="F280" s="152">
        <f t="shared" si="294"/>
        <v>0</v>
      </c>
      <c r="G280" s="152">
        <f t="shared" si="295"/>
        <v>0</v>
      </c>
      <c r="H280" s="152">
        <f t="shared" si="296"/>
        <v>0</v>
      </c>
      <c r="I280" s="152">
        <f t="shared" si="297"/>
        <v>0</v>
      </c>
      <c r="J280" s="152">
        <f t="shared" si="298"/>
        <v>0</v>
      </c>
      <c r="K280" s="152">
        <f t="shared" si="299"/>
        <v>0</v>
      </c>
      <c r="L280" s="152">
        <f t="shared" si="300"/>
        <v>0</v>
      </c>
      <c r="M280" s="152">
        <f t="shared" si="301"/>
        <v>0</v>
      </c>
      <c r="N280" s="125">
        <v>48.13</v>
      </c>
      <c r="O280" s="13"/>
      <c r="P280" s="163">
        <v>5.1900000000000002E-2</v>
      </c>
      <c r="Q280" s="160">
        <v>1.7435991557309351E-3</v>
      </c>
      <c r="R280" s="161">
        <f t="shared" ref="R280:S280" si="318">AI280</f>
        <v>654.40941668571145</v>
      </c>
      <c r="S280" s="161">
        <f t="shared" si="318"/>
        <v>180.88674430548039</v>
      </c>
      <c r="T280" s="161">
        <f t="shared" si="303"/>
        <v>57.093176930619862</v>
      </c>
      <c r="U280" s="162">
        <f t="shared" si="250"/>
        <v>480.46298456885296</v>
      </c>
      <c r="W280" s="59"/>
      <c r="X280" s="29" t="s">
        <v>388</v>
      </c>
      <c r="Y280" s="29">
        <v>121919</v>
      </c>
      <c r="Z280" s="29">
        <v>7924</v>
      </c>
      <c r="AA280" s="29">
        <v>1376</v>
      </c>
      <c r="AB280" s="29">
        <v>300</v>
      </c>
      <c r="AC280" s="29">
        <v>229</v>
      </c>
      <c r="AD280" s="29">
        <v>884</v>
      </c>
      <c r="AE280" s="29">
        <v>1382</v>
      </c>
      <c r="AF280" s="29">
        <v>1742</v>
      </c>
      <c r="AG280" s="29">
        <v>2011</v>
      </c>
      <c r="AI280" s="62">
        <f t="shared" si="304"/>
        <v>654.40941668571145</v>
      </c>
      <c r="AJ280" s="62">
        <f t="shared" si="305"/>
        <v>180.88674430548039</v>
      </c>
      <c r="AK280" s="62">
        <f t="shared" si="311"/>
        <v>57.093176930619862</v>
      </c>
      <c r="AL280" s="62">
        <f t="shared" si="312"/>
        <v>480.46298456885296</v>
      </c>
      <c r="AM280" s="6"/>
      <c r="AN280" s="6"/>
      <c r="AO280" s="6"/>
      <c r="AP280" s="6"/>
      <c r="AQ280" s="6"/>
    </row>
    <row r="281" spans="1:43" ht="14.3" customHeight="1" x14ac:dyDescent="0.25">
      <c r="A281" s="150" t="s">
        <v>389</v>
      </c>
      <c r="B281" s="151" t="s">
        <v>85</v>
      </c>
      <c r="C281" s="152">
        <f t="shared" si="291"/>
        <v>0</v>
      </c>
      <c r="D281" s="152">
        <f t="shared" si="292"/>
        <v>0</v>
      </c>
      <c r="E281" s="152">
        <f t="shared" si="293"/>
        <v>1</v>
      </c>
      <c r="F281" s="152">
        <f t="shared" si="294"/>
        <v>0</v>
      </c>
      <c r="G281" s="152">
        <f t="shared" si="295"/>
        <v>0</v>
      </c>
      <c r="H281" s="152">
        <f t="shared" si="296"/>
        <v>0</v>
      </c>
      <c r="I281" s="152">
        <f t="shared" si="297"/>
        <v>0</v>
      </c>
      <c r="J281" s="152">
        <f t="shared" si="298"/>
        <v>0</v>
      </c>
      <c r="K281" s="152">
        <f t="shared" si="299"/>
        <v>0</v>
      </c>
      <c r="L281" s="152">
        <f t="shared" si="300"/>
        <v>0</v>
      </c>
      <c r="M281" s="152">
        <f t="shared" si="301"/>
        <v>0</v>
      </c>
      <c r="N281" s="125">
        <v>59.17</v>
      </c>
      <c r="O281" s="13"/>
      <c r="P281" s="163">
        <v>3.5299999999999998E-2</v>
      </c>
      <c r="Q281" s="160">
        <v>5.6517556517556517E-3</v>
      </c>
      <c r="R281" s="161">
        <f t="shared" ref="R281:S281" si="319">AI281</f>
        <v>967.20389331930721</v>
      </c>
      <c r="S281" s="161">
        <f t="shared" si="319"/>
        <v>219.18004687820167</v>
      </c>
      <c r="T281" s="161">
        <f t="shared" si="303"/>
        <v>83.745483575494603</v>
      </c>
      <c r="U281" s="162">
        <f t="shared" si="250"/>
        <v>548.67201629174099</v>
      </c>
      <c r="W281" s="59"/>
      <c r="X281" s="29" t="s">
        <v>389</v>
      </c>
      <c r="Y281" s="29">
        <v>43286</v>
      </c>
      <c r="Z281" s="29">
        <v>5053</v>
      </c>
      <c r="AA281" s="29">
        <v>1731</v>
      </c>
      <c r="AB281" s="29">
        <v>111</v>
      </c>
      <c r="AC281" s="29">
        <v>272</v>
      </c>
      <c r="AD281" s="29">
        <v>388</v>
      </c>
      <c r="AE281" s="29">
        <v>817</v>
      </c>
      <c r="AF281" s="29">
        <v>485</v>
      </c>
      <c r="AG281" s="29">
        <v>1249</v>
      </c>
      <c r="AI281" s="62">
        <f t="shared" si="304"/>
        <v>967.20389331930721</v>
      </c>
      <c r="AJ281" s="62">
        <f t="shared" si="305"/>
        <v>219.18004687820167</v>
      </c>
      <c r="AK281" s="62">
        <f t="shared" si="311"/>
        <v>83.745483575494603</v>
      </c>
      <c r="AL281" s="62">
        <f t="shared" si="312"/>
        <v>548.67201629174099</v>
      </c>
      <c r="AM281" s="6"/>
      <c r="AN281" s="6"/>
      <c r="AO281" s="6"/>
      <c r="AP281" s="6"/>
      <c r="AQ281" s="6"/>
    </row>
    <row r="282" spans="1:43" ht="14.3" customHeight="1" x14ac:dyDescent="0.25">
      <c r="A282" s="150" t="s">
        <v>390</v>
      </c>
      <c r="B282" s="151" t="s">
        <v>61</v>
      </c>
      <c r="C282" s="152">
        <f t="shared" si="291"/>
        <v>0</v>
      </c>
      <c r="D282" s="152">
        <f t="shared" si="292"/>
        <v>0</v>
      </c>
      <c r="E282" s="152">
        <f t="shared" si="293"/>
        <v>0</v>
      </c>
      <c r="F282" s="152">
        <f t="shared" si="294"/>
        <v>0</v>
      </c>
      <c r="G282" s="152">
        <f t="shared" si="295"/>
        <v>0</v>
      </c>
      <c r="H282" s="152">
        <f t="shared" si="296"/>
        <v>0</v>
      </c>
      <c r="I282" s="152">
        <f t="shared" si="297"/>
        <v>0</v>
      </c>
      <c r="J282" s="152">
        <f t="shared" si="298"/>
        <v>1</v>
      </c>
      <c r="K282" s="152">
        <f t="shared" si="299"/>
        <v>0</v>
      </c>
      <c r="L282" s="152">
        <f t="shared" si="300"/>
        <v>0</v>
      </c>
      <c r="M282" s="152">
        <f t="shared" si="301"/>
        <v>0</v>
      </c>
      <c r="N282" s="125">
        <v>54.38</v>
      </c>
      <c r="O282" s="13"/>
      <c r="P282" s="163">
        <v>0.11109999999999999</v>
      </c>
      <c r="Q282" s="160">
        <v>5.5160859988210836E-3</v>
      </c>
      <c r="R282" s="161">
        <f t="shared" ref="R282:S282" si="320">AI282</f>
        <v>537.71856645471564</v>
      </c>
      <c r="S282" s="161">
        <f t="shared" si="320"/>
        <v>165.52363342428825</v>
      </c>
      <c r="T282" s="161">
        <f t="shared" si="303"/>
        <v>49.300558963545313</v>
      </c>
      <c r="U282" s="162">
        <f t="shared" si="250"/>
        <v>430.03445576224237</v>
      </c>
      <c r="W282" s="59"/>
      <c r="X282" s="29" t="s">
        <v>390</v>
      </c>
      <c r="Y282" s="29">
        <v>56015</v>
      </c>
      <c r="Z282" s="29">
        <v>3160</v>
      </c>
      <c r="AA282" s="29">
        <v>281</v>
      </c>
      <c r="AB282" s="29">
        <v>117</v>
      </c>
      <c r="AC282" s="29">
        <v>155</v>
      </c>
      <c r="AD282" s="29">
        <v>360</v>
      </c>
      <c r="AE282" s="29">
        <v>434</v>
      </c>
      <c r="AF282" s="29">
        <v>705</v>
      </c>
      <c r="AG282" s="29">
        <v>1108</v>
      </c>
      <c r="AI282" s="62">
        <f t="shared" si="304"/>
        <v>537.71856645471564</v>
      </c>
      <c r="AJ282" s="62">
        <f t="shared" si="305"/>
        <v>165.52363342428825</v>
      </c>
      <c r="AK282" s="62">
        <f t="shared" si="311"/>
        <v>49.300558963545313</v>
      </c>
      <c r="AL282" s="62">
        <f t="shared" si="312"/>
        <v>430.03445576224237</v>
      </c>
      <c r="AM282" s="6"/>
      <c r="AN282" s="6"/>
      <c r="AO282" s="6"/>
      <c r="AP282" s="6"/>
      <c r="AQ282" s="6"/>
    </row>
    <row r="283" spans="1:43" ht="14.3" customHeight="1" x14ac:dyDescent="0.25">
      <c r="A283" s="150" t="s">
        <v>391</v>
      </c>
      <c r="B283" s="151" t="s">
        <v>85</v>
      </c>
      <c r="C283" s="152">
        <f t="shared" si="291"/>
        <v>0</v>
      </c>
      <c r="D283" s="152">
        <f t="shared" si="292"/>
        <v>0</v>
      </c>
      <c r="E283" s="152">
        <f t="shared" si="293"/>
        <v>1</v>
      </c>
      <c r="F283" s="152">
        <f t="shared" si="294"/>
        <v>0</v>
      </c>
      <c r="G283" s="152">
        <f t="shared" si="295"/>
        <v>0</v>
      </c>
      <c r="H283" s="152">
        <f t="shared" si="296"/>
        <v>0</v>
      </c>
      <c r="I283" s="152">
        <f t="shared" si="297"/>
        <v>0</v>
      </c>
      <c r="J283" s="152">
        <f t="shared" si="298"/>
        <v>0</v>
      </c>
      <c r="K283" s="152">
        <f t="shared" si="299"/>
        <v>0</v>
      </c>
      <c r="L283" s="152">
        <f t="shared" si="300"/>
        <v>0</v>
      </c>
      <c r="M283" s="152">
        <f t="shared" si="301"/>
        <v>0</v>
      </c>
      <c r="N283" s="125">
        <v>50.99</v>
      </c>
      <c r="O283" s="13"/>
      <c r="P283" s="163">
        <v>0.1085</v>
      </c>
      <c r="Q283" s="160">
        <v>2.7589140813336063E-2</v>
      </c>
      <c r="R283" s="161">
        <f t="shared" ref="R283:S283" si="321">AI283</f>
        <v>747.25083476401903</v>
      </c>
      <c r="S283" s="161">
        <f t="shared" si="321"/>
        <v>218.64740334813894</v>
      </c>
      <c r="T283" s="161">
        <f t="shared" si="303"/>
        <v>71.736325841750698</v>
      </c>
      <c r="U283" s="162">
        <f t="shared" si="250"/>
        <v>494.79275781885866</v>
      </c>
      <c r="W283" s="59"/>
      <c r="X283" s="29" t="s">
        <v>391</v>
      </c>
      <c r="Y283" s="29">
        <v>244318</v>
      </c>
      <c r="Z283" s="29">
        <v>22721</v>
      </c>
      <c r="AA283" s="29">
        <v>3068</v>
      </c>
      <c r="AB283" s="29">
        <v>469</v>
      </c>
      <c r="AC283" s="29">
        <v>537</v>
      </c>
      <c r="AD283" s="29">
        <v>1182</v>
      </c>
      <c r="AE283" s="29">
        <v>8655</v>
      </c>
      <c r="AF283" s="29">
        <v>3553</v>
      </c>
      <c r="AG283" s="29">
        <v>5257</v>
      </c>
      <c r="AI283" s="62">
        <f t="shared" si="304"/>
        <v>747.25083476401903</v>
      </c>
      <c r="AJ283" s="62">
        <f t="shared" si="305"/>
        <v>218.64740334813894</v>
      </c>
      <c r="AK283" s="62">
        <f t="shared" si="311"/>
        <v>71.736325841750698</v>
      </c>
      <c r="AL283" s="62">
        <f t="shared" si="312"/>
        <v>494.79275781885866</v>
      </c>
      <c r="AM283" s="6"/>
      <c r="AN283" s="6"/>
      <c r="AO283" s="6"/>
      <c r="AP283" s="6"/>
      <c r="AQ283" s="6"/>
    </row>
    <row r="284" spans="1:43" ht="14.3" customHeight="1" x14ac:dyDescent="0.25">
      <c r="A284" s="150" t="s">
        <v>392</v>
      </c>
      <c r="B284" s="151" t="s">
        <v>61</v>
      </c>
      <c r="C284" s="152">
        <f t="shared" si="291"/>
        <v>0</v>
      </c>
      <c r="D284" s="152">
        <f t="shared" si="292"/>
        <v>0</v>
      </c>
      <c r="E284" s="152">
        <f t="shared" si="293"/>
        <v>0</v>
      </c>
      <c r="F284" s="152">
        <f t="shared" si="294"/>
        <v>0</v>
      </c>
      <c r="G284" s="152">
        <f t="shared" si="295"/>
        <v>0</v>
      </c>
      <c r="H284" s="152">
        <f t="shared" si="296"/>
        <v>0</v>
      </c>
      <c r="I284" s="152">
        <f t="shared" si="297"/>
        <v>0</v>
      </c>
      <c r="J284" s="152">
        <f t="shared" si="298"/>
        <v>1</v>
      </c>
      <c r="K284" s="152">
        <f t="shared" si="299"/>
        <v>0</v>
      </c>
      <c r="L284" s="152">
        <f t="shared" si="300"/>
        <v>0</v>
      </c>
      <c r="M284" s="152">
        <f t="shared" si="301"/>
        <v>0</v>
      </c>
      <c r="N284" s="125">
        <v>62.25</v>
      </c>
      <c r="O284" s="13"/>
      <c r="P284" s="163">
        <v>0.11109999999999999</v>
      </c>
      <c r="Q284" s="160">
        <v>2.2376776534623527E-2</v>
      </c>
      <c r="R284" s="161">
        <f t="shared" ref="R284:T299" si="322">AI284</f>
        <v>515.10738712646696</v>
      </c>
      <c r="S284" s="161">
        <f t="shared" si="322"/>
        <v>129.39878786536525</v>
      </c>
      <c r="T284" s="161">
        <f t="shared" si="322"/>
        <v>46.956487478420243</v>
      </c>
      <c r="U284" s="162">
        <f t="shared" si="250"/>
        <v>441.91921221991976</v>
      </c>
      <c r="W284" s="59"/>
      <c r="X284" s="29" t="s">
        <v>392</v>
      </c>
      <c r="Y284" s="29">
        <v>48280</v>
      </c>
      <c r="Z284" s="29">
        <v>2497</v>
      </c>
      <c r="AA284" s="29">
        <v>243</v>
      </c>
      <c r="AB284" s="29">
        <v>67</v>
      </c>
      <c r="AC284" s="29">
        <v>71</v>
      </c>
      <c r="AD284" s="29">
        <v>496</v>
      </c>
      <c r="AE284" s="29">
        <v>406</v>
      </c>
      <c r="AF284" s="29">
        <v>362</v>
      </c>
      <c r="AG284" s="29">
        <v>852</v>
      </c>
      <c r="AI284" s="62">
        <f t="shared" si="304"/>
        <v>515.10738712646696</v>
      </c>
      <c r="AJ284" s="62">
        <f t="shared" si="305"/>
        <v>129.39878786536525</v>
      </c>
      <c r="AK284" s="62">
        <f t="shared" si="311"/>
        <v>46.956487478420243</v>
      </c>
      <c r="AL284" s="62">
        <f t="shared" si="312"/>
        <v>441.91921221991976</v>
      </c>
      <c r="AM284" s="6"/>
      <c r="AN284" s="6"/>
      <c r="AO284" s="6"/>
      <c r="AP284" s="6"/>
      <c r="AQ284" s="6"/>
    </row>
    <row r="285" spans="1:43" ht="14.3" customHeight="1" x14ac:dyDescent="0.25">
      <c r="A285" s="150" t="s">
        <v>516</v>
      </c>
      <c r="B285" s="151" t="s">
        <v>26</v>
      </c>
      <c r="C285" s="152">
        <f t="shared" si="291"/>
        <v>0</v>
      </c>
      <c r="D285" s="152">
        <f t="shared" si="292"/>
        <v>0</v>
      </c>
      <c r="E285" s="152">
        <f t="shared" si="293"/>
        <v>0</v>
      </c>
      <c r="F285" s="152">
        <f t="shared" si="294"/>
        <v>0</v>
      </c>
      <c r="G285" s="152">
        <f t="shared" si="295"/>
        <v>0</v>
      </c>
      <c r="H285" s="152">
        <f t="shared" si="296"/>
        <v>0</v>
      </c>
      <c r="I285" s="152">
        <f t="shared" si="297"/>
        <v>0</v>
      </c>
      <c r="J285" s="152">
        <f t="shared" si="298"/>
        <v>0</v>
      </c>
      <c r="K285" s="152">
        <f t="shared" si="299"/>
        <v>0</v>
      </c>
      <c r="L285" s="152">
        <f t="shared" si="300"/>
        <v>0</v>
      </c>
      <c r="M285" s="152">
        <f t="shared" si="301"/>
        <v>1</v>
      </c>
      <c r="N285" s="125">
        <v>43.49</v>
      </c>
      <c r="O285" s="13"/>
      <c r="P285" s="163">
        <v>0</v>
      </c>
      <c r="Q285" s="160">
        <v>3.9439587664094316E-3</v>
      </c>
      <c r="R285" s="161"/>
      <c r="S285" s="161"/>
      <c r="T285" s="161">
        <f t="shared" si="322"/>
        <v>0</v>
      </c>
      <c r="U285" s="162"/>
      <c r="W285" s="59"/>
      <c r="X285" s="6"/>
      <c r="Z285" s="6"/>
      <c r="AA285" s="6"/>
      <c r="AB285" s="6"/>
      <c r="AC285" s="6"/>
      <c r="AD285" s="6"/>
      <c r="AE285" s="6"/>
      <c r="AF285" s="6"/>
      <c r="AG285" s="6"/>
      <c r="AI285" s="62"/>
      <c r="AJ285" s="62"/>
      <c r="AK285" s="62"/>
      <c r="AL285" s="62"/>
      <c r="AM285" s="6"/>
      <c r="AN285" s="6"/>
      <c r="AO285" s="6"/>
      <c r="AP285" s="6"/>
      <c r="AQ285" s="6"/>
    </row>
    <row r="286" spans="1:43" ht="14.3" customHeight="1" x14ac:dyDescent="0.25">
      <c r="A286" s="150" t="s">
        <v>393</v>
      </c>
      <c r="B286" s="151" t="s">
        <v>98</v>
      </c>
      <c r="C286" s="152">
        <f t="shared" si="291"/>
        <v>0</v>
      </c>
      <c r="D286" s="152">
        <f t="shared" si="292"/>
        <v>0</v>
      </c>
      <c r="E286" s="152">
        <f t="shared" si="293"/>
        <v>0</v>
      </c>
      <c r="F286" s="152">
        <f t="shared" si="294"/>
        <v>0</v>
      </c>
      <c r="G286" s="152">
        <f t="shared" si="295"/>
        <v>1</v>
      </c>
      <c r="H286" s="152">
        <f t="shared" si="296"/>
        <v>0</v>
      </c>
      <c r="I286" s="152">
        <f t="shared" si="297"/>
        <v>0</v>
      </c>
      <c r="J286" s="152">
        <f t="shared" si="298"/>
        <v>0</v>
      </c>
      <c r="K286" s="152">
        <f t="shared" si="299"/>
        <v>0</v>
      </c>
      <c r="L286" s="152">
        <f t="shared" si="300"/>
        <v>0</v>
      </c>
      <c r="M286" s="152">
        <f t="shared" si="301"/>
        <v>0</v>
      </c>
      <c r="N286" s="125">
        <v>56.87</v>
      </c>
      <c r="O286" s="13"/>
      <c r="P286" s="163">
        <v>5.5899999999999998E-2</v>
      </c>
      <c r="Q286" s="160">
        <v>1.8953440461475072E-2</v>
      </c>
      <c r="R286" s="161">
        <f t="shared" ref="R286:S286" si="323">AI286</f>
        <v>1036.0643506166221</v>
      </c>
      <c r="S286" s="161">
        <f t="shared" si="323"/>
        <v>278.31044991988495</v>
      </c>
      <c r="T286" s="161">
        <f t="shared" si="322"/>
        <v>92.486640150395203</v>
      </c>
      <c r="U286" s="162">
        <f t="shared" ref="U286:U348" si="324">AL286</f>
        <v>683.90049285974158</v>
      </c>
      <c r="W286" s="59"/>
      <c r="X286" s="29" t="s">
        <v>393</v>
      </c>
      <c r="Y286" s="29">
        <v>150748</v>
      </c>
      <c r="Z286" s="29">
        <v>15942</v>
      </c>
      <c r="AA286" s="29">
        <v>3787</v>
      </c>
      <c r="AB286" s="29">
        <v>426</v>
      </c>
      <c r="AC286" s="29">
        <v>927</v>
      </c>
      <c r="AD286" s="29">
        <v>1142</v>
      </c>
      <c r="AE286" s="29">
        <v>2828</v>
      </c>
      <c r="AF286" s="29">
        <v>3610</v>
      </c>
      <c r="AG286" s="29">
        <v>3222</v>
      </c>
      <c r="AI286" s="62">
        <f t="shared" si="304"/>
        <v>1036.0643506166221</v>
      </c>
      <c r="AJ286" s="62">
        <f t="shared" si="305"/>
        <v>278.31044991988495</v>
      </c>
      <c r="AK286" s="62">
        <f t="shared" si="311"/>
        <v>92.486640150395203</v>
      </c>
      <c r="AL286" s="62">
        <f t="shared" si="312"/>
        <v>683.90049285974158</v>
      </c>
      <c r="AM286" s="6"/>
      <c r="AN286" s="6"/>
      <c r="AO286" s="6"/>
      <c r="AP286" s="6"/>
      <c r="AQ286" s="6"/>
    </row>
    <row r="287" spans="1:43" ht="14.3" customHeight="1" x14ac:dyDescent="0.25">
      <c r="A287" s="150" t="s">
        <v>394</v>
      </c>
      <c r="B287" s="151" t="s">
        <v>61</v>
      </c>
      <c r="C287" s="152">
        <f t="shared" si="291"/>
        <v>0</v>
      </c>
      <c r="D287" s="152">
        <f t="shared" si="292"/>
        <v>0</v>
      </c>
      <c r="E287" s="152">
        <f t="shared" si="293"/>
        <v>0</v>
      </c>
      <c r="F287" s="152">
        <f t="shared" si="294"/>
        <v>0</v>
      </c>
      <c r="G287" s="152">
        <f t="shared" si="295"/>
        <v>0</v>
      </c>
      <c r="H287" s="152">
        <f t="shared" si="296"/>
        <v>0</v>
      </c>
      <c r="I287" s="152">
        <f t="shared" si="297"/>
        <v>0</v>
      </c>
      <c r="J287" s="152">
        <f t="shared" si="298"/>
        <v>1</v>
      </c>
      <c r="K287" s="152">
        <f t="shared" si="299"/>
        <v>0</v>
      </c>
      <c r="L287" s="152">
        <f t="shared" si="300"/>
        <v>0</v>
      </c>
      <c r="M287" s="152">
        <f t="shared" si="301"/>
        <v>0</v>
      </c>
      <c r="N287" s="125">
        <v>54.33</v>
      </c>
      <c r="O287" s="13"/>
      <c r="P287" s="163">
        <v>0.39729999999999999</v>
      </c>
      <c r="Q287" s="160">
        <v>4.5887908758798892E-3</v>
      </c>
      <c r="R287" s="161">
        <f t="shared" ref="R287:S287" si="325">AI287</f>
        <v>992.81786177502454</v>
      </c>
      <c r="S287" s="161">
        <f t="shared" si="325"/>
        <v>216.91898106439555</v>
      </c>
      <c r="T287" s="161">
        <f t="shared" si="322"/>
        <v>82.837576779433491</v>
      </c>
      <c r="U287" s="162">
        <f t="shared" si="324"/>
        <v>819.76915285230223</v>
      </c>
      <c r="W287" s="59"/>
      <c r="X287" s="29" t="s">
        <v>394</v>
      </c>
      <c r="Y287" s="29">
        <v>67300</v>
      </c>
      <c r="Z287" s="29">
        <v>5437</v>
      </c>
      <c r="AA287" s="29">
        <v>1002</v>
      </c>
      <c r="AB287" s="29">
        <v>90</v>
      </c>
      <c r="AC287" s="29">
        <v>73</v>
      </c>
      <c r="AD287" s="29">
        <v>1197</v>
      </c>
      <c r="AE287" s="29">
        <v>490</v>
      </c>
      <c r="AF287" s="29">
        <v>1306</v>
      </c>
      <c r="AG287" s="29">
        <v>1279</v>
      </c>
      <c r="AI287" s="62">
        <f t="shared" si="304"/>
        <v>992.81786177502454</v>
      </c>
      <c r="AJ287" s="62">
        <f t="shared" si="305"/>
        <v>216.91898106439555</v>
      </c>
      <c r="AK287" s="62">
        <f t="shared" si="311"/>
        <v>82.837576779433491</v>
      </c>
      <c r="AL287" s="62">
        <f t="shared" si="312"/>
        <v>819.76915285230223</v>
      </c>
      <c r="AM287" s="6"/>
      <c r="AN287" s="6"/>
      <c r="AO287" s="6"/>
      <c r="AP287" s="6"/>
      <c r="AQ287" s="6"/>
    </row>
    <row r="288" spans="1:43" ht="14.3" customHeight="1" x14ac:dyDescent="0.25">
      <c r="A288" s="150" t="s">
        <v>395</v>
      </c>
      <c r="B288" s="151" t="s">
        <v>98</v>
      </c>
      <c r="C288" s="152">
        <f t="shared" si="291"/>
        <v>0</v>
      </c>
      <c r="D288" s="152">
        <f t="shared" si="292"/>
        <v>0</v>
      </c>
      <c r="E288" s="152">
        <f t="shared" si="293"/>
        <v>0</v>
      </c>
      <c r="F288" s="152">
        <f t="shared" si="294"/>
        <v>0</v>
      </c>
      <c r="G288" s="152">
        <f t="shared" si="295"/>
        <v>1</v>
      </c>
      <c r="H288" s="152">
        <f t="shared" si="296"/>
        <v>0</v>
      </c>
      <c r="I288" s="152">
        <f t="shared" si="297"/>
        <v>0</v>
      </c>
      <c r="J288" s="152">
        <f t="shared" si="298"/>
        <v>0</v>
      </c>
      <c r="K288" s="152">
        <f t="shared" si="299"/>
        <v>0</v>
      </c>
      <c r="L288" s="152">
        <f t="shared" si="300"/>
        <v>0</v>
      </c>
      <c r="M288" s="152">
        <f t="shared" si="301"/>
        <v>0</v>
      </c>
      <c r="N288" s="125">
        <v>56.16</v>
      </c>
      <c r="O288" s="13"/>
      <c r="P288" s="163">
        <v>9.5700000000000007E-2</v>
      </c>
      <c r="Q288" s="160">
        <v>7.8829192646916301E-3</v>
      </c>
      <c r="R288" s="161">
        <f t="shared" ref="R288:S288" si="326">AI288</f>
        <v>1303.9899040329692</v>
      </c>
      <c r="S288" s="161">
        <f t="shared" si="326"/>
        <v>392.5322328095948</v>
      </c>
      <c r="T288" s="161">
        <f t="shared" si="322"/>
        <v>108.9936637231237</v>
      </c>
      <c r="U288" s="162">
        <f t="shared" si="324"/>
        <v>1024.2361796549408</v>
      </c>
      <c r="W288" s="59"/>
      <c r="X288" s="29" t="s">
        <v>395</v>
      </c>
      <c r="Y288" s="29">
        <v>97941</v>
      </c>
      <c r="Z288" s="29">
        <v>9837</v>
      </c>
      <c r="AA288" s="29">
        <v>675</v>
      </c>
      <c r="AB288" s="29">
        <v>211</v>
      </c>
      <c r="AC288" s="29">
        <v>149</v>
      </c>
      <c r="AD288" s="29">
        <v>668</v>
      </c>
      <c r="AE288" s="29">
        <v>1540</v>
      </c>
      <c r="AF288" s="29">
        <v>4862</v>
      </c>
      <c r="AG288" s="29">
        <v>1732</v>
      </c>
      <c r="AI288" s="62">
        <f t="shared" si="304"/>
        <v>1303.9899040329692</v>
      </c>
      <c r="AJ288" s="62">
        <f t="shared" si="305"/>
        <v>392.5322328095948</v>
      </c>
      <c r="AK288" s="62">
        <f t="shared" si="311"/>
        <v>108.9936637231237</v>
      </c>
      <c r="AL288" s="62">
        <f t="shared" si="312"/>
        <v>1024.2361796549408</v>
      </c>
      <c r="AM288" s="6"/>
      <c r="AN288" s="6"/>
      <c r="AO288" s="6"/>
      <c r="AP288" s="6"/>
      <c r="AQ288" s="6"/>
    </row>
    <row r="289" spans="1:43" ht="14.3" customHeight="1" x14ac:dyDescent="0.25">
      <c r="A289" s="150" t="s">
        <v>517</v>
      </c>
      <c r="B289" s="151" t="s">
        <v>26</v>
      </c>
      <c r="C289" s="152">
        <f t="shared" si="291"/>
        <v>0</v>
      </c>
      <c r="D289" s="152">
        <f t="shared" si="292"/>
        <v>0</v>
      </c>
      <c r="E289" s="152">
        <f t="shared" si="293"/>
        <v>0</v>
      </c>
      <c r="F289" s="152">
        <f t="shared" si="294"/>
        <v>0</v>
      </c>
      <c r="G289" s="152">
        <f t="shared" si="295"/>
        <v>0</v>
      </c>
      <c r="H289" s="152">
        <f t="shared" si="296"/>
        <v>0</v>
      </c>
      <c r="I289" s="152">
        <f t="shared" si="297"/>
        <v>0</v>
      </c>
      <c r="J289" s="152">
        <f t="shared" si="298"/>
        <v>0</v>
      </c>
      <c r="K289" s="152">
        <f t="shared" si="299"/>
        <v>0</v>
      </c>
      <c r="L289" s="152">
        <f t="shared" si="300"/>
        <v>0</v>
      </c>
      <c r="M289" s="152">
        <f t="shared" si="301"/>
        <v>1</v>
      </c>
      <c r="N289" s="125">
        <v>41.04</v>
      </c>
      <c r="O289" s="13"/>
      <c r="P289" s="163">
        <v>3.5999999999999997E-2</v>
      </c>
      <c r="Q289" s="160">
        <v>2.5594773186546162E-2</v>
      </c>
      <c r="R289" s="161"/>
      <c r="S289" s="161"/>
      <c r="T289" s="161">
        <f t="shared" si="322"/>
        <v>0</v>
      </c>
      <c r="U289" s="162"/>
      <c r="W289" s="59"/>
      <c r="X289" s="6"/>
      <c r="Z289" s="6"/>
      <c r="AA289" s="6"/>
      <c r="AB289" s="6"/>
      <c r="AC289" s="6"/>
      <c r="AD289" s="6"/>
      <c r="AE289" s="6"/>
      <c r="AF289" s="6"/>
      <c r="AG289" s="6"/>
      <c r="AI289" s="62"/>
      <c r="AJ289" s="62"/>
      <c r="AK289" s="62"/>
      <c r="AL289" s="62"/>
      <c r="AM289" s="6"/>
      <c r="AN289" s="6"/>
      <c r="AO289" s="6"/>
      <c r="AP289" s="6"/>
      <c r="AQ289" s="6"/>
    </row>
    <row r="290" spans="1:43" ht="14.3" customHeight="1" x14ac:dyDescent="0.25">
      <c r="A290" s="150" t="s">
        <v>396</v>
      </c>
      <c r="B290" s="151" t="s">
        <v>61</v>
      </c>
      <c r="C290" s="152">
        <f t="shared" si="291"/>
        <v>0</v>
      </c>
      <c r="D290" s="152">
        <f t="shared" si="292"/>
        <v>0</v>
      </c>
      <c r="E290" s="152">
        <f t="shared" si="293"/>
        <v>0</v>
      </c>
      <c r="F290" s="152">
        <f t="shared" si="294"/>
        <v>0</v>
      </c>
      <c r="G290" s="152">
        <f t="shared" si="295"/>
        <v>0</v>
      </c>
      <c r="H290" s="152">
        <f t="shared" si="296"/>
        <v>0</v>
      </c>
      <c r="I290" s="152">
        <f t="shared" si="297"/>
        <v>0</v>
      </c>
      <c r="J290" s="152">
        <f t="shared" si="298"/>
        <v>1</v>
      </c>
      <c r="K290" s="152">
        <f t="shared" si="299"/>
        <v>0</v>
      </c>
      <c r="L290" s="152">
        <f t="shared" si="300"/>
        <v>0</v>
      </c>
      <c r="M290" s="152">
        <f t="shared" si="301"/>
        <v>0</v>
      </c>
      <c r="N290" s="125">
        <v>50.7</v>
      </c>
      <c r="O290" s="13"/>
      <c r="P290" s="163">
        <v>0.2059</v>
      </c>
      <c r="Q290" s="160">
        <v>2.2744200228941618E-2</v>
      </c>
      <c r="R290" s="161">
        <f t="shared" ref="R290:S290" si="327">AI290</f>
        <v>880.67154052575074</v>
      </c>
      <c r="S290" s="161">
        <f t="shared" si="327"/>
        <v>217.92555749269081</v>
      </c>
      <c r="T290" s="161">
        <f t="shared" si="322"/>
        <v>75.497446374972753</v>
      </c>
      <c r="U290" s="162">
        <f t="shared" si="324"/>
        <v>729.60393593046865</v>
      </c>
      <c r="W290" s="59"/>
      <c r="X290" s="29" t="s">
        <v>396</v>
      </c>
      <c r="Y290" s="29">
        <v>33117</v>
      </c>
      <c r="Z290" s="29">
        <v>2514</v>
      </c>
      <c r="AA290" s="29">
        <v>339</v>
      </c>
      <c r="AB290" s="29">
        <v>80</v>
      </c>
      <c r="AC290" s="29">
        <v>37</v>
      </c>
      <c r="AD290" s="29">
        <v>494</v>
      </c>
      <c r="AE290" s="29">
        <v>318</v>
      </c>
      <c r="AF290" s="29">
        <v>592</v>
      </c>
      <c r="AG290" s="29">
        <v>654</v>
      </c>
      <c r="AI290" s="62">
        <f t="shared" si="304"/>
        <v>880.67154052575074</v>
      </c>
      <c r="AJ290" s="62">
        <f t="shared" si="305"/>
        <v>217.92555749269081</v>
      </c>
      <c r="AK290" s="62">
        <f t="shared" si="311"/>
        <v>75.497446374972753</v>
      </c>
      <c r="AL290" s="62">
        <f t="shared" si="312"/>
        <v>729.60393593046865</v>
      </c>
      <c r="AM290" s="6"/>
      <c r="AN290" s="6"/>
      <c r="AO290" s="6"/>
      <c r="AP290" s="6"/>
      <c r="AQ290" s="6"/>
    </row>
    <row r="291" spans="1:43" ht="14.3" customHeight="1" x14ac:dyDescent="0.25">
      <c r="A291" s="150" t="s">
        <v>397</v>
      </c>
      <c r="B291" s="151" t="s">
        <v>78</v>
      </c>
      <c r="C291" s="152">
        <f t="shared" si="291"/>
        <v>0</v>
      </c>
      <c r="D291" s="152">
        <f t="shared" si="292"/>
        <v>0</v>
      </c>
      <c r="E291" s="152">
        <f t="shared" si="293"/>
        <v>0</v>
      </c>
      <c r="F291" s="152">
        <f t="shared" si="294"/>
        <v>0</v>
      </c>
      <c r="G291" s="152">
        <f t="shared" si="295"/>
        <v>0</v>
      </c>
      <c r="H291" s="152">
        <f t="shared" si="296"/>
        <v>1</v>
      </c>
      <c r="I291" s="152">
        <f t="shared" si="297"/>
        <v>0</v>
      </c>
      <c r="J291" s="152">
        <f t="shared" si="298"/>
        <v>0</v>
      </c>
      <c r="K291" s="152">
        <f t="shared" si="299"/>
        <v>0</v>
      </c>
      <c r="L291" s="152">
        <f t="shared" si="300"/>
        <v>0</v>
      </c>
      <c r="M291" s="152">
        <f t="shared" si="301"/>
        <v>0</v>
      </c>
      <c r="N291" s="125">
        <v>39.770000000000003</v>
      </c>
      <c r="O291" s="13"/>
      <c r="P291" s="163">
        <v>0.11109999999999999</v>
      </c>
      <c r="Q291" s="160">
        <v>5.7516007562878344E-3</v>
      </c>
      <c r="R291" s="161">
        <f t="shared" ref="R291:S291" si="328">AI291</f>
        <v>1028.8089253529959</v>
      </c>
      <c r="S291" s="161">
        <f t="shared" si="328"/>
        <v>274.50208164768526</v>
      </c>
      <c r="T291" s="161">
        <f t="shared" si="322"/>
        <v>91.186127857647691</v>
      </c>
      <c r="U291" s="162">
        <f t="shared" si="324"/>
        <v>873.5856543316188</v>
      </c>
      <c r="W291" s="59"/>
      <c r="X291" s="29" t="s">
        <v>397</v>
      </c>
      <c r="Y291" s="29">
        <v>79139</v>
      </c>
      <c r="Z291" s="29">
        <v>6888</v>
      </c>
      <c r="AA291" s="29">
        <v>493</v>
      </c>
      <c r="AB291" s="29">
        <v>169</v>
      </c>
      <c r="AC291" s="29">
        <v>203</v>
      </c>
      <c r="AD291" s="29">
        <v>1208</v>
      </c>
      <c r="AE291" s="29">
        <v>987</v>
      </c>
      <c r="AF291" s="29">
        <v>2038</v>
      </c>
      <c r="AG291" s="29">
        <v>1790</v>
      </c>
      <c r="AI291" s="62">
        <f t="shared" si="304"/>
        <v>1028.8089253529959</v>
      </c>
      <c r="AJ291" s="62">
        <f t="shared" si="305"/>
        <v>274.50208164768526</v>
      </c>
      <c r="AK291" s="62">
        <f t="shared" si="311"/>
        <v>91.186127857647691</v>
      </c>
      <c r="AL291" s="62">
        <f t="shared" si="312"/>
        <v>873.5856543316188</v>
      </c>
      <c r="AM291" s="6"/>
      <c r="AN291" s="6"/>
      <c r="AO291" s="6"/>
      <c r="AP291" s="6"/>
      <c r="AQ291" s="6"/>
    </row>
    <row r="292" spans="1:43" ht="14.3" customHeight="1" x14ac:dyDescent="0.25">
      <c r="A292" s="150" t="s">
        <v>398</v>
      </c>
      <c r="B292" s="151" t="s">
        <v>67</v>
      </c>
      <c r="C292" s="152">
        <f t="shared" si="291"/>
        <v>0</v>
      </c>
      <c r="D292" s="152">
        <f t="shared" si="292"/>
        <v>0</v>
      </c>
      <c r="E292" s="152">
        <f t="shared" si="293"/>
        <v>0</v>
      </c>
      <c r="F292" s="152">
        <f t="shared" si="294"/>
        <v>1</v>
      </c>
      <c r="G292" s="152">
        <f t="shared" si="295"/>
        <v>0</v>
      </c>
      <c r="H292" s="152">
        <f t="shared" si="296"/>
        <v>0</v>
      </c>
      <c r="I292" s="152">
        <f t="shared" si="297"/>
        <v>0</v>
      </c>
      <c r="J292" s="152">
        <f t="shared" si="298"/>
        <v>0</v>
      </c>
      <c r="K292" s="152">
        <f t="shared" si="299"/>
        <v>0</v>
      </c>
      <c r="L292" s="152">
        <f t="shared" si="300"/>
        <v>0</v>
      </c>
      <c r="M292" s="152">
        <f t="shared" si="301"/>
        <v>0</v>
      </c>
      <c r="N292" s="125">
        <v>60.35</v>
      </c>
      <c r="O292" s="13"/>
      <c r="P292" s="163">
        <v>5.0999999999999997E-2</v>
      </c>
      <c r="Q292" s="160">
        <v>6.587904607141289E-3</v>
      </c>
      <c r="R292" s="161">
        <f t="shared" ref="R292:S292" si="329">AI292</f>
        <v>2184.6142843584539</v>
      </c>
      <c r="S292" s="161">
        <f t="shared" si="329"/>
        <v>560.26740413208972</v>
      </c>
      <c r="T292" s="161">
        <f t="shared" si="322"/>
        <v>182.32948944160347</v>
      </c>
      <c r="U292" s="162">
        <f t="shared" si="324"/>
        <v>1689.674219849737</v>
      </c>
      <c r="W292" s="59"/>
      <c r="X292" s="29" t="s">
        <v>398</v>
      </c>
      <c r="Y292" s="29">
        <v>47886</v>
      </c>
      <c r="Z292" s="29">
        <v>8204</v>
      </c>
      <c r="AA292" s="29">
        <v>1272</v>
      </c>
      <c r="AB292" s="29">
        <v>143</v>
      </c>
      <c r="AC292" s="29">
        <v>99</v>
      </c>
      <c r="AD292" s="29">
        <v>1039</v>
      </c>
      <c r="AE292" s="29">
        <v>1354</v>
      </c>
      <c r="AF292" s="29">
        <v>3092</v>
      </c>
      <c r="AG292" s="29">
        <v>1205</v>
      </c>
      <c r="AI292" s="62">
        <f t="shared" si="304"/>
        <v>2184.6142843584539</v>
      </c>
      <c r="AJ292" s="62">
        <f t="shared" si="305"/>
        <v>560.26740413208972</v>
      </c>
      <c r="AK292" s="62">
        <f t="shared" si="311"/>
        <v>182.32948944160347</v>
      </c>
      <c r="AL292" s="62">
        <f t="shared" si="312"/>
        <v>1689.674219849737</v>
      </c>
      <c r="AM292" s="6"/>
      <c r="AN292" s="6"/>
      <c r="AO292" s="6"/>
      <c r="AP292" s="6"/>
      <c r="AQ292" s="6"/>
    </row>
    <row r="293" spans="1:43" ht="14.3" customHeight="1" x14ac:dyDescent="0.25">
      <c r="A293" s="150" t="s">
        <v>399</v>
      </c>
      <c r="B293" s="151" t="s">
        <v>93</v>
      </c>
      <c r="C293" s="152">
        <f t="shared" si="291"/>
        <v>0</v>
      </c>
      <c r="D293" s="152">
        <f t="shared" si="292"/>
        <v>0</v>
      </c>
      <c r="E293" s="152">
        <f t="shared" si="293"/>
        <v>0</v>
      </c>
      <c r="F293" s="152">
        <f t="shared" si="294"/>
        <v>0</v>
      </c>
      <c r="G293" s="152">
        <f t="shared" si="295"/>
        <v>0</v>
      </c>
      <c r="H293" s="152">
        <f t="shared" si="296"/>
        <v>0</v>
      </c>
      <c r="I293" s="152">
        <f t="shared" si="297"/>
        <v>0</v>
      </c>
      <c r="J293" s="152">
        <f t="shared" si="298"/>
        <v>0</v>
      </c>
      <c r="K293" s="152">
        <f t="shared" si="299"/>
        <v>1</v>
      </c>
      <c r="L293" s="152">
        <f t="shared" si="300"/>
        <v>0</v>
      </c>
      <c r="M293" s="152">
        <f t="shared" si="301"/>
        <v>0</v>
      </c>
      <c r="N293" s="125">
        <v>52.68</v>
      </c>
      <c r="O293" s="13"/>
      <c r="P293" s="163">
        <v>7.7499999999999999E-2</v>
      </c>
      <c r="Q293" s="160">
        <v>1.1105840332617127E-2</v>
      </c>
      <c r="R293" s="161">
        <f t="shared" ref="R293:S293" si="330">AI293</f>
        <v>1261.9186805909117</v>
      </c>
      <c r="S293" s="161">
        <f t="shared" si="330"/>
        <v>382.27377027339469</v>
      </c>
      <c r="T293" s="161">
        <f t="shared" si="322"/>
        <v>106.66323276124669</v>
      </c>
      <c r="U293" s="162">
        <f t="shared" si="324"/>
        <v>982.21408149704541</v>
      </c>
      <c r="W293" s="59"/>
      <c r="X293" s="29" t="s">
        <v>399</v>
      </c>
      <c r="Y293" s="29">
        <v>136531</v>
      </c>
      <c r="Z293" s="29">
        <v>13336</v>
      </c>
      <c r="AA293" s="29">
        <v>1133</v>
      </c>
      <c r="AB293" s="29">
        <v>368</v>
      </c>
      <c r="AC293" s="29">
        <v>395</v>
      </c>
      <c r="AD293" s="29">
        <v>943</v>
      </c>
      <c r="AE293" s="29">
        <v>1712</v>
      </c>
      <c r="AF293" s="29">
        <v>6427</v>
      </c>
      <c r="AG293" s="29">
        <v>2358</v>
      </c>
      <c r="AI293" s="62">
        <f t="shared" si="304"/>
        <v>1261.9186805909117</v>
      </c>
      <c r="AJ293" s="62">
        <f t="shared" si="305"/>
        <v>382.27377027339469</v>
      </c>
      <c r="AK293" s="62">
        <f t="shared" si="311"/>
        <v>106.66323276124669</v>
      </c>
      <c r="AL293" s="62">
        <f t="shared" si="312"/>
        <v>982.21408149704541</v>
      </c>
      <c r="AM293" s="6"/>
      <c r="AN293" s="6"/>
      <c r="AO293" s="6"/>
      <c r="AP293" s="6"/>
      <c r="AQ293" s="6"/>
    </row>
    <row r="294" spans="1:43" ht="14.3" customHeight="1" x14ac:dyDescent="0.25">
      <c r="A294" s="150" t="s">
        <v>400</v>
      </c>
      <c r="B294" s="151" t="s">
        <v>93</v>
      </c>
      <c r="C294" s="152">
        <f t="shared" si="291"/>
        <v>0</v>
      </c>
      <c r="D294" s="152">
        <f t="shared" si="292"/>
        <v>0</v>
      </c>
      <c r="E294" s="152">
        <f t="shared" si="293"/>
        <v>0</v>
      </c>
      <c r="F294" s="152">
        <f t="shared" si="294"/>
        <v>0</v>
      </c>
      <c r="G294" s="152">
        <f t="shared" si="295"/>
        <v>0</v>
      </c>
      <c r="H294" s="152">
        <f t="shared" si="296"/>
        <v>0</v>
      </c>
      <c r="I294" s="152">
        <f t="shared" si="297"/>
        <v>0</v>
      </c>
      <c r="J294" s="152">
        <f t="shared" si="298"/>
        <v>0</v>
      </c>
      <c r="K294" s="152">
        <f t="shared" si="299"/>
        <v>1</v>
      </c>
      <c r="L294" s="152">
        <f t="shared" si="300"/>
        <v>0</v>
      </c>
      <c r="M294" s="152">
        <f t="shared" si="301"/>
        <v>0</v>
      </c>
      <c r="N294" s="125">
        <v>47.15</v>
      </c>
      <c r="O294" s="13"/>
      <c r="P294" s="163">
        <v>6.0200000000000004E-2</v>
      </c>
      <c r="Q294" s="160">
        <v>5.6974876503924597E-3</v>
      </c>
      <c r="R294" s="161">
        <f t="shared" ref="R294:S294" si="331">AI294</f>
        <v>756.45073934147024</v>
      </c>
      <c r="S294" s="161">
        <f t="shared" si="331"/>
        <v>246.60114880366933</v>
      </c>
      <c r="T294" s="161">
        <f t="shared" si="322"/>
        <v>67.317570906780105</v>
      </c>
      <c r="U294" s="162">
        <f t="shared" si="324"/>
        <v>566.67352324908461</v>
      </c>
      <c r="W294" s="59"/>
      <c r="X294" s="29" t="s">
        <v>400</v>
      </c>
      <c r="Y294" s="29">
        <v>39999</v>
      </c>
      <c r="Z294" s="29">
        <v>2904</v>
      </c>
      <c r="AA294" s="29">
        <v>335</v>
      </c>
      <c r="AB294" s="29">
        <v>156</v>
      </c>
      <c r="AC294" s="29">
        <v>147</v>
      </c>
      <c r="AD294" s="29">
        <v>227</v>
      </c>
      <c r="AE294" s="29">
        <v>347</v>
      </c>
      <c r="AF294" s="29">
        <v>885</v>
      </c>
      <c r="AG294" s="29">
        <v>807</v>
      </c>
      <c r="AI294" s="62">
        <f t="shared" si="304"/>
        <v>756.45073934147024</v>
      </c>
      <c r="AJ294" s="62">
        <f t="shared" si="305"/>
        <v>246.60114880366933</v>
      </c>
      <c r="AK294" s="62">
        <f t="shared" si="311"/>
        <v>67.317570906780105</v>
      </c>
      <c r="AL294" s="62">
        <f t="shared" si="312"/>
        <v>566.67352324908461</v>
      </c>
      <c r="AM294" s="6"/>
      <c r="AN294" s="6"/>
      <c r="AO294" s="6"/>
      <c r="AP294" s="6"/>
      <c r="AQ294" s="6"/>
    </row>
    <row r="295" spans="1:43" ht="14.3" customHeight="1" x14ac:dyDescent="0.25">
      <c r="A295" s="150" t="s">
        <v>401</v>
      </c>
      <c r="B295" s="151" t="s">
        <v>67</v>
      </c>
      <c r="C295" s="152">
        <f t="shared" si="291"/>
        <v>0</v>
      </c>
      <c r="D295" s="152">
        <f t="shared" si="292"/>
        <v>0</v>
      </c>
      <c r="E295" s="152">
        <f t="shared" si="293"/>
        <v>0</v>
      </c>
      <c r="F295" s="152">
        <f t="shared" si="294"/>
        <v>1</v>
      </c>
      <c r="G295" s="152">
        <f t="shared" si="295"/>
        <v>0</v>
      </c>
      <c r="H295" s="152">
        <f t="shared" si="296"/>
        <v>0</v>
      </c>
      <c r="I295" s="152">
        <f t="shared" si="297"/>
        <v>0</v>
      </c>
      <c r="J295" s="152">
        <f t="shared" si="298"/>
        <v>0</v>
      </c>
      <c r="K295" s="152">
        <f t="shared" si="299"/>
        <v>0</v>
      </c>
      <c r="L295" s="152">
        <f t="shared" si="300"/>
        <v>0</v>
      </c>
      <c r="M295" s="152">
        <f t="shared" si="301"/>
        <v>0</v>
      </c>
      <c r="N295" s="125">
        <v>73.59</v>
      </c>
      <c r="O295" s="13"/>
      <c r="P295" s="163">
        <v>0.11109999999999999</v>
      </c>
      <c r="Q295" s="160">
        <v>5.4729527794381352E-3</v>
      </c>
      <c r="R295" s="161">
        <f t="shared" ref="R295:S295" si="332">AI295</f>
        <v>1347.9157462538262</v>
      </c>
      <c r="S295" s="161">
        <f t="shared" si="332"/>
        <v>249.68491565351846</v>
      </c>
      <c r="T295" s="161">
        <f t="shared" si="322"/>
        <v>92.309610326527647</v>
      </c>
      <c r="U295" s="162">
        <f t="shared" si="324"/>
        <v>560.02790394262342</v>
      </c>
      <c r="W295" s="59"/>
      <c r="X295" s="29" t="s">
        <v>401</v>
      </c>
      <c r="Y295" s="29">
        <v>41490</v>
      </c>
      <c r="Z295" s="29">
        <v>6552</v>
      </c>
      <c r="AA295" s="29">
        <v>3476</v>
      </c>
      <c r="AB295" s="29">
        <v>98</v>
      </c>
      <c r="AC295" s="29">
        <v>114</v>
      </c>
      <c r="AD295" s="29">
        <v>175</v>
      </c>
      <c r="AE295" s="29">
        <v>532</v>
      </c>
      <c r="AF295" s="29">
        <v>780</v>
      </c>
      <c r="AG295" s="29">
        <v>1377</v>
      </c>
      <c r="AI295" s="62">
        <f t="shared" si="304"/>
        <v>1347.9157462538262</v>
      </c>
      <c r="AJ295" s="62">
        <f t="shared" si="305"/>
        <v>249.68491565351846</v>
      </c>
      <c r="AK295" s="62">
        <f t="shared" si="311"/>
        <v>92.309610326527647</v>
      </c>
      <c r="AL295" s="62">
        <f t="shared" si="312"/>
        <v>560.02790394262342</v>
      </c>
      <c r="AM295" s="6"/>
      <c r="AN295" s="6"/>
      <c r="AO295" s="6"/>
      <c r="AP295" s="6"/>
      <c r="AQ295" s="6"/>
    </row>
    <row r="296" spans="1:43" ht="14.3" customHeight="1" x14ac:dyDescent="0.25">
      <c r="A296" s="150" t="s">
        <v>402</v>
      </c>
      <c r="B296" s="151" t="s">
        <v>67</v>
      </c>
      <c r="C296" s="152">
        <f t="shared" si="291"/>
        <v>0</v>
      </c>
      <c r="D296" s="152">
        <f t="shared" si="292"/>
        <v>0</v>
      </c>
      <c r="E296" s="152">
        <f t="shared" si="293"/>
        <v>0</v>
      </c>
      <c r="F296" s="152">
        <f t="shared" si="294"/>
        <v>1</v>
      </c>
      <c r="G296" s="152">
        <f t="shared" si="295"/>
        <v>0</v>
      </c>
      <c r="H296" s="152">
        <f t="shared" si="296"/>
        <v>0</v>
      </c>
      <c r="I296" s="152">
        <f t="shared" si="297"/>
        <v>0</v>
      </c>
      <c r="J296" s="152">
        <f t="shared" si="298"/>
        <v>0</v>
      </c>
      <c r="K296" s="152">
        <f t="shared" si="299"/>
        <v>0</v>
      </c>
      <c r="L296" s="152">
        <f t="shared" si="300"/>
        <v>0</v>
      </c>
      <c r="M296" s="152">
        <f t="shared" si="301"/>
        <v>0</v>
      </c>
      <c r="N296" s="125">
        <v>59.93</v>
      </c>
      <c r="O296" s="13"/>
      <c r="P296" s="163">
        <v>7.2499999999999995E-2</v>
      </c>
      <c r="Q296" s="160">
        <v>8.8540852436649938E-3</v>
      </c>
      <c r="R296" s="161">
        <f t="shared" ref="R296:S296" si="333">AI296</f>
        <v>1352.767582319776</v>
      </c>
      <c r="S296" s="161">
        <f t="shared" si="333"/>
        <v>362.91428845685039</v>
      </c>
      <c r="T296" s="161">
        <f t="shared" si="322"/>
        <v>111.95100874537381</v>
      </c>
      <c r="U296" s="162">
        <f t="shared" si="324"/>
        <v>931.19444493296783</v>
      </c>
      <c r="W296" s="59"/>
      <c r="X296" s="29" t="s">
        <v>402</v>
      </c>
      <c r="Y296" s="29">
        <v>66532</v>
      </c>
      <c r="Z296" s="29">
        <v>8571</v>
      </c>
      <c r="AA296" s="29">
        <v>2001</v>
      </c>
      <c r="AB296" s="29">
        <v>236</v>
      </c>
      <c r="AC296" s="29">
        <v>252</v>
      </c>
      <c r="AD296" s="29">
        <v>664</v>
      </c>
      <c r="AE296" s="29">
        <v>1133</v>
      </c>
      <c r="AF296" s="29">
        <v>2347</v>
      </c>
      <c r="AG296" s="29">
        <v>1938</v>
      </c>
      <c r="AI296" s="62">
        <f t="shared" si="304"/>
        <v>1352.767582319776</v>
      </c>
      <c r="AJ296" s="62">
        <f t="shared" si="305"/>
        <v>362.91428845685039</v>
      </c>
      <c r="AK296" s="62">
        <f t="shared" si="311"/>
        <v>111.95100874537381</v>
      </c>
      <c r="AL296" s="62">
        <f t="shared" si="312"/>
        <v>931.19444493296783</v>
      </c>
      <c r="AM296" s="6"/>
      <c r="AN296" s="6"/>
      <c r="AO296" s="6"/>
      <c r="AP296" s="6"/>
      <c r="AQ296" s="6"/>
    </row>
    <row r="297" spans="1:43" ht="14.3" customHeight="1" x14ac:dyDescent="0.25">
      <c r="A297" s="150" t="s">
        <v>403</v>
      </c>
      <c r="B297" s="151" t="s">
        <v>64</v>
      </c>
      <c r="C297" s="152">
        <f t="shared" si="291"/>
        <v>0</v>
      </c>
      <c r="D297" s="152">
        <f t="shared" si="292"/>
        <v>1</v>
      </c>
      <c r="E297" s="152">
        <f t="shared" si="293"/>
        <v>0</v>
      </c>
      <c r="F297" s="152">
        <f t="shared" si="294"/>
        <v>0</v>
      </c>
      <c r="G297" s="152">
        <f t="shared" si="295"/>
        <v>0</v>
      </c>
      <c r="H297" s="152">
        <f t="shared" si="296"/>
        <v>0</v>
      </c>
      <c r="I297" s="152">
        <f t="shared" si="297"/>
        <v>0</v>
      </c>
      <c r="J297" s="152">
        <f t="shared" si="298"/>
        <v>0</v>
      </c>
      <c r="K297" s="152">
        <f t="shared" si="299"/>
        <v>0</v>
      </c>
      <c r="L297" s="152">
        <f t="shared" si="300"/>
        <v>0</v>
      </c>
      <c r="M297" s="152">
        <f t="shared" si="301"/>
        <v>0</v>
      </c>
      <c r="N297" s="125">
        <v>47.14</v>
      </c>
      <c r="O297" s="13"/>
      <c r="P297" s="163">
        <v>0.04</v>
      </c>
      <c r="Q297" s="160">
        <v>1.5056974501706831E-2</v>
      </c>
      <c r="R297" s="161">
        <f t="shared" ref="R297:S297" si="334">AI297</f>
        <v>929.70995442394258</v>
      </c>
      <c r="S297" s="161">
        <f t="shared" si="334"/>
        <v>288.6421661847728</v>
      </c>
      <c r="T297" s="161">
        <f t="shared" si="322"/>
        <v>96.144446726303457</v>
      </c>
      <c r="U297" s="162">
        <f t="shared" si="324"/>
        <v>668.79250427929503</v>
      </c>
      <c r="W297" s="59"/>
      <c r="X297" s="29" t="s">
        <v>403</v>
      </c>
      <c r="Y297" s="29">
        <v>51672</v>
      </c>
      <c r="Z297" s="29">
        <v>4631</v>
      </c>
      <c r="AA297" s="29">
        <v>688</v>
      </c>
      <c r="AB297" s="29">
        <v>193</v>
      </c>
      <c r="AC297" s="29">
        <v>675</v>
      </c>
      <c r="AD297" s="29">
        <v>389</v>
      </c>
      <c r="AE297" s="29">
        <v>579</v>
      </c>
      <c r="AF297" s="29">
        <v>1265</v>
      </c>
      <c r="AG297" s="29">
        <v>842</v>
      </c>
      <c r="AI297" s="62">
        <f t="shared" si="304"/>
        <v>929.70995442394258</v>
      </c>
      <c r="AJ297" s="62">
        <f t="shared" si="305"/>
        <v>288.6421661847728</v>
      </c>
      <c r="AK297" s="62">
        <f t="shared" si="311"/>
        <v>96.144446726303457</v>
      </c>
      <c r="AL297" s="62">
        <f t="shared" si="312"/>
        <v>668.79250427929503</v>
      </c>
      <c r="AM297" s="6"/>
      <c r="AN297" s="6"/>
      <c r="AO297" s="6"/>
      <c r="AP297" s="6"/>
      <c r="AQ297" s="6"/>
    </row>
    <row r="298" spans="1:43" ht="14.3" customHeight="1" x14ac:dyDescent="0.25">
      <c r="A298" s="150" t="s">
        <v>518</v>
      </c>
      <c r="B298" s="151" t="s">
        <v>26</v>
      </c>
      <c r="C298" s="152">
        <f t="shared" si="291"/>
        <v>0</v>
      </c>
      <c r="D298" s="152">
        <f t="shared" si="292"/>
        <v>0</v>
      </c>
      <c r="E298" s="152">
        <f t="shared" si="293"/>
        <v>0</v>
      </c>
      <c r="F298" s="152">
        <f t="shared" si="294"/>
        <v>0</v>
      </c>
      <c r="G298" s="152">
        <f t="shared" si="295"/>
        <v>0</v>
      </c>
      <c r="H298" s="152">
        <f t="shared" si="296"/>
        <v>0</v>
      </c>
      <c r="I298" s="152">
        <f t="shared" si="297"/>
        <v>0</v>
      </c>
      <c r="J298" s="152">
        <f t="shared" si="298"/>
        <v>0</v>
      </c>
      <c r="K298" s="152">
        <f t="shared" si="299"/>
        <v>0</v>
      </c>
      <c r="L298" s="152">
        <f t="shared" si="300"/>
        <v>0</v>
      </c>
      <c r="M298" s="152">
        <f t="shared" si="301"/>
        <v>1</v>
      </c>
      <c r="N298" s="125">
        <v>36.92</v>
      </c>
      <c r="O298" s="13"/>
      <c r="P298" s="163">
        <v>3.5099999999999999E-2</v>
      </c>
      <c r="Q298" s="160">
        <v>7.9889807162534434E-3</v>
      </c>
      <c r="R298" s="161"/>
      <c r="S298" s="161"/>
      <c r="T298" s="161">
        <f t="shared" si="322"/>
        <v>0</v>
      </c>
      <c r="U298" s="162"/>
      <c r="W298" s="59"/>
      <c r="X298" s="6"/>
      <c r="Z298" s="6"/>
      <c r="AA298" s="6"/>
      <c r="AB298" s="6"/>
      <c r="AC298" s="6"/>
      <c r="AD298" s="6"/>
      <c r="AE298" s="6"/>
      <c r="AF298" s="6"/>
      <c r="AG298" s="6"/>
      <c r="AI298" s="62"/>
      <c r="AJ298" s="62"/>
      <c r="AK298" s="62"/>
      <c r="AL298" s="62"/>
      <c r="AM298" s="6"/>
      <c r="AN298" s="6"/>
      <c r="AO298" s="6"/>
      <c r="AP298" s="6"/>
      <c r="AQ298" s="6"/>
    </row>
    <row r="299" spans="1:43" ht="14.3" customHeight="1" x14ac:dyDescent="0.25">
      <c r="A299" s="150" t="s">
        <v>404</v>
      </c>
      <c r="B299" s="151" t="s">
        <v>78</v>
      </c>
      <c r="C299" s="152">
        <f t="shared" si="291"/>
        <v>0</v>
      </c>
      <c r="D299" s="152">
        <f t="shared" si="292"/>
        <v>0</v>
      </c>
      <c r="E299" s="152">
        <f t="shared" si="293"/>
        <v>0</v>
      </c>
      <c r="F299" s="152">
        <f t="shared" si="294"/>
        <v>0</v>
      </c>
      <c r="G299" s="152">
        <f t="shared" si="295"/>
        <v>0</v>
      </c>
      <c r="H299" s="152">
        <f t="shared" si="296"/>
        <v>1</v>
      </c>
      <c r="I299" s="152">
        <f t="shared" si="297"/>
        <v>0</v>
      </c>
      <c r="J299" s="152">
        <f t="shared" si="298"/>
        <v>0</v>
      </c>
      <c r="K299" s="152">
        <f t="shared" si="299"/>
        <v>0</v>
      </c>
      <c r="L299" s="152">
        <f t="shared" si="300"/>
        <v>0</v>
      </c>
      <c r="M299" s="152">
        <f t="shared" si="301"/>
        <v>0</v>
      </c>
      <c r="N299" s="125">
        <v>51.69</v>
      </c>
      <c r="O299" s="13"/>
      <c r="P299" s="163">
        <v>5.4299999999999994E-2</v>
      </c>
      <c r="Q299" s="160">
        <v>2.0589643614474313E-2</v>
      </c>
      <c r="R299" s="161">
        <f t="shared" ref="R299:S299" si="335">AI299</f>
        <v>878.6289395118273</v>
      </c>
      <c r="S299" s="161">
        <f t="shared" si="335"/>
        <v>251.48616705961342</v>
      </c>
      <c r="T299" s="161">
        <f t="shared" si="322"/>
        <v>79.953730128568424</v>
      </c>
      <c r="U299" s="162">
        <f t="shared" si="324"/>
        <v>626.17536291801434</v>
      </c>
      <c r="W299" s="59"/>
      <c r="X299" s="29" t="s">
        <v>404</v>
      </c>
      <c r="Y299" s="29">
        <v>60333</v>
      </c>
      <c r="Z299" s="29">
        <v>5587</v>
      </c>
      <c r="AA299" s="29">
        <v>993</v>
      </c>
      <c r="AB299" s="29">
        <v>196</v>
      </c>
      <c r="AC299" s="29">
        <v>305</v>
      </c>
      <c r="AD299" s="29">
        <v>515</v>
      </c>
      <c r="AE299" s="29">
        <v>938</v>
      </c>
      <c r="AF299" s="29">
        <v>1153</v>
      </c>
      <c r="AG299" s="29">
        <v>1487</v>
      </c>
      <c r="AI299" s="62">
        <f t="shared" si="304"/>
        <v>878.6289395118273</v>
      </c>
      <c r="AJ299" s="62">
        <f t="shared" si="305"/>
        <v>251.48616705961342</v>
      </c>
      <c r="AK299" s="62">
        <f t="shared" si="311"/>
        <v>79.953730128568424</v>
      </c>
      <c r="AL299" s="62">
        <f t="shared" si="312"/>
        <v>626.17536291801434</v>
      </c>
      <c r="AM299" s="6"/>
      <c r="AN299" s="6"/>
      <c r="AO299" s="6"/>
      <c r="AP299" s="6"/>
      <c r="AQ299" s="6"/>
    </row>
    <row r="300" spans="1:43" ht="14.3" customHeight="1" x14ac:dyDescent="0.25">
      <c r="A300" s="150" t="s">
        <v>405</v>
      </c>
      <c r="B300" s="151" t="s">
        <v>67</v>
      </c>
      <c r="C300" s="152">
        <f t="shared" si="291"/>
        <v>0</v>
      </c>
      <c r="D300" s="152">
        <f t="shared" si="292"/>
        <v>0</v>
      </c>
      <c r="E300" s="152">
        <f t="shared" si="293"/>
        <v>0</v>
      </c>
      <c r="F300" s="152">
        <f t="shared" si="294"/>
        <v>1</v>
      </c>
      <c r="G300" s="152">
        <f t="shared" si="295"/>
        <v>0</v>
      </c>
      <c r="H300" s="152">
        <f t="shared" si="296"/>
        <v>0</v>
      </c>
      <c r="I300" s="152">
        <f t="shared" si="297"/>
        <v>0</v>
      </c>
      <c r="J300" s="152">
        <f t="shared" si="298"/>
        <v>0</v>
      </c>
      <c r="K300" s="152">
        <f t="shared" si="299"/>
        <v>0</v>
      </c>
      <c r="L300" s="152">
        <f t="shared" si="300"/>
        <v>0</v>
      </c>
      <c r="M300" s="152">
        <f t="shared" si="301"/>
        <v>0</v>
      </c>
      <c r="N300" s="125">
        <v>54.34</v>
      </c>
      <c r="O300" s="13"/>
      <c r="P300" s="163">
        <v>7.9500000000000001E-2</v>
      </c>
      <c r="Q300" s="160">
        <v>6.1891515994436722E-3</v>
      </c>
      <c r="R300" s="161">
        <f t="shared" ref="R300:T315" si="336">AI300</f>
        <v>1189.7742440331683</v>
      </c>
      <c r="S300" s="161">
        <f t="shared" si="336"/>
        <v>338.66892222630491</v>
      </c>
      <c r="T300" s="161">
        <f t="shared" si="336"/>
        <v>99.448760201209069</v>
      </c>
      <c r="U300" s="162">
        <f t="shared" si="324"/>
        <v>888.07015203706044</v>
      </c>
      <c r="W300" s="59"/>
      <c r="X300" s="29" t="s">
        <v>405</v>
      </c>
      <c r="Y300" s="29">
        <v>45740</v>
      </c>
      <c r="Z300" s="29">
        <v>4893</v>
      </c>
      <c r="AA300" s="29">
        <v>782</v>
      </c>
      <c r="AB300" s="29">
        <v>165</v>
      </c>
      <c r="AC300" s="29">
        <v>104</v>
      </c>
      <c r="AD300" s="29">
        <v>460</v>
      </c>
      <c r="AE300" s="29">
        <v>651</v>
      </c>
      <c r="AF300" s="29">
        <v>1555</v>
      </c>
      <c r="AG300" s="29">
        <v>1176</v>
      </c>
      <c r="AI300" s="62">
        <f t="shared" si="304"/>
        <v>1189.7742440331683</v>
      </c>
      <c r="AJ300" s="62">
        <f t="shared" si="305"/>
        <v>338.66892222630491</v>
      </c>
      <c r="AK300" s="62">
        <f t="shared" si="311"/>
        <v>99.448760201209069</v>
      </c>
      <c r="AL300" s="62">
        <f t="shared" si="312"/>
        <v>888.07015203706044</v>
      </c>
      <c r="AM300" s="6"/>
      <c r="AN300" s="6"/>
      <c r="AO300" s="6"/>
      <c r="AP300" s="6"/>
      <c r="AQ300" s="6"/>
    </row>
    <row r="301" spans="1:43" ht="14.3" customHeight="1" x14ac:dyDescent="0.25">
      <c r="A301" s="150" t="s">
        <v>406</v>
      </c>
      <c r="B301" s="151" t="s">
        <v>61</v>
      </c>
      <c r="C301" s="152">
        <f t="shared" si="291"/>
        <v>0</v>
      </c>
      <c r="D301" s="152">
        <f t="shared" si="292"/>
        <v>0</v>
      </c>
      <c r="E301" s="152">
        <f t="shared" si="293"/>
        <v>0</v>
      </c>
      <c r="F301" s="152">
        <f t="shared" si="294"/>
        <v>0</v>
      </c>
      <c r="G301" s="152">
        <f t="shared" si="295"/>
        <v>0</v>
      </c>
      <c r="H301" s="152">
        <f t="shared" si="296"/>
        <v>0</v>
      </c>
      <c r="I301" s="152">
        <f t="shared" si="297"/>
        <v>0</v>
      </c>
      <c r="J301" s="152">
        <f t="shared" si="298"/>
        <v>1</v>
      </c>
      <c r="K301" s="152">
        <f t="shared" si="299"/>
        <v>0</v>
      </c>
      <c r="L301" s="152">
        <f t="shared" si="300"/>
        <v>0</v>
      </c>
      <c r="M301" s="152">
        <f t="shared" si="301"/>
        <v>0</v>
      </c>
      <c r="N301" s="125">
        <v>45.02</v>
      </c>
      <c r="O301" s="13"/>
      <c r="P301" s="163">
        <v>0.1333</v>
      </c>
      <c r="Q301" s="160">
        <v>4.7279403230741639E-2</v>
      </c>
      <c r="R301" s="161">
        <f t="shared" ref="R301:S301" si="337">AI301</f>
        <v>831.55731067624697</v>
      </c>
      <c r="S301" s="161">
        <f t="shared" si="337"/>
        <v>243.12941805529269</v>
      </c>
      <c r="T301" s="161">
        <f t="shared" si="336"/>
        <v>70.545613071504704</v>
      </c>
      <c r="U301" s="162">
        <f t="shared" si="324"/>
        <v>675.49585812829798</v>
      </c>
      <c r="W301" s="59"/>
      <c r="X301" s="29" t="s">
        <v>406</v>
      </c>
      <c r="Y301" s="29">
        <v>70087</v>
      </c>
      <c r="Z301" s="29">
        <v>5044</v>
      </c>
      <c r="AA301" s="29">
        <v>427</v>
      </c>
      <c r="AB301" s="29">
        <v>134</v>
      </c>
      <c r="AC301" s="29">
        <v>124</v>
      </c>
      <c r="AD301" s="29">
        <v>574</v>
      </c>
      <c r="AE301" s="29">
        <v>530</v>
      </c>
      <c r="AF301" s="29">
        <v>1795</v>
      </c>
      <c r="AG301" s="29">
        <v>1460</v>
      </c>
      <c r="AI301" s="62">
        <f t="shared" si="304"/>
        <v>831.55731067624697</v>
      </c>
      <c r="AJ301" s="62">
        <f t="shared" si="305"/>
        <v>243.12941805529269</v>
      </c>
      <c r="AK301" s="62">
        <f t="shared" si="311"/>
        <v>70.545613071504704</v>
      </c>
      <c r="AL301" s="62">
        <f t="shared" si="312"/>
        <v>675.49585812829798</v>
      </c>
      <c r="AM301" s="6"/>
      <c r="AN301" s="6"/>
      <c r="AO301" s="6"/>
      <c r="AP301" s="6"/>
      <c r="AQ301" s="6"/>
    </row>
    <row r="302" spans="1:43" ht="14.3" customHeight="1" x14ac:dyDescent="0.25">
      <c r="A302" s="150" t="s">
        <v>407</v>
      </c>
      <c r="B302" s="151" t="s">
        <v>64</v>
      </c>
      <c r="C302" s="152">
        <f t="shared" si="291"/>
        <v>0</v>
      </c>
      <c r="D302" s="152">
        <f t="shared" si="292"/>
        <v>1</v>
      </c>
      <c r="E302" s="152">
        <f t="shared" si="293"/>
        <v>0</v>
      </c>
      <c r="F302" s="152">
        <f t="shared" si="294"/>
        <v>0</v>
      </c>
      <c r="G302" s="152">
        <f t="shared" si="295"/>
        <v>0</v>
      </c>
      <c r="H302" s="152">
        <f t="shared" si="296"/>
        <v>0</v>
      </c>
      <c r="I302" s="152">
        <f t="shared" si="297"/>
        <v>0</v>
      </c>
      <c r="J302" s="152">
        <f t="shared" si="298"/>
        <v>0</v>
      </c>
      <c r="K302" s="152">
        <f t="shared" si="299"/>
        <v>0</v>
      </c>
      <c r="L302" s="152">
        <f t="shared" si="300"/>
        <v>0</v>
      </c>
      <c r="M302" s="152">
        <f t="shared" si="301"/>
        <v>0</v>
      </c>
      <c r="N302" s="125">
        <v>58.56</v>
      </c>
      <c r="O302" s="13"/>
      <c r="P302" s="163">
        <v>1.8499999999999999E-2</v>
      </c>
      <c r="Q302" s="160">
        <v>5.6722888516186195E-3</v>
      </c>
      <c r="R302" s="161">
        <f t="shared" ref="R302:S302" si="338">AI302</f>
        <v>1560.173656860813</v>
      </c>
      <c r="S302" s="161">
        <f t="shared" si="338"/>
        <v>460.79609997635743</v>
      </c>
      <c r="T302" s="161">
        <f t="shared" si="336"/>
        <v>130.57365333834954</v>
      </c>
      <c r="U302" s="162">
        <f t="shared" si="324"/>
        <v>1202.6816680444299</v>
      </c>
      <c r="W302" s="59"/>
      <c r="X302" s="29" t="s">
        <v>407</v>
      </c>
      <c r="Y302" s="29">
        <v>55761</v>
      </c>
      <c r="Z302" s="29">
        <v>6800</v>
      </c>
      <c r="AA302" s="29">
        <v>774</v>
      </c>
      <c r="AB302" s="29">
        <v>264</v>
      </c>
      <c r="AC302" s="29">
        <v>134</v>
      </c>
      <c r="AD302" s="29">
        <v>626</v>
      </c>
      <c r="AE302" s="29">
        <v>888</v>
      </c>
      <c r="AF302" s="29">
        <v>2956</v>
      </c>
      <c r="AG302" s="29">
        <v>1158</v>
      </c>
      <c r="AI302" s="62">
        <f t="shared" si="304"/>
        <v>1560.173656860813</v>
      </c>
      <c r="AJ302" s="62">
        <f t="shared" si="305"/>
        <v>460.79609997635743</v>
      </c>
      <c r="AK302" s="62">
        <f t="shared" si="311"/>
        <v>130.57365333834954</v>
      </c>
      <c r="AL302" s="62">
        <f t="shared" si="312"/>
        <v>1202.6816680444299</v>
      </c>
      <c r="AM302" s="6"/>
      <c r="AN302" s="6"/>
      <c r="AO302" s="6"/>
      <c r="AP302" s="6"/>
      <c r="AQ302" s="6"/>
    </row>
    <row r="303" spans="1:43" ht="14.3" customHeight="1" x14ac:dyDescent="0.25">
      <c r="A303" s="150" t="s">
        <v>408</v>
      </c>
      <c r="B303" s="151" t="s">
        <v>93</v>
      </c>
      <c r="C303" s="152">
        <f t="shared" si="291"/>
        <v>0</v>
      </c>
      <c r="D303" s="152">
        <f t="shared" si="292"/>
        <v>0</v>
      </c>
      <c r="E303" s="152">
        <f t="shared" si="293"/>
        <v>0</v>
      </c>
      <c r="F303" s="152">
        <f t="shared" si="294"/>
        <v>0</v>
      </c>
      <c r="G303" s="152">
        <f t="shared" si="295"/>
        <v>0</v>
      </c>
      <c r="H303" s="152">
        <f t="shared" si="296"/>
        <v>0</v>
      </c>
      <c r="I303" s="152">
        <f t="shared" si="297"/>
        <v>0</v>
      </c>
      <c r="J303" s="152">
        <f t="shared" si="298"/>
        <v>0</v>
      </c>
      <c r="K303" s="152">
        <f t="shared" si="299"/>
        <v>1</v>
      </c>
      <c r="L303" s="152">
        <f t="shared" si="300"/>
        <v>0</v>
      </c>
      <c r="M303" s="152">
        <f t="shared" si="301"/>
        <v>0</v>
      </c>
      <c r="N303" s="125">
        <v>57.25</v>
      </c>
      <c r="O303" s="13"/>
      <c r="P303" s="163">
        <v>4.3200000000000002E-2</v>
      </c>
      <c r="Q303" s="160">
        <v>4.1286365177899999E-3</v>
      </c>
      <c r="R303" s="161">
        <f t="shared" ref="R303:S303" si="339">AI303</f>
        <v>2070.536601070522</v>
      </c>
      <c r="S303" s="161">
        <f t="shared" si="339"/>
        <v>636.18240389152129</v>
      </c>
      <c r="T303" s="161">
        <f t="shared" si="336"/>
        <v>166.2967133088757</v>
      </c>
      <c r="U303" s="162">
        <f t="shared" si="324"/>
        <v>1479.1618413689055</v>
      </c>
      <c r="W303" s="59"/>
      <c r="X303" s="29" t="s">
        <v>408</v>
      </c>
      <c r="Y303" s="29">
        <v>78771</v>
      </c>
      <c r="Z303" s="29">
        <v>12543</v>
      </c>
      <c r="AA303" s="29">
        <v>2079</v>
      </c>
      <c r="AB303" s="29">
        <v>598</v>
      </c>
      <c r="AC303" s="29">
        <v>166</v>
      </c>
      <c r="AD303" s="29">
        <v>502</v>
      </c>
      <c r="AE303" s="29">
        <v>1455</v>
      </c>
      <c r="AF303" s="29">
        <v>6139</v>
      </c>
      <c r="AG303" s="29">
        <v>1604</v>
      </c>
      <c r="AI303" s="62">
        <f t="shared" si="304"/>
        <v>2070.536601070522</v>
      </c>
      <c r="AJ303" s="62">
        <f t="shared" si="305"/>
        <v>636.18240389152129</v>
      </c>
      <c r="AK303" s="62">
        <f t="shared" si="311"/>
        <v>166.2967133088757</v>
      </c>
      <c r="AL303" s="62">
        <f t="shared" si="312"/>
        <v>1479.1618413689055</v>
      </c>
      <c r="AM303" s="6"/>
      <c r="AN303" s="6"/>
      <c r="AO303" s="6"/>
      <c r="AP303" s="6"/>
      <c r="AQ303" s="6"/>
    </row>
    <row r="304" spans="1:43" ht="14.3" customHeight="1" x14ac:dyDescent="0.25">
      <c r="A304" s="150" t="s">
        <v>409</v>
      </c>
      <c r="B304" s="151" t="s">
        <v>98</v>
      </c>
      <c r="C304" s="152">
        <f t="shared" si="291"/>
        <v>0</v>
      </c>
      <c r="D304" s="152">
        <f t="shared" si="292"/>
        <v>0</v>
      </c>
      <c r="E304" s="152">
        <f t="shared" si="293"/>
        <v>0</v>
      </c>
      <c r="F304" s="152">
        <f t="shared" si="294"/>
        <v>0</v>
      </c>
      <c r="G304" s="152">
        <f t="shared" si="295"/>
        <v>1</v>
      </c>
      <c r="H304" s="152">
        <f t="shared" si="296"/>
        <v>0</v>
      </c>
      <c r="I304" s="152">
        <f t="shared" si="297"/>
        <v>0</v>
      </c>
      <c r="J304" s="152">
        <f t="shared" si="298"/>
        <v>0</v>
      </c>
      <c r="K304" s="152">
        <f t="shared" si="299"/>
        <v>0</v>
      </c>
      <c r="L304" s="152">
        <f t="shared" si="300"/>
        <v>0</v>
      </c>
      <c r="M304" s="152">
        <f t="shared" si="301"/>
        <v>0</v>
      </c>
      <c r="N304" s="125">
        <v>64.849999999999994</v>
      </c>
      <c r="O304" s="13"/>
      <c r="P304" s="163">
        <v>3.6700000000000003E-2</v>
      </c>
      <c r="Q304" s="160">
        <v>1.3536706229302134E-2</v>
      </c>
      <c r="R304" s="161">
        <f t="shared" ref="R304:S304" si="340">AI304</f>
        <v>1337.2129892963908</v>
      </c>
      <c r="S304" s="161">
        <f t="shared" si="340"/>
        <v>382.19822290416482</v>
      </c>
      <c r="T304" s="161">
        <f t="shared" si="336"/>
        <v>121.24735407773831</v>
      </c>
      <c r="U304" s="162">
        <f t="shared" si="324"/>
        <v>1060.4313881283313</v>
      </c>
      <c r="W304" s="59"/>
      <c r="X304" s="29" t="s">
        <v>409</v>
      </c>
      <c r="Y304" s="29">
        <v>53328</v>
      </c>
      <c r="Z304" s="29">
        <v>6473</v>
      </c>
      <c r="AA304" s="29">
        <v>397</v>
      </c>
      <c r="AB304" s="29">
        <v>140</v>
      </c>
      <c r="AC304" s="29">
        <v>121</v>
      </c>
      <c r="AD304" s="29">
        <v>701</v>
      </c>
      <c r="AE304" s="29">
        <v>1831</v>
      </c>
      <c r="AF304" s="29">
        <v>2008</v>
      </c>
      <c r="AG304" s="29">
        <v>1275</v>
      </c>
      <c r="AI304" s="62">
        <f t="shared" si="304"/>
        <v>1337.2129892963908</v>
      </c>
      <c r="AJ304" s="62">
        <f t="shared" si="305"/>
        <v>382.19822290416482</v>
      </c>
      <c r="AK304" s="62">
        <f t="shared" si="311"/>
        <v>121.24735407773831</v>
      </c>
      <c r="AL304" s="62">
        <f t="shared" si="312"/>
        <v>1060.4313881283313</v>
      </c>
      <c r="AM304" s="6"/>
      <c r="AN304" s="6"/>
      <c r="AO304" s="6"/>
      <c r="AP304" s="6"/>
      <c r="AQ304" s="6"/>
    </row>
    <row r="305" spans="1:43" ht="14.3" customHeight="1" x14ac:dyDescent="0.25">
      <c r="A305" s="150" t="s">
        <v>410</v>
      </c>
      <c r="B305" s="151" t="s">
        <v>195</v>
      </c>
      <c r="C305" s="152">
        <f t="shared" si="291"/>
        <v>1</v>
      </c>
      <c r="D305" s="152">
        <f t="shared" si="292"/>
        <v>0</v>
      </c>
      <c r="E305" s="152">
        <f t="shared" si="293"/>
        <v>0</v>
      </c>
      <c r="F305" s="152">
        <f t="shared" si="294"/>
        <v>0</v>
      </c>
      <c r="G305" s="152">
        <f t="shared" si="295"/>
        <v>0</v>
      </c>
      <c r="H305" s="152">
        <f t="shared" si="296"/>
        <v>0</v>
      </c>
      <c r="I305" s="152">
        <f t="shared" si="297"/>
        <v>0</v>
      </c>
      <c r="J305" s="152">
        <f t="shared" si="298"/>
        <v>0</v>
      </c>
      <c r="K305" s="152">
        <f t="shared" si="299"/>
        <v>0</v>
      </c>
      <c r="L305" s="152">
        <f t="shared" si="300"/>
        <v>0</v>
      </c>
      <c r="M305" s="152">
        <f t="shared" si="301"/>
        <v>0</v>
      </c>
      <c r="N305" s="125">
        <v>62.05</v>
      </c>
      <c r="O305" s="13"/>
      <c r="P305" s="163">
        <v>3.3799999999999997E-2</v>
      </c>
      <c r="Q305" s="160">
        <v>1.3934796067197617E-2</v>
      </c>
      <c r="R305" s="161">
        <f t="shared" ref="R305:S305" si="341">AI305</f>
        <v>1271.9138219508875</v>
      </c>
      <c r="S305" s="161">
        <f t="shared" si="341"/>
        <v>410.23594097416998</v>
      </c>
      <c r="T305" s="161">
        <f t="shared" si="336"/>
        <v>112.98794423575222</v>
      </c>
      <c r="U305" s="162">
        <f t="shared" si="324"/>
        <v>1011.1108858538389</v>
      </c>
      <c r="W305" s="59"/>
      <c r="X305" s="29" t="s">
        <v>410</v>
      </c>
      <c r="Y305" s="29">
        <v>64622</v>
      </c>
      <c r="Z305" s="29">
        <v>7406</v>
      </c>
      <c r="AA305" s="29">
        <v>315</v>
      </c>
      <c r="AB305" s="29">
        <v>307</v>
      </c>
      <c r="AC305" s="29">
        <v>197</v>
      </c>
      <c r="AD305" s="29">
        <v>627</v>
      </c>
      <c r="AE305" s="29">
        <v>1436</v>
      </c>
      <c r="AF305" s="29">
        <v>2658</v>
      </c>
      <c r="AG305" s="29">
        <v>1866</v>
      </c>
      <c r="AI305" s="62">
        <f t="shared" si="304"/>
        <v>1271.9138219508875</v>
      </c>
      <c r="AJ305" s="62">
        <f t="shared" si="305"/>
        <v>410.23594097416998</v>
      </c>
      <c r="AK305" s="62">
        <f t="shared" si="311"/>
        <v>112.98794423575222</v>
      </c>
      <c r="AL305" s="62">
        <f t="shared" si="312"/>
        <v>1011.1108858538389</v>
      </c>
      <c r="AM305" s="6"/>
      <c r="AN305" s="6"/>
      <c r="AO305" s="6"/>
      <c r="AP305" s="6"/>
      <c r="AQ305" s="6"/>
    </row>
    <row r="306" spans="1:43" ht="14.3" customHeight="1" x14ac:dyDescent="0.25">
      <c r="A306" s="150" t="s">
        <v>411</v>
      </c>
      <c r="B306" s="151" t="s">
        <v>61</v>
      </c>
      <c r="C306" s="152">
        <f t="shared" si="291"/>
        <v>0</v>
      </c>
      <c r="D306" s="152">
        <f t="shared" si="292"/>
        <v>0</v>
      </c>
      <c r="E306" s="152">
        <f t="shared" si="293"/>
        <v>0</v>
      </c>
      <c r="F306" s="152">
        <f t="shared" si="294"/>
        <v>0</v>
      </c>
      <c r="G306" s="152">
        <f t="shared" si="295"/>
        <v>0</v>
      </c>
      <c r="H306" s="152">
        <f t="shared" si="296"/>
        <v>0</v>
      </c>
      <c r="I306" s="152">
        <f t="shared" si="297"/>
        <v>0</v>
      </c>
      <c r="J306" s="152">
        <f t="shared" si="298"/>
        <v>1</v>
      </c>
      <c r="K306" s="152">
        <f t="shared" si="299"/>
        <v>0</v>
      </c>
      <c r="L306" s="152">
        <f t="shared" si="300"/>
        <v>0</v>
      </c>
      <c r="M306" s="152">
        <f t="shared" si="301"/>
        <v>0</v>
      </c>
      <c r="N306" s="125">
        <v>53.8</v>
      </c>
      <c r="O306" s="13"/>
      <c r="P306" s="163">
        <v>0.1943</v>
      </c>
      <c r="Q306" s="160">
        <v>3.0630058720837964E-3</v>
      </c>
      <c r="R306" s="161">
        <f t="shared" ref="R306:S306" si="342">AI306</f>
        <v>942.23876838796457</v>
      </c>
      <c r="S306" s="161">
        <f t="shared" si="342"/>
        <v>268.37937492036667</v>
      </c>
      <c r="T306" s="161">
        <f t="shared" si="336"/>
        <v>76.49468350792182</v>
      </c>
      <c r="U306" s="162">
        <f t="shared" si="324"/>
        <v>733.5853592021806</v>
      </c>
      <c r="W306" s="59"/>
      <c r="X306" s="29" t="s">
        <v>411</v>
      </c>
      <c r="Y306" s="29">
        <v>112608</v>
      </c>
      <c r="Z306" s="29">
        <v>9556</v>
      </c>
      <c r="AA306" s="29">
        <v>1260</v>
      </c>
      <c r="AB306" s="29">
        <v>201</v>
      </c>
      <c r="AC306" s="29">
        <v>108</v>
      </c>
      <c r="AD306" s="29">
        <v>896</v>
      </c>
      <c r="AE306" s="29">
        <v>958</v>
      </c>
      <c r="AF306" s="29">
        <v>3245</v>
      </c>
      <c r="AG306" s="29">
        <v>2888</v>
      </c>
      <c r="AI306" s="62">
        <f t="shared" si="304"/>
        <v>942.23876838796457</v>
      </c>
      <c r="AJ306" s="62">
        <f t="shared" si="305"/>
        <v>268.37937492036667</v>
      </c>
      <c r="AK306" s="62">
        <f t="shared" si="311"/>
        <v>76.49468350792182</v>
      </c>
      <c r="AL306" s="62">
        <f t="shared" si="312"/>
        <v>733.5853592021806</v>
      </c>
      <c r="AM306" s="6"/>
      <c r="AN306" s="6"/>
      <c r="AO306" s="6"/>
      <c r="AP306" s="6"/>
      <c r="AQ306" s="6"/>
    </row>
    <row r="307" spans="1:43" ht="14.3" customHeight="1" x14ac:dyDescent="0.25">
      <c r="A307" s="150" t="s">
        <v>412</v>
      </c>
      <c r="B307" s="151" t="s">
        <v>78</v>
      </c>
      <c r="C307" s="152">
        <f t="shared" si="291"/>
        <v>0</v>
      </c>
      <c r="D307" s="152">
        <f t="shared" si="292"/>
        <v>0</v>
      </c>
      <c r="E307" s="152">
        <f t="shared" si="293"/>
        <v>0</v>
      </c>
      <c r="F307" s="152">
        <f t="shared" si="294"/>
        <v>0</v>
      </c>
      <c r="G307" s="152">
        <f t="shared" si="295"/>
        <v>0</v>
      </c>
      <c r="H307" s="152">
        <f t="shared" si="296"/>
        <v>1</v>
      </c>
      <c r="I307" s="152">
        <f t="shared" si="297"/>
        <v>0</v>
      </c>
      <c r="J307" s="152">
        <f t="shared" si="298"/>
        <v>0</v>
      </c>
      <c r="K307" s="152">
        <f t="shared" si="299"/>
        <v>0</v>
      </c>
      <c r="L307" s="152">
        <f t="shared" si="300"/>
        <v>0</v>
      </c>
      <c r="M307" s="152">
        <f t="shared" si="301"/>
        <v>0</v>
      </c>
      <c r="N307" s="125">
        <v>58.08</v>
      </c>
      <c r="O307" s="13"/>
      <c r="P307" s="163">
        <v>0.12359999999999999</v>
      </c>
      <c r="Q307" s="160">
        <v>1.0683637287626616E-2</v>
      </c>
      <c r="R307" s="161">
        <f t="shared" ref="R307:S307" si="343">AI307</f>
        <v>691.4446557488028</v>
      </c>
      <c r="S307" s="161">
        <f t="shared" si="343"/>
        <v>223.0079650280147</v>
      </c>
      <c r="T307" s="161">
        <f t="shared" si="336"/>
        <v>60.849726789808862</v>
      </c>
      <c r="U307" s="162">
        <f t="shared" si="324"/>
        <v>566.41762128179448</v>
      </c>
      <c r="W307" s="59"/>
      <c r="X307" s="29" t="s">
        <v>412</v>
      </c>
      <c r="Y307" s="29">
        <v>81339</v>
      </c>
      <c r="Z307" s="29">
        <v>5542</v>
      </c>
      <c r="AA307" s="29">
        <v>280</v>
      </c>
      <c r="AB307" s="29">
        <v>249</v>
      </c>
      <c r="AC307" s="29">
        <v>133</v>
      </c>
      <c r="AD307" s="29">
        <v>604</v>
      </c>
      <c r="AE307" s="29">
        <v>786</v>
      </c>
      <c r="AF307" s="29">
        <v>1550</v>
      </c>
      <c r="AG307" s="29">
        <v>1940</v>
      </c>
      <c r="AI307" s="62">
        <f t="shared" si="304"/>
        <v>691.4446557488028</v>
      </c>
      <c r="AJ307" s="62">
        <f t="shared" si="305"/>
        <v>223.0079650280147</v>
      </c>
      <c r="AK307" s="62">
        <f t="shared" si="311"/>
        <v>60.849726789808862</v>
      </c>
      <c r="AL307" s="62">
        <f t="shared" si="312"/>
        <v>566.41762128179448</v>
      </c>
      <c r="AM307" s="6"/>
      <c r="AN307" s="6"/>
      <c r="AO307" s="6"/>
      <c r="AP307" s="6"/>
      <c r="AQ307" s="6"/>
    </row>
    <row r="308" spans="1:43" ht="14.3" customHeight="1" x14ac:dyDescent="0.25">
      <c r="A308" s="150" t="s">
        <v>413</v>
      </c>
      <c r="B308" s="151" t="s">
        <v>81</v>
      </c>
      <c r="C308" s="152">
        <f t="shared" si="291"/>
        <v>0</v>
      </c>
      <c r="D308" s="152">
        <f t="shared" si="292"/>
        <v>0</v>
      </c>
      <c r="E308" s="152">
        <f t="shared" si="293"/>
        <v>0</v>
      </c>
      <c r="F308" s="152">
        <f t="shared" si="294"/>
        <v>0</v>
      </c>
      <c r="G308" s="152">
        <f t="shared" si="295"/>
        <v>0</v>
      </c>
      <c r="H308" s="152">
        <f t="shared" si="296"/>
        <v>0</v>
      </c>
      <c r="I308" s="152">
        <f t="shared" si="297"/>
        <v>1</v>
      </c>
      <c r="J308" s="152">
        <f t="shared" si="298"/>
        <v>0</v>
      </c>
      <c r="K308" s="152">
        <f t="shared" si="299"/>
        <v>0</v>
      </c>
      <c r="L308" s="152">
        <f t="shared" si="300"/>
        <v>0</v>
      </c>
      <c r="M308" s="152">
        <f t="shared" si="301"/>
        <v>0</v>
      </c>
      <c r="N308" s="125">
        <v>27.19</v>
      </c>
      <c r="O308" s="13"/>
      <c r="P308" s="163">
        <v>0.3836</v>
      </c>
      <c r="Q308" s="160">
        <v>5.8268074467425664E-3</v>
      </c>
      <c r="R308" s="161">
        <f t="shared" ref="R308:S308" si="344">AI308</f>
        <v>155.99235948731948</v>
      </c>
      <c r="S308" s="161">
        <f t="shared" si="344"/>
        <v>62.162649315141344</v>
      </c>
      <c r="T308" s="161">
        <f t="shared" si="336"/>
        <v>13.402209453116306</v>
      </c>
      <c r="U308" s="162">
        <f t="shared" si="324"/>
        <v>107.25791564669274</v>
      </c>
      <c r="W308" s="59"/>
      <c r="X308" s="29" t="s">
        <v>413</v>
      </c>
      <c r="Y308" s="29">
        <v>147388</v>
      </c>
      <c r="Z308" s="29">
        <v>2771</v>
      </c>
      <c r="AA308" s="29">
        <v>408</v>
      </c>
      <c r="AB308" s="29">
        <v>345</v>
      </c>
      <c r="AC308" s="29">
        <v>49</v>
      </c>
      <c r="AD308" s="29">
        <v>240</v>
      </c>
      <c r="AE308" s="29">
        <v>273</v>
      </c>
      <c r="AF308" s="29">
        <v>392</v>
      </c>
      <c r="AG308" s="29">
        <v>1064</v>
      </c>
      <c r="AI308" s="62">
        <f t="shared" si="304"/>
        <v>155.99235948731948</v>
      </c>
      <c r="AJ308" s="62">
        <f t="shared" si="305"/>
        <v>62.162649315141344</v>
      </c>
      <c r="AK308" s="62">
        <f t="shared" si="311"/>
        <v>13.402209453116306</v>
      </c>
      <c r="AL308" s="62">
        <f t="shared" si="312"/>
        <v>107.25791564669274</v>
      </c>
      <c r="AM308" s="6"/>
      <c r="AN308" s="6"/>
      <c r="AO308" s="6"/>
      <c r="AP308" s="6"/>
      <c r="AQ308" s="6"/>
    </row>
    <row r="309" spans="1:43" ht="14.3" customHeight="1" x14ac:dyDescent="0.25">
      <c r="A309" s="150" t="s">
        <v>414</v>
      </c>
      <c r="B309" s="151" t="s">
        <v>61</v>
      </c>
      <c r="C309" s="152">
        <f t="shared" si="291"/>
        <v>0</v>
      </c>
      <c r="D309" s="152">
        <f t="shared" si="292"/>
        <v>0</v>
      </c>
      <c r="E309" s="152">
        <f t="shared" si="293"/>
        <v>0</v>
      </c>
      <c r="F309" s="152">
        <f t="shared" si="294"/>
        <v>0</v>
      </c>
      <c r="G309" s="152">
        <f t="shared" si="295"/>
        <v>0</v>
      </c>
      <c r="H309" s="152">
        <f t="shared" si="296"/>
        <v>0</v>
      </c>
      <c r="I309" s="152">
        <f t="shared" si="297"/>
        <v>0</v>
      </c>
      <c r="J309" s="152">
        <f t="shared" si="298"/>
        <v>1</v>
      </c>
      <c r="K309" s="152">
        <f t="shared" si="299"/>
        <v>0</v>
      </c>
      <c r="L309" s="152">
        <f t="shared" si="300"/>
        <v>0</v>
      </c>
      <c r="M309" s="152">
        <f t="shared" si="301"/>
        <v>0</v>
      </c>
      <c r="N309" s="125">
        <v>60.3</v>
      </c>
      <c r="O309" s="13"/>
      <c r="P309" s="163">
        <v>0.13269999999999998</v>
      </c>
      <c r="Q309" s="160">
        <v>3.4881780250347702E-2</v>
      </c>
      <c r="R309" s="161">
        <f t="shared" ref="R309:S309" si="345">AI309</f>
        <v>597.13774419126537</v>
      </c>
      <c r="S309" s="161">
        <f t="shared" si="345"/>
        <v>163.03854802495221</v>
      </c>
      <c r="T309" s="161">
        <f t="shared" si="336"/>
        <v>51.222463566222601</v>
      </c>
      <c r="U309" s="162">
        <f t="shared" si="324"/>
        <v>489.06436895242058</v>
      </c>
      <c r="W309" s="59"/>
      <c r="X309" s="29" t="s">
        <v>414</v>
      </c>
      <c r="Y309" s="29">
        <v>50161</v>
      </c>
      <c r="Z309" s="29">
        <v>2661</v>
      </c>
      <c r="AA309" s="29">
        <v>264</v>
      </c>
      <c r="AB309" s="29">
        <v>73</v>
      </c>
      <c r="AC309" s="29">
        <v>42</v>
      </c>
      <c r="AD309" s="29">
        <v>391</v>
      </c>
      <c r="AE309" s="29">
        <v>384</v>
      </c>
      <c r="AF309" s="29">
        <v>763</v>
      </c>
      <c r="AG309" s="29">
        <v>744</v>
      </c>
      <c r="AI309" s="62">
        <f t="shared" si="304"/>
        <v>597.13774419126537</v>
      </c>
      <c r="AJ309" s="62">
        <f t="shared" si="305"/>
        <v>163.03854802495221</v>
      </c>
      <c r="AK309" s="62">
        <f t="shared" si="311"/>
        <v>51.222463566222601</v>
      </c>
      <c r="AL309" s="62">
        <f t="shared" si="312"/>
        <v>489.06436895242058</v>
      </c>
      <c r="AM309" s="6"/>
      <c r="AN309" s="6"/>
      <c r="AO309" s="6"/>
      <c r="AP309" s="6"/>
      <c r="AQ309" s="6"/>
    </row>
    <row r="310" spans="1:43" ht="14.3" customHeight="1" x14ac:dyDescent="0.25">
      <c r="A310" s="150" t="s">
        <v>415</v>
      </c>
      <c r="B310" s="151" t="s">
        <v>78</v>
      </c>
      <c r="C310" s="152">
        <f t="shared" si="291"/>
        <v>0</v>
      </c>
      <c r="D310" s="152">
        <f t="shared" si="292"/>
        <v>0</v>
      </c>
      <c r="E310" s="152">
        <f t="shared" si="293"/>
        <v>0</v>
      </c>
      <c r="F310" s="152">
        <f t="shared" si="294"/>
        <v>0</v>
      </c>
      <c r="G310" s="152">
        <f t="shared" si="295"/>
        <v>0</v>
      </c>
      <c r="H310" s="152">
        <f t="shared" si="296"/>
        <v>1</v>
      </c>
      <c r="I310" s="152">
        <f t="shared" si="297"/>
        <v>0</v>
      </c>
      <c r="J310" s="152">
        <f t="shared" si="298"/>
        <v>0</v>
      </c>
      <c r="K310" s="152">
        <f t="shared" si="299"/>
        <v>0</v>
      </c>
      <c r="L310" s="152">
        <f t="shared" si="300"/>
        <v>0</v>
      </c>
      <c r="M310" s="152">
        <f t="shared" si="301"/>
        <v>0</v>
      </c>
      <c r="N310" s="125">
        <v>37.29</v>
      </c>
      <c r="O310" s="13"/>
      <c r="P310" s="163">
        <v>0.1172</v>
      </c>
      <c r="Q310" s="160">
        <v>9.3520533856346726E-3</v>
      </c>
      <c r="R310" s="161">
        <f t="shared" ref="R310:S310" si="346">AI310</f>
        <v>553.18612640109848</v>
      </c>
      <c r="S310" s="161">
        <f t="shared" si="346"/>
        <v>151.34098053480037</v>
      </c>
      <c r="T310" s="161">
        <f t="shared" si="336"/>
        <v>46.953928300449668</v>
      </c>
      <c r="U310" s="162">
        <f t="shared" si="324"/>
        <v>454.98376808753238</v>
      </c>
      <c r="W310" s="59"/>
      <c r="X310" s="29" t="s">
        <v>415</v>
      </c>
      <c r="Y310" s="29">
        <v>71378</v>
      </c>
      <c r="Z310" s="29">
        <v>3503</v>
      </c>
      <c r="AA310" s="29">
        <v>401</v>
      </c>
      <c r="AB310" s="29">
        <v>150</v>
      </c>
      <c r="AC310" s="29">
        <v>44</v>
      </c>
      <c r="AD310" s="29">
        <v>590</v>
      </c>
      <c r="AE310" s="29">
        <v>386</v>
      </c>
      <c r="AF310" s="29">
        <v>901</v>
      </c>
      <c r="AG310" s="29">
        <v>1031</v>
      </c>
      <c r="AI310" s="62">
        <f t="shared" si="304"/>
        <v>553.18612640109848</v>
      </c>
      <c r="AJ310" s="62">
        <f t="shared" si="305"/>
        <v>151.34098053480037</v>
      </c>
      <c r="AK310" s="62">
        <f t="shared" si="311"/>
        <v>46.953928300449668</v>
      </c>
      <c r="AL310" s="62">
        <f t="shared" si="312"/>
        <v>454.98376808753238</v>
      </c>
      <c r="AM310" s="6"/>
      <c r="AN310" s="6"/>
      <c r="AO310" s="6"/>
      <c r="AP310" s="6"/>
      <c r="AQ310" s="6"/>
    </row>
    <row r="311" spans="1:43" ht="14.3" customHeight="1" x14ac:dyDescent="0.25">
      <c r="A311" s="150" t="s">
        <v>416</v>
      </c>
      <c r="B311" s="151" t="s">
        <v>78</v>
      </c>
      <c r="C311" s="152">
        <f t="shared" si="291"/>
        <v>0</v>
      </c>
      <c r="D311" s="152">
        <f t="shared" si="292"/>
        <v>0</v>
      </c>
      <c r="E311" s="152">
        <f t="shared" si="293"/>
        <v>0</v>
      </c>
      <c r="F311" s="152">
        <f t="shared" si="294"/>
        <v>0</v>
      </c>
      <c r="G311" s="152">
        <f t="shared" si="295"/>
        <v>0</v>
      </c>
      <c r="H311" s="152">
        <f t="shared" si="296"/>
        <v>1</v>
      </c>
      <c r="I311" s="152">
        <f t="shared" si="297"/>
        <v>0</v>
      </c>
      <c r="J311" s="152">
        <f t="shared" si="298"/>
        <v>0</v>
      </c>
      <c r="K311" s="152">
        <f t="shared" si="299"/>
        <v>0</v>
      </c>
      <c r="L311" s="152">
        <f t="shared" si="300"/>
        <v>0</v>
      </c>
      <c r="M311" s="152">
        <f t="shared" si="301"/>
        <v>0</v>
      </c>
      <c r="N311" s="125">
        <v>56.62</v>
      </c>
      <c r="O311" s="13"/>
      <c r="P311" s="163">
        <v>0.1009</v>
      </c>
      <c r="Q311" s="160">
        <v>1.2250840990108952E-2</v>
      </c>
      <c r="R311" s="161">
        <f t="shared" ref="R311:S311" si="347">AI311</f>
        <v>1362.6858965139913</v>
      </c>
      <c r="S311" s="161">
        <f t="shared" si="347"/>
        <v>307.71480549443629</v>
      </c>
      <c r="T311" s="161">
        <f t="shared" si="336"/>
        <v>113.58607719251232</v>
      </c>
      <c r="U311" s="162">
        <f t="shared" si="324"/>
        <v>1000.0545810502435</v>
      </c>
      <c r="W311" s="59"/>
      <c r="X311" s="29" t="s">
        <v>416</v>
      </c>
      <c r="Y311" s="29">
        <v>56483</v>
      </c>
      <c r="Z311" s="29">
        <v>7399</v>
      </c>
      <c r="AA311" s="29">
        <v>1865</v>
      </c>
      <c r="AB311" s="29">
        <v>159</v>
      </c>
      <c r="AC311" s="29">
        <v>183</v>
      </c>
      <c r="AD311" s="29">
        <v>1122</v>
      </c>
      <c r="AE311" s="29">
        <v>871</v>
      </c>
      <c r="AF311" s="29">
        <v>1312</v>
      </c>
      <c r="AG311" s="29">
        <v>1887</v>
      </c>
      <c r="AI311" s="62">
        <f t="shared" si="304"/>
        <v>1362.6858965139913</v>
      </c>
      <c r="AJ311" s="62">
        <f t="shared" si="305"/>
        <v>307.71480549443629</v>
      </c>
      <c r="AK311" s="62">
        <f t="shared" si="311"/>
        <v>113.58607719251232</v>
      </c>
      <c r="AL311" s="62">
        <f t="shared" si="312"/>
        <v>1000.0545810502435</v>
      </c>
      <c r="AM311" s="6"/>
      <c r="AN311" s="6"/>
      <c r="AO311" s="6"/>
      <c r="AP311" s="6"/>
      <c r="AQ311" s="6"/>
    </row>
    <row r="312" spans="1:43" ht="14.3" customHeight="1" x14ac:dyDescent="0.25">
      <c r="A312" s="150" t="s">
        <v>519</v>
      </c>
      <c r="B312" s="151" t="s">
        <v>64</v>
      </c>
      <c r="C312" s="152">
        <f t="shared" si="291"/>
        <v>0</v>
      </c>
      <c r="D312" s="152">
        <f t="shared" si="292"/>
        <v>1</v>
      </c>
      <c r="E312" s="152">
        <f t="shared" si="293"/>
        <v>0</v>
      </c>
      <c r="F312" s="152">
        <f t="shared" si="294"/>
        <v>0</v>
      </c>
      <c r="G312" s="152">
        <f t="shared" si="295"/>
        <v>0</v>
      </c>
      <c r="H312" s="152">
        <f t="shared" si="296"/>
        <v>0</v>
      </c>
      <c r="I312" s="152">
        <f t="shared" si="297"/>
        <v>0</v>
      </c>
      <c r="J312" s="152">
        <f t="shared" si="298"/>
        <v>0</v>
      </c>
      <c r="K312" s="152">
        <f t="shared" si="299"/>
        <v>0</v>
      </c>
      <c r="L312" s="152">
        <f t="shared" si="300"/>
        <v>0</v>
      </c>
      <c r="M312" s="152">
        <f t="shared" si="301"/>
        <v>0</v>
      </c>
      <c r="N312" s="125">
        <v>58.02</v>
      </c>
      <c r="O312" s="13"/>
      <c r="P312" s="163">
        <v>2.2699999999999998E-2</v>
      </c>
      <c r="Q312" s="160">
        <v>3.4958311350850291E-3</v>
      </c>
      <c r="R312" s="161">
        <f t="shared" ref="R312:S312" si="348">AI312</f>
        <v>1060.9644421427772</v>
      </c>
      <c r="S312" s="161">
        <f t="shared" si="348"/>
        <v>291.44922170086579</v>
      </c>
      <c r="T312" s="161">
        <f t="shared" si="336"/>
        <v>102.0588004464109</v>
      </c>
      <c r="U312" s="162">
        <f t="shared" si="324"/>
        <v>807.63601790775579</v>
      </c>
      <c r="W312" s="59"/>
      <c r="X312" s="34" t="s">
        <v>519</v>
      </c>
      <c r="Y312" s="29">
        <v>78580</v>
      </c>
      <c r="Z312" s="29">
        <v>8324</v>
      </c>
      <c r="AA312" s="29">
        <v>913</v>
      </c>
      <c r="AB312" s="29">
        <v>326</v>
      </c>
      <c r="AC312" s="29">
        <v>296</v>
      </c>
      <c r="AD312" s="29">
        <v>1131</v>
      </c>
      <c r="AE312" s="29">
        <v>2630</v>
      </c>
      <c r="AF312" s="29">
        <v>1544</v>
      </c>
      <c r="AG312" s="29">
        <v>1484</v>
      </c>
      <c r="AI312" s="62">
        <f t="shared" si="304"/>
        <v>1060.9644421427772</v>
      </c>
      <c r="AJ312" s="62">
        <f t="shared" si="305"/>
        <v>291.44922170086579</v>
      </c>
      <c r="AK312" s="62">
        <f t="shared" si="311"/>
        <v>102.0588004464109</v>
      </c>
      <c r="AL312" s="62">
        <f t="shared" si="312"/>
        <v>807.63601790775579</v>
      </c>
      <c r="AM312" s="6"/>
      <c r="AN312" s="6"/>
      <c r="AO312" s="6"/>
      <c r="AP312" s="6"/>
      <c r="AQ312" s="6"/>
    </row>
    <row r="313" spans="1:43" ht="14.3" customHeight="1" x14ac:dyDescent="0.25">
      <c r="A313" s="150" t="s">
        <v>418</v>
      </c>
      <c r="B313" s="151" t="s">
        <v>98</v>
      </c>
      <c r="C313" s="152">
        <f t="shared" si="291"/>
        <v>0</v>
      </c>
      <c r="D313" s="152">
        <f t="shared" si="292"/>
        <v>0</v>
      </c>
      <c r="E313" s="152">
        <f t="shared" si="293"/>
        <v>0</v>
      </c>
      <c r="F313" s="152">
        <f t="shared" si="294"/>
        <v>0</v>
      </c>
      <c r="G313" s="152">
        <f t="shared" si="295"/>
        <v>1</v>
      </c>
      <c r="H313" s="152">
        <f t="shared" si="296"/>
        <v>0</v>
      </c>
      <c r="I313" s="152">
        <f t="shared" si="297"/>
        <v>0</v>
      </c>
      <c r="J313" s="152">
        <f t="shared" si="298"/>
        <v>0</v>
      </c>
      <c r="K313" s="152">
        <f t="shared" si="299"/>
        <v>0</v>
      </c>
      <c r="L313" s="152">
        <f t="shared" si="300"/>
        <v>0</v>
      </c>
      <c r="M313" s="152">
        <f t="shared" si="301"/>
        <v>0</v>
      </c>
      <c r="N313" s="125">
        <v>55.99</v>
      </c>
      <c r="O313" s="13"/>
      <c r="P313" s="163">
        <v>3.85E-2</v>
      </c>
      <c r="Q313" s="160">
        <v>6.2067163203972297E-3</v>
      </c>
      <c r="R313" s="161">
        <f t="shared" ref="R313:S313" si="349">AI313</f>
        <v>1153.3424633076706</v>
      </c>
      <c r="S313" s="161">
        <f t="shared" si="349"/>
        <v>318.44054849334759</v>
      </c>
      <c r="T313" s="161">
        <f t="shared" si="336"/>
        <v>102.10423074925176</v>
      </c>
      <c r="U313" s="162">
        <f t="shared" si="324"/>
        <v>932.11969492511957</v>
      </c>
      <c r="W313" s="59"/>
      <c r="X313" s="29" t="s">
        <v>418</v>
      </c>
      <c r="Y313" s="29">
        <v>64494</v>
      </c>
      <c r="Z313" s="29">
        <v>6312</v>
      </c>
      <c r="AA313" s="29">
        <v>448</v>
      </c>
      <c r="AB313" s="29">
        <v>125</v>
      </c>
      <c r="AC313" s="29">
        <v>119</v>
      </c>
      <c r="AD313" s="29">
        <v>802</v>
      </c>
      <c r="AE313" s="29">
        <v>1449</v>
      </c>
      <c r="AF313" s="29">
        <v>2141</v>
      </c>
      <c r="AG313" s="29">
        <v>1228</v>
      </c>
      <c r="AI313" s="62">
        <f t="shared" si="304"/>
        <v>1153.3424633076706</v>
      </c>
      <c r="AJ313" s="62">
        <f t="shared" si="305"/>
        <v>318.44054849334759</v>
      </c>
      <c r="AK313" s="62">
        <f t="shared" si="311"/>
        <v>102.10423074925176</v>
      </c>
      <c r="AL313" s="62">
        <f t="shared" si="312"/>
        <v>932.11969492511957</v>
      </c>
      <c r="AM313" s="6"/>
      <c r="AN313" s="6"/>
      <c r="AO313" s="6"/>
      <c r="AP313" s="6"/>
      <c r="AQ313" s="6"/>
    </row>
    <row r="314" spans="1:43" ht="14.3" customHeight="1" x14ac:dyDescent="0.25">
      <c r="A314" s="150" t="s">
        <v>419</v>
      </c>
      <c r="B314" s="151" t="s">
        <v>98</v>
      </c>
      <c r="C314" s="152">
        <f t="shared" si="291"/>
        <v>0</v>
      </c>
      <c r="D314" s="152">
        <f t="shared" si="292"/>
        <v>0</v>
      </c>
      <c r="E314" s="152">
        <f t="shared" si="293"/>
        <v>0</v>
      </c>
      <c r="F314" s="152">
        <f t="shared" si="294"/>
        <v>0</v>
      </c>
      <c r="G314" s="152">
        <f t="shared" si="295"/>
        <v>1</v>
      </c>
      <c r="H314" s="152">
        <f t="shared" si="296"/>
        <v>0</v>
      </c>
      <c r="I314" s="152">
        <f t="shared" si="297"/>
        <v>0</v>
      </c>
      <c r="J314" s="152">
        <f t="shared" si="298"/>
        <v>0</v>
      </c>
      <c r="K314" s="152">
        <f t="shared" si="299"/>
        <v>0</v>
      </c>
      <c r="L314" s="152">
        <f t="shared" si="300"/>
        <v>0</v>
      </c>
      <c r="M314" s="152">
        <f t="shared" si="301"/>
        <v>0</v>
      </c>
      <c r="N314" s="125">
        <v>64.73</v>
      </c>
      <c r="O314" s="13"/>
      <c r="P314" s="163">
        <v>2.06E-2</v>
      </c>
      <c r="Q314" s="160">
        <v>4.8749080206033852E-3</v>
      </c>
      <c r="R314" s="161">
        <f t="shared" ref="R314:S314" si="350">AI314</f>
        <v>1635.6355716761866</v>
      </c>
      <c r="S314" s="161">
        <f t="shared" si="350"/>
        <v>490.09435770429133</v>
      </c>
      <c r="T314" s="161">
        <f t="shared" si="336"/>
        <v>145.90923574452236</v>
      </c>
      <c r="U314" s="162">
        <f t="shared" si="324"/>
        <v>1235.8820047927936</v>
      </c>
      <c r="W314" s="59"/>
      <c r="X314" s="29" t="s">
        <v>419</v>
      </c>
      <c r="Y314" s="29">
        <v>47591</v>
      </c>
      <c r="Z314" s="29">
        <v>6965</v>
      </c>
      <c r="AA314" s="29">
        <v>786</v>
      </c>
      <c r="AB314" s="29">
        <v>405</v>
      </c>
      <c r="AC314" s="29">
        <v>147</v>
      </c>
      <c r="AD314" s="29">
        <v>798</v>
      </c>
      <c r="AE314" s="29">
        <v>1610</v>
      </c>
      <c r="AF314" s="29">
        <v>2008</v>
      </c>
      <c r="AG314" s="29">
        <v>1211</v>
      </c>
      <c r="AI314" s="62">
        <f t="shared" si="304"/>
        <v>1635.6355716761866</v>
      </c>
      <c r="AJ314" s="62">
        <f t="shared" si="305"/>
        <v>490.09435770429133</v>
      </c>
      <c r="AK314" s="62">
        <f t="shared" si="311"/>
        <v>145.90923574452236</v>
      </c>
      <c r="AL314" s="62">
        <f t="shared" si="312"/>
        <v>1235.8820047927936</v>
      </c>
      <c r="AM314" s="6"/>
      <c r="AN314" s="6"/>
      <c r="AO314" s="6"/>
      <c r="AP314" s="6"/>
      <c r="AQ314" s="6"/>
    </row>
    <row r="315" spans="1:43" ht="14.3" customHeight="1" x14ac:dyDescent="0.25">
      <c r="A315" s="150" t="s">
        <v>420</v>
      </c>
      <c r="B315" s="151" t="s">
        <v>78</v>
      </c>
      <c r="C315" s="152">
        <f t="shared" si="291"/>
        <v>0</v>
      </c>
      <c r="D315" s="152">
        <f t="shared" si="292"/>
        <v>0</v>
      </c>
      <c r="E315" s="152">
        <f t="shared" si="293"/>
        <v>0</v>
      </c>
      <c r="F315" s="152">
        <f t="shared" si="294"/>
        <v>0</v>
      </c>
      <c r="G315" s="152">
        <f t="shared" si="295"/>
        <v>0</v>
      </c>
      <c r="H315" s="152">
        <f t="shared" si="296"/>
        <v>1</v>
      </c>
      <c r="I315" s="152">
        <f t="shared" si="297"/>
        <v>0</v>
      </c>
      <c r="J315" s="152">
        <f t="shared" si="298"/>
        <v>0</v>
      </c>
      <c r="K315" s="152">
        <f t="shared" si="299"/>
        <v>0</v>
      </c>
      <c r="L315" s="152">
        <f t="shared" si="300"/>
        <v>0</v>
      </c>
      <c r="M315" s="152">
        <f t="shared" si="301"/>
        <v>0</v>
      </c>
      <c r="N315" s="125">
        <v>59.25</v>
      </c>
      <c r="O315" s="13"/>
      <c r="P315" s="163">
        <v>0.1047</v>
      </c>
      <c r="Q315" s="160">
        <v>1.2539297799323237E-2</v>
      </c>
      <c r="R315" s="161">
        <f t="shared" ref="R315:S315" si="351">AI315</f>
        <v>1131.3748996546415</v>
      </c>
      <c r="S315" s="161">
        <f t="shared" si="351"/>
        <v>294.23002782771914</v>
      </c>
      <c r="T315" s="161">
        <f t="shared" si="336"/>
        <v>98.870364896541759</v>
      </c>
      <c r="U315" s="162">
        <f t="shared" si="324"/>
        <v>945.57518251475994</v>
      </c>
      <c r="W315" s="59"/>
      <c r="X315" s="29" t="s">
        <v>420</v>
      </c>
      <c r="Y315" s="29">
        <v>42738</v>
      </c>
      <c r="Z315" s="29">
        <v>3997</v>
      </c>
      <c r="AA315" s="29">
        <v>281</v>
      </c>
      <c r="AB315" s="29">
        <v>58</v>
      </c>
      <c r="AC315" s="29">
        <v>46</v>
      </c>
      <c r="AD315" s="29">
        <v>644</v>
      </c>
      <c r="AE315" s="29">
        <v>824</v>
      </c>
      <c r="AF315" s="29">
        <v>1295</v>
      </c>
      <c r="AG315" s="29">
        <v>849</v>
      </c>
      <c r="AI315" s="62">
        <f t="shared" si="304"/>
        <v>1131.3748996546415</v>
      </c>
      <c r="AJ315" s="62">
        <f t="shared" si="305"/>
        <v>294.23002782771914</v>
      </c>
      <c r="AK315" s="62">
        <f t="shared" si="311"/>
        <v>98.870364896541759</v>
      </c>
      <c r="AL315" s="62">
        <f t="shared" si="312"/>
        <v>945.57518251475994</v>
      </c>
      <c r="AM315" s="6"/>
      <c r="AN315" s="6"/>
      <c r="AO315" s="6"/>
      <c r="AP315" s="6"/>
      <c r="AQ315" s="6"/>
    </row>
    <row r="316" spans="1:43" ht="14.3" customHeight="1" x14ac:dyDescent="0.25">
      <c r="A316" s="150" t="s">
        <v>520</v>
      </c>
      <c r="B316" s="151" t="s">
        <v>26</v>
      </c>
      <c r="C316" s="152">
        <f t="shared" si="291"/>
        <v>0</v>
      </c>
      <c r="D316" s="152">
        <f t="shared" si="292"/>
        <v>0</v>
      </c>
      <c r="E316" s="152">
        <f t="shared" si="293"/>
        <v>0</v>
      </c>
      <c r="F316" s="152">
        <f t="shared" si="294"/>
        <v>0</v>
      </c>
      <c r="G316" s="152">
        <f t="shared" si="295"/>
        <v>0</v>
      </c>
      <c r="H316" s="152">
        <f t="shared" si="296"/>
        <v>0</v>
      </c>
      <c r="I316" s="152">
        <f t="shared" si="297"/>
        <v>0</v>
      </c>
      <c r="J316" s="152">
        <f t="shared" si="298"/>
        <v>0</v>
      </c>
      <c r="K316" s="152">
        <f t="shared" si="299"/>
        <v>0</v>
      </c>
      <c r="L316" s="152">
        <f t="shared" si="300"/>
        <v>0</v>
      </c>
      <c r="M316" s="152">
        <f t="shared" si="301"/>
        <v>1</v>
      </c>
      <c r="N316" s="125">
        <v>32.28</v>
      </c>
      <c r="O316" s="13"/>
      <c r="P316" s="163">
        <v>9.0900000000000009E-2</v>
      </c>
      <c r="Q316" s="160">
        <v>2.6527164409140755E-3</v>
      </c>
      <c r="R316" s="161"/>
      <c r="S316" s="161"/>
      <c r="T316" s="161">
        <f t="shared" ref="T316:T379" si="352">AK316</f>
        <v>0</v>
      </c>
      <c r="U316" s="162"/>
      <c r="W316" s="59"/>
      <c r="X316" s="6"/>
      <c r="Z316" s="6"/>
      <c r="AA316" s="6"/>
      <c r="AB316" s="6"/>
      <c r="AC316" s="6"/>
      <c r="AD316" s="6"/>
      <c r="AE316" s="6"/>
      <c r="AF316" s="6"/>
      <c r="AG316" s="6"/>
      <c r="AI316" s="62"/>
      <c r="AJ316" s="62"/>
      <c r="AK316" s="62"/>
      <c r="AL316" s="62"/>
      <c r="AM316" s="6"/>
      <c r="AN316" s="6"/>
      <c r="AO316" s="6"/>
      <c r="AP316" s="6"/>
      <c r="AQ316" s="6"/>
    </row>
    <row r="317" spans="1:43" ht="14.3" customHeight="1" x14ac:dyDescent="0.25">
      <c r="A317" s="150" t="s">
        <v>421</v>
      </c>
      <c r="B317" s="151" t="s">
        <v>64</v>
      </c>
      <c r="C317" s="152">
        <f t="shared" si="291"/>
        <v>0</v>
      </c>
      <c r="D317" s="152">
        <f t="shared" si="292"/>
        <v>1</v>
      </c>
      <c r="E317" s="152">
        <f t="shared" si="293"/>
        <v>0</v>
      </c>
      <c r="F317" s="152">
        <f t="shared" si="294"/>
        <v>0</v>
      </c>
      <c r="G317" s="152">
        <f t="shared" si="295"/>
        <v>0</v>
      </c>
      <c r="H317" s="152">
        <f t="shared" si="296"/>
        <v>0</v>
      </c>
      <c r="I317" s="152">
        <f t="shared" si="297"/>
        <v>0</v>
      </c>
      <c r="J317" s="152">
        <f t="shared" si="298"/>
        <v>0</v>
      </c>
      <c r="K317" s="152">
        <f t="shared" si="299"/>
        <v>0</v>
      </c>
      <c r="L317" s="152">
        <f t="shared" si="300"/>
        <v>0</v>
      </c>
      <c r="M317" s="152">
        <f t="shared" si="301"/>
        <v>0</v>
      </c>
      <c r="N317" s="125">
        <v>47.67</v>
      </c>
      <c r="O317" s="13"/>
      <c r="P317" s="163">
        <v>6.9900000000000004E-2</v>
      </c>
      <c r="Q317" s="160">
        <v>1.1362573160209163E-2</v>
      </c>
      <c r="R317" s="161">
        <f t="shared" ref="R317:S317" si="353">AI317</f>
        <v>926.62407602261533</v>
      </c>
      <c r="S317" s="161">
        <f t="shared" si="353"/>
        <v>271.5517612611107</v>
      </c>
      <c r="T317" s="161">
        <f t="shared" si="352"/>
        <v>81.934050210077103</v>
      </c>
      <c r="U317" s="162">
        <f t="shared" si="324"/>
        <v>729.66694033838121</v>
      </c>
      <c r="W317" s="59"/>
      <c r="X317" s="29" t="s">
        <v>421</v>
      </c>
      <c r="Y317" s="29">
        <v>137130</v>
      </c>
      <c r="Z317" s="29">
        <v>11700</v>
      </c>
      <c r="AA317" s="29">
        <v>1398</v>
      </c>
      <c r="AB317" s="29">
        <v>627</v>
      </c>
      <c r="AC317" s="29">
        <v>390</v>
      </c>
      <c r="AD317" s="29">
        <v>1632</v>
      </c>
      <c r="AE317" s="29">
        <v>1589</v>
      </c>
      <c r="AF317" s="29">
        <v>2981</v>
      </c>
      <c r="AG317" s="29">
        <v>3083</v>
      </c>
      <c r="AI317" s="62">
        <f t="shared" si="304"/>
        <v>926.62407602261533</v>
      </c>
      <c r="AJ317" s="62">
        <f t="shared" si="305"/>
        <v>271.5517612611107</v>
      </c>
      <c r="AK317" s="62">
        <f t="shared" si="311"/>
        <v>81.934050210077103</v>
      </c>
      <c r="AL317" s="62">
        <f t="shared" si="312"/>
        <v>729.66694033838121</v>
      </c>
      <c r="AM317" s="6"/>
      <c r="AN317" s="6"/>
      <c r="AO317" s="6"/>
      <c r="AP317" s="6"/>
      <c r="AQ317" s="6"/>
    </row>
    <row r="318" spans="1:43" ht="14.3" customHeight="1" x14ac:dyDescent="0.25">
      <c r="A318" s="150" t="s">
        <v>423</v>
      </c>
      <c r="B318" s="151" t="s">
        <v>195</v>
      </c>
      <c r="C318" s="152">
        <f t="shared" si="291"/>
        <v>1</v>
      </c>
      <c r="D318" s="152">
        <f t="shared" si="292"/>
        <v>0</v>
      </c>
      <c r="E318" s="152">
        <f t="shared" si="293"/>
        <v>0</v>
      </c>
      <c r="F318" s="152">
        <f t="shared" si="294"/>
        <v>0</v>
      </c>
      <c r="G318" s="152">
        <f t="shared" si="295"/>
        <v>0</v>
      </c>
      <c r="H318" s="152">
        <f t="shared" si="296"/>
        <v>0</v>
      </c>
      <c r="I318" s="152">
        <f t="shared" si="297"/>
        <v>0</v>
      </c>
      <c r="J318" s="152">
        <f t="shared" si="298"/>
        <v>0</v>
      </c>
      <c r="K318" s="152">
        <f t="shared" si="299"/>
        <v>0</v>
      </c>
      <c r="L318" s="152">
        <f t="shared" si="300"/>
        <v>0</v>
      </c>
      <c r="M318" s="152">
        <f t="shared" si="301"/>
        <v>0</v>
      </c>
      <c r="N318" s="125">
        <v>61.73</v>
      </c>
      <c r="O318" s="13"/>
      <c r="P318" s="163">
        <v>3.6499999999999998E-2</v>
      </c>
      <c r="Q318" s="160">
        <v>2.3060207837514229E-3</v>
      </c>
      <c r="R318" s="161">
        <f t="shared" ref="R318:S318" si="354">AI318</f>
        <v>1125.3816262059474</v>
      </c>
      <c r="S318" s="161">
        <f t="shared" si="354"/>
        <v>246.08739010604762</v>
      </c>
      <c r="T318" s="161">
        <f t="shared" si="352"/>
        <v>102.43844758737085</v>
      </c>
      <c r="U318" s="162">
        <f t="shared" si="324"/>
        <v>928.32739044252094</v>
      </c>
      <c r="W318" s="59"/>
      <c r="X318" s="29" t="s">
        <v>423</v>
      </c>
      <c r="Y318" s="29">
        <v>87122</v>
      </c>
      <c r="Z318" s="29">
        <v>8672</v>
      </c>
      <c r="AA318" s="29">
        <v>1233</v>
      </c>
      <c r="AB318" s="29">
        <v>190</v>
      </c>
      <c r="AC318" s="29">
        <v>173</v>
      </c>
      <c r="AD318" s="29">
        <v>1945</v>
      </c>
      <c r="AE318" s="29">
        <v>2092</v>
      </c>
      <c r="AF318" s="29">
        <v>1422</v>
      </c>
      <c r="AG318" s="29">
        <v>1617</v>
      </c>
      <c r="AI318" s="62">
        <f t="shared" si="304"/>
        <v>1125.3816262059474</v>
      </c>
      <c r="AJ318" s="62">
        <f t="shared" si="305"/>
        <v>246.08739010604762</v>
      </c>
      <c r="AK318" s="62">
        <f t="shared" si="311"/>
        <v>102.43844758737085</v>
      </c>
      <c r="AL318" s="62">
        <f t="shared" si="312"/>
        <v>928.32739044252094</v>
      </c>
      <c r="AM318" s="6"/>
      <c r="AN318" s="6"/>
      <c r="AO318" s="6"/>
      <c r="AP318" s="6"/>
      <c r="AQ318" s="6"/>
    </row>
    <row r="319" spans="1:43" ht="14.3" customHeight="1" x14ac:dyDescent="0.25">
      <c r="A319" s="150" t="s">
        <v>424</v>
      </c>
      <c r="B319" s="151" t="s">
        <v>98</v>
      </c>
      <c r="C319" s="152">
        <f t="shared" si="291"/>
        <v>0</v>
      </c>
      <c r="D319" s="152">
        <f t="shared" si="292"/>
        <v>0</v>
      </c>
      <c r="E319" s="152">
        <f t="shared" si="293"/>
        <v>0</v>
      </c>
      <c r="F319" s="152">
        <f t="shared" si="294"/>
        <v>0</v>
      </c>
      <c r="G319" s="152">
        <f t="shared" si="295"/>
        <v>1</v>
      </c>
      <c r="H319" s="152">
        <f t="shared" si="296"/>
        <v>0</v>
      </c>
      <c r="I319" s="152">
        <f t="shared" si="297"/>
        <v>0</v>
      </c>
      <c r="J319" s="152">
        <f t="shared" si="298"/>
        <v>0</v>
      </c>
      <c r="K319" s="152">
        <f t="shared" si="299"/>
        <v>0</v>
      </c>
      <c r="L319" s="152">
        <f t="shared" si="300"/>
        <v>0</v>
      </c>
      <c r="M319" s="152">
        <f t="shared" si="301"/>
        <v>0</v>
      </c>
      <c r="N319" s="125">
        <v>69.36</v>
      </c>
      <c r="O319" s="13"/>
      <c r="P319" s="163">
        <v>0.1</v>
      </c>
      <c r="Q319" s="160">
        <v>3.5538195556124737E-3</v>
      </c>
      <c r="R319" s="161">
        <f t="shared" ref="R319:S319" si="355">AI319</f>
        <v>1364.6188032314783</v>
      </c>
      <c r="S319" s="161">
        <f t="shared" si="355"/>
        <v>362.80409298439821</v>
      </c>
      <c r="T319" s="161">
        <f t="shared" si="352"/>
        <v>128.37652683976128</v>
      </c>
      <c r="U319" s="162">
        <f t="shared" si="324"/>
        <v>1013.3139128406777</v>
      </c>
      <c r="W319" s="59"/>
      <c r="X319" s="29" t="s">
        <v>424</v>
      </c>
      <c r="Y319" s="29">
        <v>108109</v>
      </c>
      <c r="Z319" s="29">
        <v>14704</v>
      </c>
      <c r="AA319" s="29">
        <v>1566</v>
      </c>
      <c r="AB319" s="29">
        <v>253</v>
      </c>
      <c r="AC319" s="29">
        <v>260</v>
      </c>
      <c r="AD319" s="29">
        <v>1524</v>
      </c>
      <c r="AE319" s="29">
        <v>5599</v>
      </c>
      <c r="AF319" s="29">
        <v>3301</v>
      </c>
      <c r="AG319" s="29">
        <v>2201</v>
      </c>
      <c r="AI319" s="62">
        <f t="shared" si="304"/>
        <v>1364.6188032314783</v>
      </c>
      <c r="AJ319" s="62">
        <f t="shared" si="305"/>
        <v>362.80409298439821</v>
      </c>
      <c r="AK319" s="62">
        <f t="shared" si="311"/>
        <v>128.37652683976128</v>
      </c>
      <c r="AL319" s="62">
        <f t="shared" si="312"/>
        <v>1013.3139128406777</v>
      </c>
      <c r="AM319" s="6"/>
      <c r="AN319" s="6"/>
      <c r="AO319" s="6"/>
      <c r="AP319" s="6"/>
      <c r="AQ319" s="6"/>
    </row>
    <row r="320" spans="1:43" ht="14.3" customHeight="1" x14ac:dyDescent="0.25">
      <c r="A320" s="150" t="s">
        <v>425</v>
      </c>
      <c r="B320" s="151" t="s">
        <v>98</v>
      </c>
      <c r="C320" s="152">
        <f t="shared" si="291"/>
        <v>0</v>
      </c>
      <c r="D320" s="152">
        <f t="shared" si="292"/>
        <v>0</v>
      </c>
      <c r="E320" s="152">
        <f t="shared" si="293"/>
        <v>0</v>
      </c>
      <c r="F320" s="152">
        <f t="shared" si="294"/>
        <v>0</v>
      </c>
      <c r="G320" s="152">
        <f t="shared" si="295"/>
        <v>1</v>
      </c>
      <c r="H320" s="152">
        <f t="shared" si="296"/>
        <v>0</v>
      </c>
      <c r="I320" s="152">
        <f t="shared" si="297"/>
        <v>0</v>
      </c>
      <c r="J320" s="152">
        <f t="shared" si="298"/>
        <v>0</v>
      </c>
      <c r="K320" s="152">
        <f t="shared" si="299"/>
        <v>0</v>
      </c>
      <c r="L320" s="152">
        <f t="shared" si="300"/>
        <v>0</v>
      </c>
      <c r="M320" s="152">
        <f t="shared" si="301"/>
        <v>0</v>
      </c>
      <c r="N320" s="125">
        <v>51.56</v>
      </c>
      <c r="O320" s="13"/>
      <c r="P320" s="163">
        <v>7.4999999999999997E-2</v>
      </c>
      <c r="Q320" s="160">
        <v>3.3332365494613977E-2</v>
      </c>
      <c r="R320" s="161">
        <f t="shared" ref="R320:S320" si="356">AI320</f>
        <v>1159.7750160858795</v>
      </c>
      <c r="S320" s="161">
        <f t="shared" si="356"/>
        <v>352.03298361765644</v>
      </c>
      <c r="T320" s="161">
        <f t="shared" si="352"/>
        <v>98.942268137472965</v>
      </c>
      <c r="U320" s="162">
        <f t="shared" si="324"/>
        <v>902.29107119109813</v>
      </c>
      <c r="W320" s="59"/>
      <c r="X320" s="29" t="s">
        <v>425</v>
      </c>
      <c r="Y320" s="29">
        <v>60765</v>
      </c>
      <c r="Z320" s="29">
        <v>5830</v>
      </c>
      <c r="AA320" s="29">
        <v>436</v>
      </c>
      <c r="AB320" s="29">
        <v>145</v>
      </c>
      <c r="AC320" s="29">
        <v>119</v>
      </c>
      <c r="AD320" s="29">
        <v>408</v>
      </c>
      <c r="AE320" s="29">
        <v>1039</v>
      </c>
      <c r="AF320" s="29">
        <v>2514</v>
      </c>
      <c r="AG320" s="29">
        <v>1169</v>
      </c>
      <c r="AI320" s="62">
        <f t="shared" si="304"/>
        <v>1159.7750160858795</v>
      </c>
      <c r="AJ320" s="62">
        <f t="shared" si="305"/>
        <v>352.03298361765644</v>
      </c>
      <c r="AK320" s="62">
        <f t="shared" si="311"/>
        <v>98.942268137472965</v>
      </c>
      <c r="AL320" s="62">
        <f t="shared" si="312"/>
        <v>902.29107119109813</v>
      </c>
      <c r="AM320" s="6"/>
      <c r="AN320" s="6"/>
      <c r="AO320" s="6"/>
      <c r="AP320" s="6"/>
      <c r="AQ320" s="6"/>
    </row>
    <row r="321" spans="1:43" ht="14.3" customHeight="1" x14ac:dyDescent="0.25">
      <c r="A321" s="150" t="s">
        <v>426</v>
      </c>
      <c r="B321" s="151" t="s">
        <v>93</v>
      </c>
      <c r="C321" s="152">
        <f t="shared" si="291"/>
        <v>0</v>
      </c>
      <c r="D321" s="152">
        <f t="shared" si="292"/>
        <v>0</v>
      </c>
      <c r="E321" s="152">
        <f t="shared" si="293"/>
        <v>0</v>
      </c>
      <c r="F321" s="152">
        <f t="shared" si="294"/>
        <v>0</v>
      </c>
      <c r="G321" s="152">
        <f t="shared" si="295"/>
        <v>0</v>
      </c>
      <c r="H321" s="152">
        <f t="shared" si="296"/>
        <v>0</v>
      </c>
      <c r="I321" s="152">
        <f t="shared" si="297"/>
        <v>0</v>
      </c>
      <c r="J321" s="152">
        <f t="shared" si="298"/>
        <v>0</v>
      </c>
      <c r="K321" s="152">
        <f t="shared" si="299"/>
        <v>1</v>
      </c>
      <c r="L321" s="152">
        <f t="shared" si="300"/>
        <v>0</v>
      </c>
      <c r="M321" s="152">
        <f t="shared" si="301"/>
        <v>0</v>
      </c>
      <c r="N321" s="125">
        <v>45.39</v>
      </c>
      <c r="O321" s="13"/>
      <c r="P321" s="163">
        <v>4.3499999999999997E-2</v>
      </c>
      <c r="Q321" s="160">
        <v>1.1318977851024141E-2</v>
      </c>
      <c r="R321" s="161">
        <f t="shared" ref="R321:S321" si="357">AI321</f>
        <v>1428.6405876047659</v>
      </c>
      <c r="S321" s="161">
        <f t="shared" si="357"/>
        <v>453.40674300769069</v>
      </c>
      <c r="T321" s="161">
        <f t="shared" si="352"/>
        <v>122.2049844187688</v>
      </c>
      <c r="U321" s="162">
        <f t="shared" si="324"/>
        <v>1083.9804571420696</v>
      </c>
      <c r="W321" s="59"/>
      <c r="X321" s="29" t="s">
        <v>426</v>
      </c>
      <c r="Y321" s="29">
        <v>57342</v>
      </c>
      <c r="Z321" s="29">
        <v>7227</v>
      </c>
      <c r="AA321" s="29">
        <v>666</v>
      </c>
      <c r="AB321" s="29">
        <v>321</v>
      </c>
      <c r="AC321" s="29">
        <v>144</v>
      </c>
      <c r="AD321" s="29">
        <v>500</v>
      </c>
      <c r="AE321" s="29">
        <v>1241</v>
      </c>
      <c r="AF321" s="29">
        <v>2716</v>
      </c>
      <c r="AG321" s="29">
        <v>1639</v>
      </c>
      <c r="AI321" s="62">
        <f t="shared" si="304"/>
        <v>1428.6405876047659</v>
      </c>
      <c r="AJ321" s="62">
        <f t="shared" si="305"/>
        <v>453.40674300769069</v>
      </c>
      <c r="AK321" s="62">
        <f t="shared" si="311"/>
        <v>122.2049844187688</v>
      </c>
      <c r="AL321" s="62">
        <f t="shared" si="312"/>
        <v>1083.9804571420696</v>
      </c>
      <c r="AM321" s="6"/>
      <c r="AN321" s="6"/>
      <c r="AO321" s="6"/>
      <c r="AP321" s="6"/>
      <c r="AQ321" s="6"/>
    </row>
    <row r="322" spans="1:43" ht="14.3" customHeight="1" x14ac:dyDescent="0.25">
      <c r="A322" s="150" t="s">
        <v>427</v>
      </c>
      <c r="B322" s="151" t="s">
        <v>78</v>
      </c>
      <c r="C322" s="152">
        <f t="shared" si="291"/>
        <v>0</v>
      </c>
      <c r="D322" s="152">
        <f t="shared" si="292"/>
        <v>0</v>
      </c>
      <c r="E322" s="152">
        <f t="shared" si="293"/>
        <v>0</v>
      </c>
      <c r="F322" s="152">
        <f t="shared" si="294"/>
        <v>0</v>
      </c>
      <c r="G322" s="152">
        <f t="shared" si="295"/>
        <v>0</v>
      </c>
      <c r="H322" s="152">
        <f t="shared" si="296"/>
        <v>1</v>
      </c>
      <c r="I322" s="152">
        <f t="shared" si="297"/>
        <v>0</v>
      </c>
      <c r="J322" s="152">
        <f t="shared" si="298"/>
        <v>0</v>
      </c>
      <c r="K322" s="152">
        <f t="shared" si="299"/>
        <v>0</v>
      </c>
      <c r="L322" s="152">
        <f t="shared" si="300"/>
        <v>0</v>
      </c>
      <c r="M322" s="152">
        <f t="shared" si="301"/>
        <v>0</v>
      </c>
      <c r="N322" s="125">
        <v>53</v>
      </c>
      <c r="O322" s="13"/>
      <c r="P322" s="163">
        <v>8.1299999999999997E-2</v>
      </c>
      <c r="Q322" s="160">
        <v>5.5283220802558035E-2</v>
      </c>
      <c r="R322" s="161">
        <f t="shared" ref="R322:S322" si="358">AI322</f>
        <v>593.4074409248849</v>
      </c>
      <c r="S322" s="161">
        <f t="shared" si="358"/>
        <v>179.59859842857171</v>
      </c>
      <c r="T322" s="161">
        <f t="shared" si="352"/>
        <v>51.023593776860878</v>
      </c>
      <c r="U322" s="162">
        <f t="shared" si="324"/>
        <v>449.51148572344061</v>
      </c>
      <c r="W322" s="59"/>
      <c r="X322" s="29" t="s">
        <v>427</v>
      </c>
      <c r="Y322" s="29">
        <v>58257</v>
      </c>
      <c r="Z322" s="29">
        <v>3299</v>
      </c>
      <c r="AA322" s="29">
        <v>398</v>
      </c>
      <c r="AB322" s="29">
        <v>103</v>
      </c>
      <c r="AC322" s="29">
        <v>101</v>
      </c>
      <c r="AD322" s="29">
        <v>260</v>
      </c>
      <c r="AE322" s="29">
        <v>476</v>
      </c>
      <c r="AF322" s="29">
        <v>1027</v>
      </c>
      <c r="AG322" s="29">
        <v>934</v>
      </c>
      <c r="AI322" s="62">
        <f t="shared" si="304"/>
        <v>593.4074409248849</v>
      </c>
      <c r="AJ322" s="62">
        <f t="shared" si="305"/>
        <v>179.59859842857171</v>
      </c>
      <c r="AK322" s="62">
        <f t="shared" si="311"/>
        <v>51.023593776860878</v>
      </c>
      <c r="AL322" s="62">
        <f t="shared" si="312"/>
        <v>449.51148572344061</v>
      </c>
      <c r="AM322" s="6"/>
      <c r="AN322" s="6"/>
      <c r="AO322" s="6"/>
      <c r="AP322" s="6"/>
      <c r="AQ322" s="6"/>
    </row>
    <row r="323" spans="1:43" ht="14.3" customHeight="1" x14ac:dyDescent="0.25">
      <c r="A323" s="150" t="s">
        <v>428</v>
      </c>
      <c r="B323" s="151" t="s">
        <v>195</v>
      </c>
      <c r="C323" s="152">
        <f t="shared" si="291"/>
        <v>1</v>
      </c>
      <c r="D323" s="152">
        <f t="shared" si="292"/>
        <v>0</v>
      </c>
      <c r="E323" s="152">
        <f t="shared" si="293"/>
        <v>0</v>
      </c>
      <c r="F323" s="152">
        <f t="shared" si="294"/>
        <v>0</v>
      </c>
      <c r="G323" s="152">
        <f t="shared" si="295"/>
        <v>0</v>
      </c>
      <c r="H323" s="152">
        <f t="shared" si="296"/>
        <v>0</v>
      </c>
      <c r="I323" s="152">
        <f t="shared" si="297"/>
        <v>0</v>
      </c>
      <c r="J323" s="152">
        <f t="shared" si="298"/>
        <v>0</v>
      </c>
      <c r="K323" s="152">
        <f t="shared" si="299"/>
        <v>0</v>
      </c>
      <c r="L323" s="152">
        <f t="shared" si="300"/>
        <v>0</v>
      </c>
      <c r="M323" s="152">
        <f t="shared" si="301"/>
        <v>0</v>
      </c>
      <c r="N323" s="125">
        <v>61.34</v>
      </c>
      <c r="O323" s="13"/>
      <c r="P323" s="163">
        <v>5.0900000000000001E-2</v>
      </c>
      <c r="Q323" s="160">
        <v>1.8066145403331551E-2</v>
      </c>
      <c r="R323" s="161">
        <f t="shared" ref="R323:S323" si="359">AI323</f>
        <v>1472.3261848293946</v>
      </c>
      <c r="S323" s="161">
        <f t="shared" si="359"/>
        <v>458.34543735338343</v>
      </c>
      <c r="T323" s="161">
        <f t="shared" si="352"/>
        <v>125.59543599428861</v>
      </c>
      <c r="U323" s="162">
        <f t="shared" si="324"/>
        <v>1171.297838145623</v>
      </c>
      <c r="W323" s="59"/>
      <c r="X323" s="29" t="s">
        <v>428</v>
      </c>
      <c r="Y323" s="29">
        <v>121511</v>
      </c>
      <c r="Z323" s="29">
        <v>14065</v>
      </c>
      <c r="AA323" s="29">
        <v>772</v>
      </c>
      <c r="AB323" s="29">
        <v>441</v>
      </c>
      <c r="AC323" s="29">
        <v>403</v>
      </c>
      <c r="AD323" s="29">
        <v>1068</v>
      </c>
      <c r="AE323" s="29">
        <v>1836</v>
      </c>
      <c r="AF323" s="29">
        <v>6669</v>
      </c>
      <c r="AG323" s="29">
        <v>2876</v>
      </c>
      <c r="AI323" s="62">
        <f t="shared" si="304"/>
        <v>1472.3261848293946</v>
      </c>
      <c r="AJ323" s="62">
        <f t="shared" si="305"/>
        <v>458.34543735338343</v>
      </c>
      <c r="AK323" s="62">
        <f t="shared" si="311"/>
        <v>125.59543599428861</v>
      </c>
      <c r="AL323" s="62">
        <f t="shared" si="312"/>
        <v>1171.297838145623</v>
      </c>
      <c r="AM323" s="6"/>
      <c r="AN323" s="6"/>
      <c r="AO323" s="6"/>
      <c r="AP323" s="6"/>
      <c r="AQ323" s="6"/>
    </row>
    <row r="324" spans="1:43" ht="14.3" customHeight="1" x14ac:dyDescent="0.25">
      <c r="A324" s="150" t="s">
        <v>429</v>
      </c>
      <c r="B324" s="151" t="s">
        <v>61</v>
      </c>
      <c r="C324" s="152">
        <f t="shared" si="291"/>
        <v>0</v>
      </c>
      <c r="D324" s="152">
        <f t="shared" si="292"/>
        <v>0</v>
      </c>
      <c r="E324" s="152">
        <f t="shared" si="293"/>
        <v>0</v>
      </c>
      <c r="F324" s="152">
        <f t="shared" si="294"/>
        <v>0</v>
      </c>
      <c r="G324" s="152">
        <f t="shared" si="295"/>
        <v>0</v>
      </c>
      <c r="H324" s="152">
        <f t="shared" si="296"/>
        <v>0</v>
      </c>
      <c r="I324" s="152">
        <f t="shared" si="297"/>
        <v>0</v>
      </c>
      <c r="J324" s="152">
        <f t="shared" si="298"/>
        <v>1</v>
      </c>
      <c r="K324" s="152">
        <f t="shared" si="299"/>
        <v>0</v>
      </c>
      <c r="L324" s="152">
        <f t="shared" si="300"/>
        <v>0</v>
      </c>
      <c r="M324" s="152">
        <f t="shared" si="301"/>
        <v>0</v>
      </c>
      <c r="N324" s="125">
        <v>50.98</v>
      </c>
      <c r="O324" s="13"/>
      <c r="P324" s="163">
        <v>8.14E-2</v>
      </c>
      <c r="Q324" s="160">
        <v>1.3333780026131529E-2</v>
      </c>
      <c r="R324" s="161">
        <f t="shared" ref="R324:S324" si="360">AI324</f>
        <v>838.72766810867449</v>
      </c>
      <c r="S324" s="161">
        <f t="shared" si="360"/>
        <v>230.46687427371489</v>
      </c>
      <c r="T324" s="161">
        <f t="shared" si="352"/>
        <v>70.702746407801001</v>
      </c>
      <c r="U324" s="162">
        <f t="shared" si="324"/>
        <v>717.14292274137927</v>
      </c>
      <c r="W324" s="59"/>
      <c r="X324" s="29" t="s">
        <v>429</v>
      </c>
      <c r="Y324" s="29">
        <v>44968</v>
      </c>
      <c r="Z324" s="29">
        <v>3056</v>
      </c>
      <c r="AA324" s="29">
        <v>179</v>
      </c>
      <c r="AB324" s="29">
        <v>66</v>
      </c>
      <c r="AC324" s="29">
        <v>33</v>
      </c>
      <c r="AD324" s="29">
        <v>488</v>
      </c>
      <c r="AE324" s="29">
        <v>321</v>
      </c>
      <c r="AF324" s="29">
        <v>1102</v>
      </c>
      <c r="AG324" s="29">
        <v>867</v>
      </c>
      <c r="AI324" s="62">
        <f t="shared" si="304"/>
        <v>838.72766810867449</v>
      </c>
      <c r="AJ324" s="62">
        <f t="shared" si="305"/>
        <v>230.46687427371489</v>
      </c>
      <c r="AK324" s="62">
        <f t="shared" si="311"/>
        <v>70.702746407801001</v>
      </c>
      <c r="AL324" s="62">
        <f t="shared" si="312"/>
        <v>717.14292274137927</v>
      </c>
      <c r="AM324" s="6"/>
      <c r="AN324" s="6"/>
      <c r="AO324" s="6"/>
      <c r="AP324" s="6"/>
      <c r="AQ324" s="6"/>
    </row>
    <row r="325" spans="1:43" ht="14.3" customHeight="1" x14ac:dyDescent="0.25">
      <c r="A325" s="150" t="s">
        <v>430</v>
      </c>
      <c r="B325" s="151" t="s">
        <v>81</v>
      </c>
      <c r="C325" s="152">
        <f t="shared" si="291"/>
        <v>0</v>
      </c>
      <c r="D325" s="152">
        <f t="shared" si="292"/>
        <v>0</v>
      </c>
      <c r="E325" s="152">
        <f t="shared" si="293"/>
        <v>0</v>
      </c>
      <c r="F325" s="152">
        <f t="shared" si="294"/>
        <v>0</v>
      </c>
      <c r="G325" s="152">
        <f t="shared" si="295"/>
        <v>0</v>
      </c>
      <c r="H325" s="152">
        <f t="shared" si="296"/>
        <v>0</v>
      </c>
      <c r="I325" s="152">
        <f t="shared" si="297"/>
        <v>1</v>
      </c>
      <c r="J325" s="152">
        <f t="shared" si="298"/>
        <v>0</v>
      </c>
      <c r="K325" s="152">
        <f t="shared" si="299"/>
        <v>0</v>
      </c>
      <c r="L325" s="152">
        <f t="shared" si="300"/>
        <v>0</v>
      </c>
      <c r="M325" s="152">
        <f t="shared" si="301"/>
        <v>0</v>
      </c>
      <c r="N325" s="125">
        <v>53.72</v>
      </c>
      <c r="O325" s="13"/>
      <c r="P325" s="163">
        <v>0.23119999999999999</v>
      </c>
      <c r="Q325" s="160">
        <v>1.0957213988807779E-2</v>
      </c>
      <c r="R325" s="161">
        <f t="shared" ref="R325:S325" si="361">AI325</f>
        <v>342.60274901052151</v>
      </c>
      <c r="S325" s="161">
        <f t="shared" si="361"/>
        <v>106.38892498006169</v>
      </c>
      <c r="T325" s="161">
        <f t="shared" si="352"/>
        <v>30.146954089055349</v>
      </c>
      <c r="U325" s="162">
        <f t="shared" si="324"/>
        <v>279.68798202053216</v>
      </c>
      <c r="W325" s="59"/>
      <c r="X325" s="29" t="s">
        <v>430</v>
      </c>
      <c r="Y325" s="29">
        <v>97658</v>
      </c>
      <c r="Z325" s="29">
        <v>3539</v>
      </c>
      <c r="AA325" s="29">
        <v>270</v>
      </c>
      <c r="AB325" s="29">
        <v>157</v>
      </c>
      <c r="AC325" s="29">
        <v>70</v>
      </c>
      <c r="AD325" s="29">
        <v>441</v>
      </c>
      <c r="AE325" s="29">
        <v>518</v>
      </c>
      <c r="AF325" s="29">
        <v>744</v>
      </c>
      <c r="AG325" s="29">
        <v>1339</v>
      </c>
      <c r="AI325" s="62">
        <f t="shared" si="304"/>
        <v>342.60274901052151</v>
      </c>
      <c r="AJ325" s="62">
        <f t="shared" si="305"/>
        <v>106.38892498006169</v>
      </c>
      <c r="AK325" s="62">
        <f t="shared" si="311"/>
        <v>30.146954089055349</v>
      </c>
      <c r="AL325" s="62">
        <f t="shared" si="312"/>
        <v>279.68798202053216</v>
      </c>
      <c r="AM325" s="6"/>
      <c r="AN325" s="6"/>
      <c r="AO325" s="6"/>
      <c r="AP325" s="6"/>
      <c r="AQ325" s="6"/>
    </row>
    <row r="326" spans="1:43" ht="14.3" customHeight="1" x14ac:dyDescent="0.25">
      <c r="A326" s="150" t="s">
        <v>431</v>
      </c>
      <c r="B326" s="151" t="s">
        <v>61</v>
      </c>
      <c r="C326" s="152">
        <f t="shared" si="291"/>
        <v>0</v>
      </c>
      <c r="D326" s="152">
        <f t="shared" si="292"/>
        <v>0</v>
      </c>
      <c r="E326" s="152">
        <f t="shared" si="293"/>
        <v>0</v>
      </c>
      <c r="F326" s="152">
        <f t="shared" si="294"/>
        <v>0</v>
      </c>
      <c r="G326" s="152">
        <f t="shared" si="295"/>
        <v>0</v>
      </c>
      <c r="H326" s="152">
        <f t="shared" si="296"/>
        <v>0</v>
      </c>
      <c r="I326" s="152">
        <f t="shared" si="297"/>
        <v>0</v>
      </c>
      <c r="J326" s="152">
        <f t="shared" si="298"/>
        <v>1</v>
      </c>
      <c r="K326" s="152">
        <f t="shared" si="299"/>
        <v>0</v>
      </c>
      <c r="L326" s="152">
        <f t="shared" si="300"/>
        <v>0</v>
      </c>
      <c r="M326" s="152">
        <f t="shared" si="301"/>
        <v>0</v>
      </c>
      <c r="N326" s="125">
        <v>62.46</v>
      </c>
      <c r="O326" s="13"/>
      <c r="P326" s="163">
        <v>4.2900000000000001E-2</v>
      </c>
      <c r="Q326" s="160">
        <v>4.2490217263012626E-3</v>
      </c>
      <c r="R326" s="161">
        <f t="shared" ref="R326:S326" si="362">AI326</f>
        <v>1035.7704616640433</v>
      </c>
      <c r="S326" s="161">
        <f t="shared" si="362"/>
        <v>272.21582149885154</v>
      </c>
      <c r="T326" s="161">
        <f t="shared" si="352"/>
        <v>108.67672618971588</v>
      </c>
      <c r="U326" s="162">
        <f t="shared" si="324"/>
        <v>833.4241826518554</v>
      </c>
      <c r="W326" s="59"/>
      <c r="X326" s="29" t="s">
        <v>431</v>
      </c>
      <c r="Y326" s="29">
        <v>62810</v>
      </c>
      <c r="Z326" s="29">
        <v>6495</v>
      </c>
      <c r="AA326" s="29">
        <v>597</v>
      </c>
      <c r="AB326" s="29">
        <v>132</v>
      </c>
      <c r="AC326" s="29">
        <v>650</v>
      </c>
      <c r="AD326" s="29">
        <v>1046</v>
      </c>
      <c r="AE326" s="29">
        <v>1630</v>
      </c>
      <c r="AF326" s="29">
        <v>1120</v>
      </c>
      <c r="AG326" s="29">
        <v>1320</v>
      </c>
      <c r="AI326" s="62">
        <f t="shared" si="304"/>
        <v>1035.7704616640433</v>
      </c>
      <c r="AJ326" s="62">
        <f t="shared" si="305"/>
        <v>272.21582149885154</v>
      </c>
      <c r="AK326" s="62">
        <f t="shared" si="311"/>
        <v>108.67672618971588</v>
      </c>
      <c r="AL326" s="62">
        <f t="shared" si="312"/>
        <v>833.4241826518554</v>
      </c>
      <c r="AM326" s="6"/>
      <c r="AN326" s="6"/>
      <c r="AO326" s="6"/>
      <c r="AP326" s="6"/>
      <c r="AQ326" s="6"/>
    </row>
    <row r="327" spans="1:43" ht="14.3" customHeight="1" x14ac:dyDescent="0.25">
      <c r="A327" s="150" t="s">
        <v>432</v>
      </c>
      <c r="B327" s="151" t="s">
        <v>105</v>
      </c>
      <c r="C327" s="152">
        <f t="shared" si="291"/>
        <v>0</v>
      </c>
      <c r="D327" s="152">
        <f t="shared" si="292"/>
        <v>0</v>
      </c>
      <c r="E327" s="152">
        <f t="shared" si="293"/>
        <v>0</v>
      </c>
      <c r="F327" s="152">
        <f t="shared" si="294"/>
        <v>0</v>
      </c>
      <c r="G327" s="152">
        <f t="shared" si="295"/>
        <v>0</v>
      </c>
      <c r="H327" s="152">
        <f t="shared" si="296"/>
        <v>0</v>
      </c>
      <c r="I327" s="152">
        <f t="shared" si="297"/>
        <v>0</v>
      </c>
      <c r="J327" s="152">
        <f t="shared" si="298"/>
        <v>0</v>
      </c>
      <c r="K327" s="152">
        <f t="shared" si="299"/>
        <v>0</v>
      </c>
      <c r="L327" s="152">
        <f t="shared" si="300"/>
        <v>1</v>
      </c>
      <c r="M327" s="152">
        <f t="shared" si="301"/>
        <v>0</v>
      </c>
      <c r="N327" s="125">
        <v>51.51</v>
      </c>
      <c r="O327" s="13"/>
      <c r="P327" s="163">
        <v>8.3299999999999999E-2</v>
      </c>
      <c r="Q327" s="160">
        <v>1.3126054117474518E-2</v>
      </c>
      <c r="R327" s="161">
        <f t="shared" ref="R327:S327" si="363">AI327</f>
        <v>701.91336385960403</v>
      </c>
      <c r="S327" s="161">
        <f t="shared" si="363"/>
        <v>189.85697805603567</v>
      </c>
      <c r="T327" s="161">
        <f t="shared" si="352"/>
        <v>67.586697172784682</v>
      </c>
      <c r="U327" s="162">
        <f t="shared" si="324"/>
        <v>546.55639205629541</v>
      </c>
      <c r="W327" s="59"/>
      <c r="X327" s="29" t="s">
        <v>432</v>
      </c>
      <c r="Y327" s="29">
        <v>102793</v>
      </c>
      <c r="Z327" s="29">
        <v>7389</v>
      </c>
      <c r="AA327" s="29">
        <v>607</v>
      </c>
      <c r="AB327" s="29">
        <v>145</v>
      </c>
      <c r="AC327" s="29">
        <v>220</v>
      </c>
      <c r="AD327" s="29">
        <v>915</v>
      </c>
      <c r="AE327" s="29">
        <v>2526</v>
      </c>
      <c r="AF327" s="29">
        <v>1469</v>
      </c>
      <c r="AG327" s="29">
        <v>1507</v>
      </c>
      <c r="AI327" s="62">
        <f t="shared" si="304"/>
        <v>701.91336385960403</v>
      </c>
      <c r="AJ327" s="62">
        <f t="shared" si="305"/>
        <v>189.85697805603567</v>
      </c>
      <c r="AK327" s="62">
        <f t="shared" si="311"/>
        <v>67.586697172784682</v>
      </c>
      <c r="AL327" s="62">
        <f t="shared" si="312"/>
        <v>546.55639205629541</v>
      </c>
      <c r="AM327" s="6"/>
      <c r="AN327" s="6"/>
      <c r="AO327" s="6"/>
      <c r="AP327" s="6"/>
      <c r="AQ327" s="6"/>
    </row>
    <row r="328" spans="1:43" ht="14.3" customHeight="1" x14ac:dyDescent="0.25">
      <c r="A328" s="150" t="s">
        <v>433</v>
      </c>
      <c r="B328" s="151" t="s">
        <v>93</v>
      </c>
      <c r="C328" s="152">
        <f t="shared" si="291"/>
        <v>0</v>
      </c>
      <c r="D328" s="152">
        <f t="shared" si="292"/>
        <v>0</v>
      </c>
      <c r="E328" s="152">
        <f t="shared" si="293"/>
        <v>0</v>
      </c>
      <c r="F328" s="152">
        <f t="shared" si="294"/>
        <v>0</v>
      </c>
      <c r="G328" s="152">
        <f t="shared" si="295"/>
        <v>0</v>
      </c>
      <c r="H328" s="152">
        <f t="shared" si="296"/>
        <v>0</v>
      </c>
      <c r="I328" s="152">
        <f t="shared" si="297"/>
        <v>0</v>
      </c>
      <c r="J328" s="152">
        <f t="shared" si="298"/>
        <v>0</v>
      </c>
      <c r="K328" s="152">
        <f t="shared" si="299"/>
        <v>1</v>
      </c>
      <c r="L328" s="152">
        <f t="shared" si="300"/>
        <v>0</v>
      </c>
      <c r="M328" s="152">
        <f t="shared" si="301"/>
        <v>0</v>
      </c>
      <c r="N328" s="125">
        <v>54.66</v>
      </c>
      <c r="O328" s="13"/>
      <c r="P328" s="163">
        <v>0.15209999999999999</v>
      </c>
      <c r="Q328" s="160">
        <v>1.774562331501894E-3</v>
      </c>
      <c r="R328" s="161">
        <f t="shared" ref="R328:S328" si="364">AI328</f>
        <v>1646.5377711317044</v>
      </c>
      <c r="S328" s="161">
        <f t="shared" si="364"/>
        <v>465.81514721086012</v>
      </c>
      <c r="T328" s="161">
        <f t="shared" si="352"/>
        <v>136.49387547979896</v>
      </c>
      <c r="U328" s="162">
        <f t="shared" si="324"/>
        <v>1398.2608018733126</v>
      </c>
      <c r="W328" s="59"/>
      <c r="X328" s="29" t="s">
        <v>433</v>
      </c>
      <c r="Y328" s="29">
        <v>109499</v>
      </c>
      <c r="Z328" s="29">
        <v>12360</v>
      </c>
      <c r="AA328" s="29">
        <v>353</v>
      </c>
      <c r="AB328" s="29">
        <v>197</v>
      </c>
      <c r="AC328" s="29">
        <v>136</v>
      </c>
      <c r="AD328" s="29">
        <v>1680</v>
      </c>
      <c r="AE328" s="29">
        <v>1060</v>
      </c>
      <c r="AF328" s="29">
        <v>6644</v>
      </c>
      <c r="AG328" s="29">
        <v>2290</v>
      </c>
      <c r="AI328" s="62">
        <f t="shared" si="304"/>
        <v>1646.5377711317044</v>
      </c>
      <c r="AJ328" s="62">
        <f t="shared" si="305"/>
        <v>465.81514721086012</v>
      </c>
      <c r="AK328" s="62">
        <f t="shared" si="311"/>
        <v>136.49387547979896</v>
      </c>
      <c r="AL328" s="62">
        <f t="shared" si="312"/>
        <v>1398.2608018733126</v>
      </c>
      <c r="AM328" s="6"/>
      <c r="AN328" s="6"/>
      <c r="AO328" s="6"/>
      <c r="AP328" s="6"/>
      <c r="AQ328" s="6"/>
    </row>
    <row r="329" spans="1:43" ht="14.3" customHeight="1" x14ac:dyDescent="0.25">
      <c r="A329" s="150" t="s">
        <v>434</v>
      </c>
      <c r="B329" s="151" t="s">
        <v>64</v>
      </c>
      <c r="C329" s="152">
        <f t="shared" si="291"/>
        <v>0</v>
      </c>
      <c r="D329" s="152">
        <f t="shared" si="292"/>
        <v>1</v>
      </c>
      <c r="E329" s="152">
        <f t="shared" si="293"/>
        <v>0</v>
      </c>
      <c r="F329" s="152">
        <f t="shared" si="294"/>
        <v>0</v>
      </c>
      <c r="G329" s="152">
        <f t="shared" si="295"/>
        <v>0</v>
      </c>
      <c r="H329" s="152">
        <f t="shared" si="296"/>
        <v>0</v>
      </c>
      <c r="I329" s="152">
        <f t="shared" si="297"/>
        <v>0</v>
      </c>
      <c r="J329" s="152">
        <f t="shared" si="298"/>
        <v>0</v>
      </c>
      <c r="K329" s="152">
        <f t="shared" si="299"/>
        <v>0</v>
      </c>
      <c r="L329" s="152">
        <f t="shared" si="300"/>
        <v>0</v>
      </c>
      <c r="M329" s="152">
        <f t="shared" si="301"/>
        <v>0</v>
      </c>
      <c r="N329" s="125">
        <v>61.14</v>
      </c>
      <c r="O329" s="13"/>
      <c r="P329" s="163">
        <v>0.1045</v>
      </c>
      <c r="Q329" s="160">
        <v>1.5893802134720601E-2</v>
      </c>
      <c r="R329" s="161">
        <f t="shared" ref="R329:S329" si="365">AI329</f>
        <v>1371.4781910709307</v>
      </c>
      <c r="S329" s="161">
        <f t="shared" si="365"/>
        <v>399.4569208369233</v>
      </c>
      <c r="T329" s="161">
        <f t="shared" si="352"/>
        <v>124.16897764686571</v>
      </c>
      <c r="U329" s="162">
        <f t="shared" si="324"/>
        <v>1015.4956930068232</v>
      </c>
      <c r="W329" s="59"/>
      <c r="X329" s="29" t="s">
        <v>434</v>
      </c>
      <c r="Y329" s="29">
        <v>101892</v>
      </c>
      <c r="Z329" s="29">
        <v>13449</v>
      </c>
      <c r="AA329" s="29">
        <v>2286</v>
      </c>
      <c r="AB329" s="29">
        <v>931</v>
      </c>
      <c r="AC329" s="29">
        <v>581</v>
      </c>
      <c r="AD329" s="29">
        <v>1886</v>
      </c>
      <c r="AE329" s="29">
        <v>2106</v>
      </c>
      <c r="AF329" s="29">
        <v>2639</v>
      </c>
      <c r="AG329" s="29">
        <v>3020</v>
      </c>
      <c r="AI329" s="62">
        <f t="shared" si="304"/>
        <v>1371.4781910709307</v>
      </c>
      <c r="AJ329" s="62">
        <f t="shared" si="305"/>
        <v>399.4569208369233</v>
      </c>
      <c r="AK329" s="62">
        <f t="shared" si="311"/>
        <v>124.16897764686571</v>
      </c>
      <c r="AL329" s="62">
        <f t="shared" si="312"/>
        <v>1015.4956930068232</v>
      </c>
      <c r="AM329" s="6"/>
      <c r="AN329" s="6"/>
      <c r="AO329" s="6"/>
      <c r="AP329" s="6"/>
      <c r="AQ329" s="6"/>
    </row>
    <row r="330" spans="1:43" ht="14.3" customHeight="1" x14ac:dyDescent="0.25">
      <c r="A330" s="150" t="s">
        <v>435</v>
      </c>
      <c r="B330" s="151" t="s">
        <v>98</v>
      </c>
      <c r="C330" s="152">
        <f t="shared" si="291"/>
        <v>0</v>
      </c>
      <c r="D330" s="152">
        <f t="shared" si="292"/>
        <v>0</v>
      </c>
      <c r="E330" s="152">
        <f t="shared" si="293"/>
        <v>0</v>
      </c>
      <c r="F330" s="152">
        <f t="shared" si="294"/>
        <v>0</v>
      </c>
      <c r="G330" s="152">
        <f t="shared" si="295"/>
        <v>1</v>
      </c>
      <c r="H330" s="152">
        <f t="shared" si="296"/>
        <v>0</v>
      </c>
      <c r="I330" s="152">
        <f t="shared" si="297"/>
        <v>0</v>
      </c>
      <c r="J330" s="152">
        <f t="shared" si="298"/>
        <v>0</v>
      </c>
      <c r="K330" s="152">
        <f t="shared" si="299"/>
        <v>0</v>
      </c>
      <c r="L330" s="152">
        <f t="shared" si="300"/>
        <v>0</v>
      </c>
      <c r="M330" s="152">
        <f t="shared" si="301"/>
        <v>0</v>
      </c>
      <c r="N330" s="125">
        <v>67.47</v>
      </c>
      <c r="O330" s="13"/>
      <c r="P330" s="163">
        <v>2.5999999999999999E-2</v>
      </c>
      <c r="Q330" s="160">
        <v>1.2479851105904249E-2</v>
      </c>
      <c r="R330" s="161">
        <f t="shared" ref="R330:S330" si="366">AI330</f>
        <v>1621.4858843042123</v>
      </c>
      <c r="S330" s="161">
        <f t="shared" si="366"/>
        <v>450.81919598320758</v>
      </c>
      <c r="T330" s="161">
        <f t="shared" si="352"/>
        <v>145.18276885310425</v>
      </c>
      <c r="U330" s="162">
        <f t="shared" si="324"/>
        <v>1284.0946216800298</v>
      </c>
      <c r="W330" s="59"/>
      <c r="X330" s="29" t="s">
        <v>435</v>
      </c>
      <c r="Y330" s="29">
        <v>38281</v>
      </c>
      <c r="Z330" s="29">
        <v>5250</v>
      </c>
      <c r="AA330" s="29">
        <v>444</v>
      </c>
      <c r="AB330" s="29">
        <v>128</v>
      </c>
      <c r="AC330" s="29">
        <v>142</v>
      </c>
      <c r="AD330" s="29">
        <v>637</v>
      </c>
      <c r="AE330" s="29">
        <v>1238</v>
      </c>
      <c r="AF330" s="29">
        <v>1781</v>
      </c>
      <c r="AG330" s="29">
        <v>880</v>
      </c>
      <c r="AI330" s="62">
        <f t="shared" si="304"/>
        <v>1621.4858843042123</v>
      </c>
      <c r="AJ330" s="62">
        <f t="shared" si="305"/>
        <v>450.81919598320758</v>
      </c>
      <c r="AK330" s="62">
        <f t="shared" si="311"/>
        <v>145.18276885310425</v>
      </c>
      <c r="AL330" s="62">
        <f t="shared" si="312"/>
        <v>1284.0946216800298</v>
      </c>
      <c r="AM330" s="6"/>
      <c r="AN330" s="6"/>
      <c r="AO330" s="6"/>
      <c r="AP330" s="6"/>
      <c r="AQ330" s="6"/>
    </row>
    <row r="331" spans="1:43" ht="14.3" customHeight="1" x14ac:dyDescent="0.25">
      <c r="A331" s="150" t="s">
        <v>436</v>
      </c>
      <c r="B331" s="151" t="s">
        <v>61</v>
      </c>
      <c r="C331" s="152">
        <f t="shared" ref="C331:C389" si="367">IF($B331=$C$9,1,0)</f>
        <v>0</v>
      </c>
      <c r="D331" s="152">
        <f t="shared" ref="D331:D389" si="368">IF($B331=$D$9,1,0)</f>
        <v>0</v>
      </c>
      <c r="E331" s="152">
        <f t="shared" ref="E331:E389" si="369">IF($B331=$E$9,1,0)</f>
        <v>0</v>
      </c>
      <c r="F331" s="152">
        <f t="shared" ref="F331:F389" si="370">IF($B331=$F$9,1,0)</f>
        <v>0</v>
      </c>
      <c r="G331" s="152">
        <f t="shared" ref="G331:G389" si="371">IF($B331=$G$9,1,0)</f>
        <v>0</v>
      </c>
      <c r="H331" s="152">
        <f t="shared" ref="H331:H389" si="372">IF($B331=$H$9,1,0)</f>
        <v>0</v>
      </c>
      <c r="I331" s="152">
        <f t="shared" ref="I331:I389" si="373">IF($B331=$I$9,1,0)</f>
        <v>0</v>
      </c>
      <c r="J331" s="152">
        <f t="shared" ref="J331:J389" si="374">IF($B331=$J$9,1,0)</f>
        <v>1</v>
      </c>
      <c r="K331" s="152">
        <f t="shared" ref="K331:K389" si="375">IF($B331=$K$9,1,0)</f>
        <v>0</v>
      </c>
      <c r="L331" s="152">
        <f t="shared" ref="L331:L389" si="376">IF($B331=$L$9,1,0)</f>
        <v>0</v>
      </c>
      <c r="M331" s="152">
        <f t="shared" ref="M331:M389" si="377">IF($B331=$M$9,1,0)</f>
        <v>0</v>
      </c>
      <c r="N331" s="125">
        <v>52.84</v>
      </c>
      <c r="O331" s="13"/>
      <c r="P331" s="163">
        <v>9.5200000000000007E-2</v>
      </c>
      <c r="Q331" s="160">
        <v>4.8962027603966654E-3</v>
      </c>
      <c r="R331" s="161">
        <f t="shared" ref="R331:S331" si="378">AI331</f>
        <v>465.17144673772987</v>
      </c>
      <c r="S331" s="161">
        <f t="shared" si="378"/>
        <v>144.38031628650359</v>
      </c>
      <c r="T331" s="161">
        <f t="shared" si="352"/>
        <v>40.842113099475476</v>
      </c>
      <c r="U331" s="162">
        <f t="shared" si="324"/>
        <v>383.18017910658671</v>
      </c>
      <c r="W331" s="59"/>
      <c r="X331" s="29" t="s">
        <v>436</v>
      </c>
      <c r="Y331" s="29">
        <v>41813</v>
      </c>
      <c r="Z331" s="29">
        <v>1912</v>
      </c>
      <c r="AA331" s="29">
        <v>137</v>
      </c>
      <c r="AB331" s="29">
        <v>90</v>
      </c>
      <c r="AC331" s="29">
        <v>52</v>
      </c>
      <c r="AD331" s="29">
        <v>249</v>
      </c>
      <c r="AE331" s="29">
        <v>221</v>
      </c>
      <c r="AF331" s="29">
        <v>480</v>
      </c>
      <c r="AG331" s="29">
        <v>683</v>
      </c>
      <c r="AI331" s="62">
        <f t="shared" si="304"/>
        <v>465.17144673772987</v>
      </c>
      <c r="AJ331" s="62">
        <f t="shared" si="305"/>
        <v>144.38031628650359</v>
      </c>
      <c r="AK331" s="62">
        <f t="shared" si="311"/>
        <v>40.842113099475476</v>
      </c>
      <c r="AL331" s="62">
        <f t="shared" si="312"/>
        <v>383.18017910658671</v>
      </c>
      <c r="AM331" s="6"/>
      <c r="AN331" s="6"/>
      <c r="AO331" s="6"/>
      <c r="AP331" s="6"/>
      <c r="AQ331" s="6"/>
    </row>
    <row r="332" spans="1:43" ht="14.3" customHeight="1" x14ac:dyDescent="0.25">
      <c r="A332" s="150" t="s">
        <v>437</v>
      </c>
      <c r="B332" s="151" t="s">
        <v>93</v>
      </c>
      <c r="C332" s="152">
        <f t="shared" si="367"/>
        <v>0</v>
      </c>
      <c r="D332" s="152">
        <f t="shared" si="368"/>
        <v>0</v>
      </c>
      <c r="E332" s="152">
        <f t="shared" si="369"/>
        <v>0</v>
      </c>
      <c r="F332" s="152">
        <f t="shared" si="370"/>
        <v>0</v>
      </c>
      <c r="G332" s="152">
        <f t="shared" si="371"/>
        <v>0</v>
      </c>
      <c r="H332" s="152">
        <f t="shared" si="372"/>
        <v>0</v>
      </c>
      <c r="I332" s="152">
        <f t="shared" si="373"/>
        <v>0</v>
      </c>
      <c r="J332" s="152">
        <f t="shared" si="374"/>
        <v>0</v>
      </c>
      <c r="K332" s="152">
        <f t="shared" si="375"/>
        <v>1</v>
      </c>
      <c r="L332" s="152">
        <f t="shared" si="376"/>
        <v>0</v>
      </c>
      <c r="M332" s="152">
        <f t="shared" si="377"/>
        <v>0</v>
      </c>
      <c r="N332" s="125">
        <v>52.92</v>
      </c>
      <c r="O332" s="13"/>
      <c r="P332" s="163">
        <v>0.13639999999999999</v>
      </c>
      <c r="Q332" s="160">
        <v>5.7306123777971334E-3</v>
      </c>
      <c r="R332" s="161">
        <f t="shared" ref="R332:S332" si="379">AI332</f>
        <v>716.21491827115574</v>
      </c>
      <c r="S332" s="161">
        <f t="shared" si="379"/>
        <v>203.9227954420671</v>
      </c>
      <c r="T332" s="161">
        <f t="shared" si="352"/>
        <v>62.468296879727561</v>
      </c>
      <c r="U332" s="162">
        <f t="shared" si="324"/>
        <v>524.06468747228553</v>
      </c>
      <c r="W332" s="59"/>
      <c r="X332" s="29" t="s">
        <v>437</v>
      </c>
      <c r="Y332" s="29">
        <v>54244</v>
      </c>
      <c r="Z332" s="29">
        <v>4046</v>
      </c>
      <c r="AA332" s="29">
        <v>760</v>
      </c>
      <c r="AB332" s="29">
        <v>208</v>
      </c>
      <c r="AC332" s="29">
        <v>145</v>
      </c>
      <c r="AD332" s="29">
        <v>492</v>
      </c>
      <c r="AE332" s="29">
        <v>504</v>
      </c>
      <c r="AF332" s="29">
        <v>722</v>
      </c>
      <c r="AG332" s="29">
        <v>1215</v>
      </c>
      <c r="AI332" s="62">
        <f t="shared" ref="AI332:AI389" si="380">(AA332/Y332)*($AA$3/$AA$8)+(AB332/Y332)*($AB$3/$AB$8)+(AC332/Y332)*($AC$3/$AC$8)+(AD332/Y332)*($AD$3/$AD$8)+(AE332/Y332)*($AE$3/$AE$8)+(AF332/Y332)*($AF$3/$AF$8)+(AG332/Y332)*($AG$3/$AG$8)</f>
        <v>716.21491827115574</v>
      </c>
      <c r="AJ332" s="62">
        <f t="shared" ref="AJ332:AJ389" si="381">(AA332/Y332)*($AA$4/$AA$8)+(AB332/Y332)*($AB$4/$AB$8)+(AC332/Y332)*($AC$4/$AC$8)+(AD332/Y332)*($AD$4/$AD$8)+(AE332/Y332)*($AE$4/$AE$8)+(AF332/Y332)*($AF$4/$AF$8)+(AG332/Y332)*($AG$4/$AG$8)</f>
        <v>203.9227954420671</v>
      </c>
      <c r="AK332" s="62">
        <f t="shared" si="311"/>
        <v>62.468296879727561</v>
      </c>
      <c r="AL332" s="62">
        <f t="shared" si="312"/>
        <v>524.06468747228553</v>
      </c>
      <c r="AM332" s="6"/>
      <c r="AN332" s="6"/>
      <c r="AO332" s="6"/>
      <c r="AP332" s="6"/>
      <c r="AQ332" s="6"/>
    </row>
    <row r="333" spans="1:43" ht="14.3" customHeight="1" x14ac:dyDescent="0.25">
      <c r="A333" s="150" t="s">
        <v>438</v>
      </c>
      <c r="B333" s="151" t="s">
        <v>93</v>
      </c>
      <c r="C333" s="152">
        <f t="shared" si="367"/>
        <v>0</v>
      </c>
      <c r="D333" s="152">
        <f t="shared" si="368"/>
        <v>0</v>
      </c>
      <c r="E333" s="152">
        <f t="shared" si="369"/>
        <v>0</v>
      </c>
      <c r="F333" s="152">
        <f t="shared" si="370"/>
        <v>0</v>
      </c>
      <c r="G333" s="152">
        <f t="shared" si="371"/>
        <v>0</v>
      </c>
      <c r="H333" s="152">
        <f t="shared" si="372"/>
        <v>0</v>
      </c>
      <c r="I333" s="152">
        <f t="shared" si="373"/>
        <v>0</v>
      </c>
      <c r="J333" s="152">
        <f t="shared" si="374"/>
        <v>0</v>
      </c>
      <c r="K333" s="152">
        <f t="shared" si="375"/>
        <v>1</v>
      </c>
      <c r="L333" s="152">
        <f t="shared" si="376"/>
        <v>0</v>
      </c>
      <c r="M333" s="152">
        <f t="shared" si="377"/>
        <v>0</v>
      </c>
      <c r="N333" s="125">
        <v>53.9</v>
      </c>
      <c r="O333" s="13"/>
      <c r="P333" s="163">
        <v>3.1699999999999999E-2</v>
      </c>
      <c r="Q333" s="160">
        <v>1.8726238134803737E-2</v>
      </c>
      <c r="R333" s="161">
        <f t="shared" ref="R333:S333" si="382">AI333</f>
        <v>706.80233909627702</v>
      </c>
      <c r="S333" s="161">
        <f t="shared" si="382"/>
        <v>228.5064948527459</v>
      </c>
      <c r="T333" s="161">
        <f t="shared" si="352"/>
        <v>62.34423741665487</v>
      </c>
      <c r="U333" s="162">
        <f t="shared" si="324"/>
        <v>531.57566088566455</v>
      </c>
      <c r="W333" s="59"/>
      <c r="X333" s="29" t="s">
        <v>438</v>
      </c>
      <c r="Y333" s="29">
        <v>58962</v>
      </c>
      <c r="Z333" s="29">
        <v>3987</v>
      </c>
      <c r="AA333" s="29">
        <v>454</v>
      </c>
      <c r="AB333" s="29">
        <v>278</v>
      </c>
      <c r="AC333" s="29">
        <v>109</v>
      </c>
      <c r="AD333" s="29">
        <v>406</v>
      </c>
      <c r="AE333" s="29">
        <v>651</v>
      </c>
      <c r="AF333" s="29">
        <v>1070</v>
      </c>
      <c r="AG333" s="29">
        <v>1019</v>
      </c>
      <c r="AI333" s="62">
        <f t="shared" si="380"/>
        <v>706.80233909627702</v>
      </c>
      <c r="AJ333" s="62">
        <f t="shared" si="381"/>
        <v>228.5064948527459</v>
      </c>
      <c r="AK333" s="62">
        <f t="shared" si="311"/>
        <v>62.34423741665487</v>
      </c>
      <c r="AL333" s="62">
        <f t="shared" si="312"/>
        <v>531.57566088566455</v>
      </c>
      <c r="AM333" s="6"/>
      <c r="AN333" s="6"/>
      <c r="AO333" s="6"/>
      <c r="AP333" s="6"/>
      <c r="AQ333" s="6"/>
    </row>
    <row r="334" spans="1:43" ht="14.3" customHeight="1" x14ac:dyDescent="0.25">
      <c r="A334" s="150" t="s">
        <v>439</v>
      </c>
      <c r="B334" s="151" t="s">
        <v>98</v>
      </c>
      <c r="C334" s="152">
        <f t="shared" si="367"/>
        <v>0</v>
      </c>
      <c r="D334" s="152">
        <f t="shared" si="368"/>
        <v>0</v>
      </c>
      <c r="E334" s="152">
        <f t="shared" si="369"/>
        <v>0</v>
      </c>
      <c r="F334" s="152">
        <f t="shared" si="370"/>
        <v>0</v>
      </c>
      <c r="G334" s="152">
        <f t="shared" si="371"/>
        <v>1</v>
      </c>
      <c r="H334" s="152">
        <f t="shared" si="372"/>
        <v>0</v>
      </c>
      <c r="I334" s="152">
        <f t="shared" si="373"/>
        <v>0</v>
      </c>
      <c r="J334" s="152">
        <f t="shared" si="374"/>
        <v>0</v>
      </c>
      <c r="K334" s="152">
        <f t="shared" si="375"/>
        <v>0</v>
      </c>
      <c r="L334" s="152">
        <f t="shared" si="376"/>
        <v>0</v>
      </c>
      <c r="M334" s="152">
        <f t="shared" si="377"/>
        <v>0</v>
      </c>
      <c r="N334" s="125">
        <v>63.22</v>
      </c>
      <c r="O334" s="13"/>
      <c r="P334" s="163">
        <v>7.0999999999999994E-2</v>
      </c>
      <c r="Q334" s="160"/>
      <c r="R334" s="161">
        <f t="shared" ref="R334:S334" si="383">AI334</f>
        <v>1951.6200228363841</v>
      </c>
      <c r="S334" s="161">
        <f t="shared" si="383"/>
        <v>577.03125699398981</v>
      </c>
      <c r="T334" s="161">
        <f t="shared" si="352"/>
        <v>171.16527780271608</v>
      </c>
      <c r="U334" s="162">
        <f t="shared" si="324"/>
        <v>1515.1696743573855</v>
      </c>
      <c r="W334" s="59"/>
      <c r="X334" s="29" t="s">
        <v>439</v>
      </c>
      <c r="Y334" s="29">
        <v>78372</v>
      </c>
      <c r="Z334" s="29">
        <v>13240</v>
      </c>
      <c r="AA334" s="29">
        <v>1264</v>
      </c>
      <c r="AB334" s="29">
        <v>346</v>
      </c>
      <c r="AC334" s="29">
        <v>485</v>
      </c>
      <c r="AD334" s="29">
        <v>1172</v>
      </c>
      <c r="AE334" s="29">
        <v>2224</v>
      </c>
      <c r="AF334" s="29">
        <v>4885</v>
      </c>
      <c r="AG334" s="29">
        <v>2864</v>
      </c>
      <c r="AI334" s="62">
        <f t="shared" si="380"/>
        <v>1951.6200228363841</v>
      </c>
      <c r="AJ334" s="62">
        <f t="shared" si="381"/>
        <v>577.03125699398981</v>
      </c>
      <c r="AK334" s="62">
        <f t="shared" si="311"/>
        <v>171.16527780271608</v>
      </c>
      <c r="AL334" s="62">
        <f t="shared" si="312"/>
        <v>1515.1696743573855</v>
      </c>
      <c r="AM334" s="6"/>
      <c r="AN334" s="6"/>
      <c r="AO334" s="6"/>
      <c r="AP334" s="6"/>
      <c r="AQ334" s="6"/>
    </row>
    <row r="335" spans="1:43" ht="14.3" customHeight="1" x14ac:dyDescent="0.25">
      <c r="A335" s="150" t="s">
        <v>440</v>
      </c>
      <c r="B335" s="151" t="s">
        <v>78</v>
      </c>
      <c r="C335" s="152">
        <f t="shared" si="367"/>
        <v>0</v>
      </c>
      <c r="D335" s="152">
        <f t="shared" si="368"/>
        <v>0</v>
      </c>
      <c r="E335" s="152">
        <f t="shared" si="369"/>
        <v>0</v>
      </c>
      <c r="F335" s="152">
        <f t="shared" si="370"/>
        <v>0</v>
      </c>
      <c r="G335" s="152">
        <f t="shared" si="371"/>
        <v>0</v>
      </c>
      <c r="H335" s="152">
        <f t="shared" si="372"/>
        <v>1</v>
      </c>
      <c r="I335" s="152">
        <f t="shared" si="373"/>
        <v>0</v>
      </c>
      <c r="J335" s="152">
        <f t="shared" si="374"/>
        <v>0</v>
      </c>
      <c r="K335" s="152">
        <f t="shared" si="375"/>
        <v>0</v>
      </c>
      <c r="L335" s="152">
        <f t="shared" si="376"/>
        <v>0</v>
      </c>
      <c r="M335" s="152">
        <f t="shared" si="377"/>
        <v>0</v>
      </c>
      <c r="N335" s="125">
        <v>69.5</v>
      </c>
      <c r="O335" s="13"/>
      <c r="P335" s="163">
        <v>5.04E-2</v>
      </c>
      <c r="Q335" s="160">
        <v>1.5883118352568455E-2</v>
      </c>
      <c r="R335" s="161">
        <f t="shared" ref="R335:S335" si="384">AI335</f>
        <v>727.79802339042919</v>
      </c>
      <c r="S335" s="161">
        <f t="shared" si="384"/>
        <v>214.95356100334985</v>
      </c>
      <c r="T335" s="161">
        <f t="shared" si="352"/>
        <v>66.788630879197612</v>
      </c>
      <c r="U335" s="162">
        <f t="shared" si="324"/>
        <v>577.16417473330046</v>
      </c>
      <c r="W335" s="59"/>
      <c r="X335" s="29" t="s">
        <v>440</v>
      </c>
      <c r="Y335" s="29">
        <v>54857</v>
      </c>
      <c r="Z335" s="29">
        <v>3929</v>
      </c>
      <c r="AA335" s="29">
        <v>363</v>
      </c>
      <c r="AB335" s="29">
        <v>143</v>
      </c>
      <c r="AC335" s="29">
        <v>169</v>
      </c>
      <c r="AD335" s="29">
        <v>478</v>
      </c>
      <c r="AE335" s="29">
        <v>707</v>
      </c>
      <c r="AF335" s="29">
        <v>953</v>
      </c>
      <c r="AG335" s="29">
        <v>1116</v>
      </c>
      <c r="AI335" s="62">
        <f t="shared" si="380"/>
        <v>727.79802339042919</v>
      </c>
      <c r="AJ335" s="62">
        <f t="shared" si="381"/>
        <v>214.95356100334985</v>
      </c>
      <c r="AK335" s="62">
        <f t="shared" si="311"/>
        <v>66.788630879197612</v>
      </c>
      <c r="AL335" s="62">
        <f t="shared" si="312"/>
        <v>577.16417473330046</v>
      </c>
      <c r="AM335" s="6"/>
      <c r="AN335" s="6"/>
      <c r="AO335" s="6"/>
      <c r="AP335" s="6"/>
      <c r="AQ335" s="6"/>
    </row>
    <row r="336" spans="1:43" ht="14.3" customHeight="1" x14ac:dyDescent="0.25">
      <c r="A336" s="150" t="s">
        <v>441</v>
      </c>
      <c r="B336" s="151" t="s">
        <v>61</v>
      </c>
      <c r="C336" s="152">
        <f t="shared" si="367"/>
        <v>0</v>
      </c>
      <c r="D336" s="152">
        <f t="shared" si="368"/>
        <v>0</v>
      </c>
      <c r="E336" s="152">
        <f t="shared" si="369"/>
        <v>0</v>
      </c>
      <c r="F336" s="152">
        <f t="shared" si="370"/>
        <v>0</v>
      </c>
      <c r="G336" s="152">
        <f t="shared" si="371"/>
        <v>0</v>
      </c>
      <c r="H336" s="152">
        <f t="shared" si="372"/>
        <v>0</v>
      </c>
      <c r="I336" s="152">
        <f t="shared" si="373"/>
        <v>0</v>
      </c>
      <c r="J336" s="152">
        <f t="shared" si="374"/>
        <v>1</v>
      </c>
      <c r="K336" s="152">
        <f t="shared" si="375"/>
        <v>0</v>
      </c>
      <c r="L336" s="152">
        <f t="shared" si="376"/>
        <v>0</v>
      </c>
      <c r="M336" s="152">
        <f t="shared" si="377"/>
        <v>0</v>
      </c>
      <c r="N336" s="125">
        <v>51.94</v>
      </c>
      <c r="O336" s="13"/>
      <c r="P336" s="163">
        <v>6.7799999999999999E-2</v>
      </c>
      <c r="Q336" s="160">
        <v>4.071095223910237E-3</v>
      </c>
      <c r="R336" s="161">
        <f t="shared" ref="R336:S336" si="385">AI336</f>
        <v>1120.0616301687944</v>
      </c>
      <c r="S336" s="161">
        <f t="shared" si="385"/>
        <v>330.08534591459886</v>
      </c>
      <c r="T336" s="161">
        <f t="shared" si="352"/>
        <v>96.960904568257419</v>
      </c>
      <c r="U336" s="162">
        <f t="shared" si="324"/>
        <v>859.5295564485408</v>
      </c>
      <c r="W336" s="59"/>
      <c r="X336" s="29" t="s">
        <v>441</v>
      </c>
      <c r="Y336" s="29">
        <v>59611</v>
      </c>
      <c r="Z336" s="29">
        <v>5812</v>
      </c>
      <c r="AA336" s="29">
        <v>677</v>
      </c>
      <c r="AB336" s="29">
        <v>155</v>
      </c>
      <c r="AC336" s="29">
        <v>231</v>
      </c>
      <c r="AD336" s="29">
        <v>494</v>
      </c>
      <c r="AE336" s="29">
        <v>784</v>
      </c>
      <c r="AF336" s="29">
        <v>2131</v>
      </c>
      <c r="AG336" s="29">
        <v>1340</v>
      </c>
      <c r="AI336" s="62">
        <f t="shared" si="380"/>
        <v>1120.0616301687944</v>
      </c>
      <c r="AJ336" s="62">
        <f t="shared" si="381"/>
        <v>330.08534591459886</v>
      </c>
      <c r="AK336" s="62">
        <f t="shared" si="311"/>
        <v>96.960904568257419</v>
      </c>
      <c r="AL336" s="62">
        <f t="shared" si="312"/>
        <v>859.5295564485408</v>
      </c>
      <c r="AM336" s="6"/>
      <c r="AN336" s="6"/>
      <c r="AO336" s="6"/>
      <c r="AP336" s="6"/>
      <c r="AQ336" s="6"/>
    </row>
    <row r="337" spans="1:43" ht="14.3" customHeight="1" x14ac:dyDescent="0.25">
      <c r="A337" s="150" t="s">
        <v>442</v>
      </c>
      <c r="B337" s="151" t="s">
        <v>93</v>
      </c>
      <c r="C337" s="152">
        <f t="shared" si="367"/>
        <v>0</v>
      </c>
      <c r="D337" s="152">
        <f t="shared" si="368"/>
        <v>0</v>
      </c>
      <c r="E337" s="152">
        <f t="shared" si="369"/>
        <v>0</v>
      </c>
      <c r="F337" s="152">
        <f t="shared" si="370"/>
        <v>0</v>
      </c>
      <c r="G337" s="152">
        <f t="shared" si="371"/>
        <v>0</v>
      </c>
      <c r="H337" s="152">
        <f t="shared" si="372"/>
        <v>0</v>
      </c>
      <c r="I337" s="152">
        <f t="shared" si="373"/>
        <v>0</v>
      </c>
      <c r="J337" s="152">
        <f t="shared" si="374"/>
        <v>0</v>
      </c>
      <c r="K337" s="152">
        <f t="shared" si="375"/>
        <v>1</v>
      </c>
      <c r="L337" s="152">
        <f t="shared" si="376"/>
        <v>0</v>
      </c>
      <c r="M337" s="152">
        <f t="shared" si="377"/>
        <v>0</v>
      </c>
      <c r="N337" s="125">
        <v>53.25</v>
      </c>
      <c r="O337" s="13"/>
      <c r="P337" s="163">
        <v>9.2999999999999999E-2</v>
      </c>
      <c r="Q337" s="160">
        <v>9.4994777404511198E-3</v>
      </c>
      <c r="R337" s="161">
        <f t="shared" ref="R337:S337" si="386">AI337</f>
        <v>1541.2628896563344</v>
      </c>
      <c r="S337" s="161">
        <f t="shared" si="386"/>
        <v>437.77535921016744</v>
      </c>
      <c r="T337" s="161">
        <f t="shared" si="352"/>
        <v>132.62187362358023</v>
      </c>
      <c r="U337" s="162">
        <f t="shared" si="324"/>
        <v>1240.8176111920989</v>
      </c>
      <c r="W337" s="59"/>
      <c r="X337" s="29" t="s">
        <v>442</v>
      </c>
      <c r="Y337" s="29">
        <v>41544</v>
      </c>
      <c r="Z337" s="29">
        <v>5132</v>
      </c>
      <c r="AA337" s="29">
        <v>372</v>
      </c>
      <c r="AB337" s="29">
        <v>81</v>
      </c>
      <c r="AC337" s="29">
        <v>122</v>
      </c>
      <c r="AD337" s="29">
        <v>542</v>
      </c>
      <c r="AE337" s="29">
        <v>861</v>
      </c>
      <c r="AF337" s="29">
        <v>2139</v>
      </c>
      <c r="AG337" s="29">
        <v>1015</v>
      </c>
      <c r="AI337" s="62">
        <f t="shared" si="380"/>
        <v>1541.2628896563344</v>
      </c>
      <c r="AJ337" s="62">
        <f t="shared" si="381"/>
        <v>437.77535921016744</v>
      </c>
      <c r="AK337" s="62">
        <f t="shared" ref="AK337:AK388" si="387">(AA337/Y337)*($AA$5/$AA$8)+(AB337/Y337)*($AB$5/$AB$8)+(AC337/Y337)*($AC$5/$AC$8)+(AD337/Y337)*($AD$5/$AD$8)+(AE337/Y337)*($AE$5/$AE$8)+(AF337/Y337)*($AF$5/$AF$8)+(AG337/Y337)*($AG$5/$AG$8)</f>
        <v>132.62187362358023</v>
      </c>
      <c r="AL337" s="62">
        <f t="shared" ref="AL337:AL389" si="388">(AA337/Y337)*($AA$6/$AA$8)+(AB337/Y337)*($AB$6/$AB$8)+(AC337/Y337)*($AC$6/$AC$8)+(AD337/Y337)*($AD$6/$AD$8)+(AE337/Y337)*($AE$6/$AE$8)+(AF337/Y337)*($AF$6/$AF$8)+(AG337/Y337)*($AG$6/$AG$8)</f>
        <v>1240.8176111920989</v>
      </c>
      <c r="AM337" s="6"/>
      <c r="AN337" s="6"/>
      <c r="AO337" s="6"/>
      <c r="AP337" s="6"/>
      <c r="AQ337" s="6"/>
    </row>
    <row r="338" spans="1:43" ht="14.3" customHeight="1" x14ac:dyDescent="0.25">
      <c r="A338" s="150" t="s">
        <v>444</v>
      </c>
      <c r="B338" s="151" t="s">
        <v>61</v>
      </c>
      <c r="C338" s="152">
        <f t="shared" si="367"/>
        <v>0</v>
      </c>
      <c r="D338" s="152">
        <f t="shared" si="368"/>
        <v>0</v>
      </c>
      <c r="E338" s="152">
        <f t="shared" si="369"/>
        <v>0</v>
      </c>
      <c r="F338" s="152">
        <f t="shared" si="370"/>
        <v>0</v>
      </c>
      <c r="G338" s="152">
        <f t="shared" si="371"/>
        <v>0</v>
      </c>
      <c r="H338" s="152">
        <f t="shared" si="372"/>
        <v>0</v>
      </c>
      <c r="I338" s="152">
        <f t="shared" si="373"/>
        <v>0</v>
      </c>
      <c r="J338" s="152">
        <f t="shared" si="374"/>
        <v>1</v>
      </c>
      <c r="K338" s="152">
        <f t="shared" si="375"/>
        <v>0</v>
      </c>
      <c r="L338" s="152">
        <f t="shared" si="376"/>
        <v>0</v>
      </c>
      <c r="M338" s="152">
        <f t="shared" si="377"/>
        <v>0</v>
      </c>
      <c r="N338" s="125">
        <v>63.85</v>
      </c>
      <c r="O338" s="13"/>
      <c r="P338" s="163">
        <v>7.2499999999999995E-2</v>
      </c>
      <c r="Q338" s="160">
        <v>6.8953861754267364E-3</v>
      </c>
      <c r="R338" s="161">
        <f t="shared" ref="R338:S338" si="389">AI338</f>
        <v>918.82288292070359</v>
      </c>
      <c r="S338" s="161">
        <f t="shared" si="389"/>
        <v>213.84795648599066</v>
      </c>
      <c r="T338" s="161">
        <f t="shared" si="352"/>
        <v>81.725074797460337</v>
      </c>
      <c r="U338" s="162">
        <f t="shared" si="324"/>
        <v>823.65107456464739</v>
      </c>
      <c r="W338" s="59"/>
      <c r="X338" s="29" t="s">
        <v>444</v>
      </c>
      <c r="Y338" s="29">
        <v>55200</v>
      </c>
      <c r="Z338" s="29">
        <v>4120</v>
      </c>
      <c r="AA338" s="29">
        <v>323</v>
      </c>
      <c r="AB338" s="29">
        <v>87</v>
      </c>
      <c r="AC338" s="29">
        <v>103</v>
      </c>
      <c r="AD338" s="29">
        <v>1059</v>
      </c>
      <c r="AE338" s="29">
        <v>488</v>
      </c>
      <c r="AF338" s="29">
        <v>949</v>
      </c>
      <c r="AG338" s="29">
        <v>1111</v>
      </c>
      <c r="AI338" s="62">
        <f t="shared" si="380"/>
        <v>918.82288292070359</v>
      </c>
      <c r="AJ338" s="62">
        <f t="shared" si="381"/>
        <v>213.84795648599066</v>
      </c>
      <c r="AK338" s="62">
        <f t="shared" si="387"/>
        <v>81.725074797460337</v>
      </c>
      <c r="AL338" s="62">
        <f t="shared" si="388"/>
        <v>823.65107456464739</v>
      </c>
      <c r="AM338" s="6"/>
      <c r="AN338" s="6"/>
      <c r="AO338" s="6"/>
      <c r="AP338" s="6"/>
      <c r="AQ338" s="6"/>
    </row>
    <row r="339" spans="1:43" ht="14.3" customHeight="1" x14ac:dyDescent="0.25">
      <c r="A339" s="150" t="s">
        <v>445</v>
      </c>
      <c r="B339" s="151" t="s">
        <v>78</v>
      </c>
      <c r="C339" s="152">
        <f t="shared" si="367"/>
        <v>0</v>
      </c>
      <c r="D339" s="152">
        <f t="shared" si="368"/>
        <v>0</v>
      </c>
      <c r="E339" s="152">
        <f t="shared" si="369"/>
        <v>0</v>
      </c>
      <c r="F339" s="152">
        <f t="shared" si="370"/>
        <v>0</v>
      </c>
      <c r="G339" s="152">
        <f t="shared" si="371"/>
        <v>0</v>
      </c>
      <c r="H339" s="152">
        <f t="shared" si="372"/>
        <v>1</v>
      </c>
      <c r="I339" s="152">
        <f t="shared" si="373"/>
        <v>0</v>
      </c>
      <c r="J339" s="152">
        <f t="shared" si="374"/>
        <v>0</v>
      </c>
      <c r="K339" s="152">
        <f t="shared" si="375"/>
        <v>0</v>
      </c>
      <c r="L339" s="152">
        <f t="shared" si="376"/>
        <v>0</v>
      </c>
      <c r="M339" s="152">
        <f t="shared" si="377"/>
        <v>0</v>
      </c>
      <c r="N339" s="125">
        <v>51.27</v>
      </c>
      <c r="O339" s="13"/>
      <c r="P339" s="163">
        <v>0.1444</v>
      </c>
      <c r="Q339" s="160">
        <v>1.2776628654060882E-2</v>
      </c>
      <c r="R339" s="161">
        <f t="shared" ref="R339:S339" si="390">AI339</f>
        <v>539.42166140554139</v>
      </c>
      <c r="S339" s="161">
        <f t="shared" si="390"/>
        <v>155.39778550202445</v>
      </c>
      <c r="T339" s="161">
        <f t="shared" si="352"/>
        <v>47.285065896737301</v>
      </c>
      <c r="U339" s="162">
        <f t="shared" si="324"/>
        <v>448.0456474771222</v>
      </c>
      <c r="W339" s="59"/>
      <c r="X339" s="29" t="s">
        <v>445</v>
      </c>
      <c r="Y339" s="29">
        <v>43999</v>
      </c>
      <c r="Z339" s="29">
        <v>2241</v>
      </c>
      <c r="AA339" s="29">
        <v>192</v>
      </c>
      <c r="AB339" s="29">
        <v>73</v>
      </c>
      <c r="AC339" s="29">
        <v>73</v>
      </c>
      <c r="AD339" s="29">
        <v>321</v>
      </c>
      <c r="AE339" s="29">
        <v>237</v>
      </c>
      <c r="AF339" s="29">
        <v>584</v>
      </c>
      <c r="AG339" s="29">
        <v>761</v>
      </c>
      <c r="AI339" s="62">
        <f t="shared" si="380"/>
        <v>539.42166140554139</v>
      </c>
      <c r="AJ339" s="62">
        <f t="shared" si="381"/>
        <v>155.39778550202445</v>
      </c>
      <c r="AK339" s="62">
        <f t="shared" si="387"/>
        <v>47.285065896737301</v>
      </c>
      <c r="AL339" s="62">
        <f t="shared" si="388"/>
        <v>448.0456474771222</v>
      </c>
      <c r="AM339" s="6"/>
      <c r="AN339" s="6"/>
      <c r="AO339" s="6"/>
      <c r="AP339" s="6"/>
      <c r="AQ339" s="6"/>
    </row>
    <row r="340" spans="1:43" ht="14.3" customHeight="1" x14ac:dyDescent="0.25">
      <c r="A340" s="150" t="s">
        <v>446</v>
      </c>
      <c r="B340" s="151" t="s">
        <v>78</v>
      </c>
      <c r="C340" s="152">
        <f t="shared" si="367"/>
        <v>0</v>
      </c>
      <c r="D340" s="152">
        <f t="shared" si="368"/>
        <v>0</v>
      </c>
      <c r="E340" s="152">
        <f t="shared" si="369"/>
        <v>0</v>
      </c>
      <c r="F340" s="152">
        <f t="shared" si="370"/>
        <v>0</v>
      </c>
      <c r="G340" s="152">
        <f t="shared" si="371"/>
        <v>0</v>
      </c>
      <c r="H340" s="152">
        <f t="shared" si="372"/>
        <v>1</v>
      </c>
      <c r="I340" s="152">
        <f t="shared" si="373"/>
        <v>0</v>
      </c>
      <c r="J340" s="152">
        <f t="shared" si="374"/>
        <v>0</v>
      </c>
      <c r="K340" s="152">
        <f t="shared" si="375"/>
        <v>0</v>
      </c>
      <c r="L340" s="152">
        <f t="shared" si="376"/>
        <v>0</v>
      </c>
      <c r="M340" s="152">
        <f t="shared" si="377"/>
        <v>0</v>
      </c>
      <c r="N340" s="125">
        <v>72.28</v>
      </c>
      <c r="O340" s="13"/>
      <c r="P340" s="163">
        <v>0.1515</v>
      </c>
      <c r="Q340" s="160">
        <v>1.6579738983762273E-2</v>
      </c>
      <c r="R340" s="161">
        <f t="shared" ref="R340:S340" si="391">AI340</f>
        <v>826.70906849133212</v>
      </c>
      <c r="S340" s="161">
        <f t="shared" si="391"/>
        <v>220.65701046401739</v>
      </c>
      <c r="T340" s="161">
        <f t="shared" si="352"/>
        <v>74.459908903661614</v>
      </c>
      <c r="U340" s="162">
        <f t="shared" si="324"/>
        <v>684.92837315495092</v>
      </c>
      <c r="W340" s="59"/>
      <c r="X340" s="29" t="s">
        <v>446</v>
      </c>
      <c r="Y340" s="29">
        <v>77420</v>
      </c>
      <c r="Z340" s="29">
        <v>5677</v>
      </c>
      <c r="AA340" s="29">
        <v>550</v>
      </c>
      <c r="AB340" s="29">
        <v>154</v>
      </c>
      <c r="AC340" s="29">
        <v>232</v>
      </c>
      <c r="AD340" s="29">
        <v>945</v>
      </c>
      <c r="AE340" s="29">
        <v>822</v>
      </c>
      <c r="AF340" s="29">
        <v>1488</v>
      </c>
      <c r="AG340" s="29">
        <v>1486</v>
      </c>
      <c r="AI340" s="62">
        <f t="shared" si="380"/>
        <v>826.70906849133212</v>
      </c>
      <c r="AJ340" s="62">
        <f t="shared" si="381"/>
        <v>220.65701046401739</v>
      </c>
      <c r="AK340" s="62">
        <f t="shared" si="387"/>
        <v>74.459908903661614</v>
      </c>
      <c r="AL340" s="62">
        <f t="shared" si="388"/>
        <v>684.92837315495092</v>
      </c>
      <c r="AM340" s="6"/>
      <c r="AN340" s="6"/>
      <c r="AO340" s="6"/>
      <c r="AP340" s="6"/>
      <c r="AQ340" s="6"/>
    </row>
    <row r="341" spans="1:43" ht="14.3" customHeight="1" x14ac:dyDescent="0.25">
      <c r="A341" s="150" t="s">
        <v>448</v>
      </c>
      <c r="B341" s="151" t="s">
        <v>61</v>
      </c>
      <c r="C341" s="152">
        <f t="shared" si="367"/>
        <v>0</v>
      </c>
      <c r="D341" s="152">
        <f t="shared" si="368"/>
        <v>0</v>
      </c>
      <c r="E341" s="152">
        <f t="shared" si="369"/>
        <v>0</v>
      </c>
      <c r="F341" s="152">
        <f t="shared" si="370"/>
        <v>0</v>
      </c>
      <c r="G341" s="152">
        <f t="shared" si="371"/>
        <v>0</v>
      </c>
      <c r="H341" s="152">
        <f t="shared" si="372"/>
        <v>0</v>
      </c>
      <c r="I341" s="152">
        <f t="shared" si="373"/>
        <v>0</v>
      </c>
      <c r="J341" s="152">
        <f t="shared" si="374"/>
        <v>1</v>
      </c>
      <c r="K341" s="152">
        <f t="shared" si="375"/>
        <v>0</v>
      </c>
      <c r="L341" s="152">
        <f t="shared" si="376"/>
        <v>0</v>
      </c>
      <c r="M341" s="152">
        <f t="shared" si="377"/>
        <v>0</v>
      </c>
      <c r="N341" s="125">
        <v>55.7</v>
      </c>
      <c r="O341" s="13"/>
      <c r="P341" s="163">
        <v>8.0599999999999991E-2</v>
      </c>
      <c r="Q341" s="160">
        <v>2.0232803262911873E-2</v>
      </c>
      <c r="R341" s="161">
        <f t="shared" ref="R341:S341" si="392">AI341</f>
        <v>652.18395955277992</v>
      </c>
      <c r="S341" s="161">
        <f t="shared" si="392"/>
        <v>193.99341239747525</v>
      </c>
      <c r="T341" s="161">
        <f t="shared" si="352"/>
        <v>63.794740450385689</v>
      </c>
      <c r="U341" s="162">
        <f t="shared" si="324"/>
        <v>538.68447231270636</v>
      </c>
      <c r="W341" s="59"/>
      <c r="X341" s="29" t="s">
        <v>448</v>
      </c>
      <c r="Y341" s="29">
        <v>59993</v>
      </c>
      <c r="Z341" s="29">
        <v>4070</v>
      </c>
      <c r="AA341" s="29">
        <v>313</v>
      </c>
      <c r="AB341" s="29">
        <v>106</v>
      </c>
      <c r="AC341" s="29">
        <v>355</v>
      </c>
      <c r="AD341" s="29">
        <v>539</v>
      </c>
      <c r="AE341" s="29">
        <v>471</v>
      </c>
      <c r="AF341" s="29">
        <v>868</v>
      </c>
      <c r="AG341" s="29">
        <v>1418</v>
      </c>
      <c r="AI341" s="62">
        <f t="shared" si="380"/>
        <v>652.18395955277992</v>
      </c>
      <c r="AJ341" s="62">
        <f t="shared" si="381"/>
        <v>193.99341239747525</v>
      </c>
      <c r="AK341" s="62">
        <f t="shared" si="387"/>
        <v>63.794740450385689</v>
      </c>
      <c r="AL341" s="62">
        <f t="shared" si="388"/>
        <v>538.68447231270636</v>
      </c>
      <c r="AM341" s="6"/>
      <c r="AN341" s="6"/>
      <c r="AO341" s="6"/>
      <c r="AP341" s="6"/>
      <c r="AQ341" s="6"/>
    </row>
    <row r="342" spans="1:43" ht="14.3" customHeight="1" x14ac:dyDescent="0.25">
      <c r="A342" s="150" t="s">
        <v>449</v>
      </c>
      <c r="B342" s="151" t="s">
        <v>93</v>
      </c>
      <c r="C342" s="152">
        <f t="shared" si="367"/>
        <v>0</v>
      </c>
      <c r="D342" s="152">
        <f t="shared" si="368"/>
        <v>0</v>
      </c>
      <c r="E342" s="152">
        <f t="shared" si="369"/>
        <v>0</v>
      </c>
      <c r="F342" s="152">
        <f t="shared" si="370"/>
        <v>0</v>
      </c>
      <c r="G342" s="152">
        <f t="shared" si="371"/>
        <v>0</v>
      </c>
      <c r="H342" s="152">
        <f t="shared" si="372"/>
        <v>0</v>
      </c>
      <c r="I342" s="152">
        <f t="shared" si="373"/>
        <v>0</v>
      </c>
      <c r="J342" s="152">
        <f t="shared" si="374"/>
        <v>0</v>
      </c>
      <c r="K342" s="152">
        <f t="shared" si="375"/>
        <v>1</v>
      </c>
      <c r="L342" s="152">
        <f t="shared" si="376"/>
        <v>0</v>
      </c>
      <c r="M342" s="152">
        <f t="shared" si="377"/>
        <v>0</v>
      </c>
      <c r="N342" s="125">
        <v>63.16</v>
      </c>
      <c r="O342" s="13"/>
      <c r="P342" s="163">
        <v>6.8699999999999997E-2</v>
      </c>
      <c r="Q342" s="160">
        <v>1.0324483775811209E-2</v>
      </c>
      <c r="R342" s="161">
        <f t="shared" ref="R342:S342" si="393">AI342</f>
        <v>812.92069457789512</v>
      </c>
      <c r="S342" s="161">
        <f t="shared" si="393"/>
        <v>211.11138273379402</v>
      </c>
      <c r="T342" s="161">
        <f t="shared" si="352"/>
        <v>70.109033823718903</v>
      </c>
      <c r="U342" s="162">
        <f t="shared" si="324"/>
        <v>671.49114026596612</v>
      </c>
      <c r="W342" s="59"/>
      <c r="X342" s="29" t="s">
        <v>449</v>
      </c>
      <c r="Y342" s="29">
        <v>56912</v>
      </c>
      <c r="Z342" s="29">
        <v>3764</v>
      </c>
      <c r="AA342" s="29">
        <v>421</v>
      </c>
      <c r="AB342" s="29">
        <v>139</v>
      </c>
      <c r="AC342" s="29">
        <v>57</v>
      </c>
      <c r="AD342" s="29">
        <v>700</v>
      </c>
      <c r="AE342" s="29">
        <v>540</v>
      </c>
      <c r="AF342" s="29">
        <v>1101</v>
      </c>
      <c r="AG342" s="29">
        <v>806</v>
      </c>
      <c r="AI342" s="62">
        <f t="shared" si="380"/>
        <v>812.92069457789512</v>
      </c>
      <c r="AJ342" s="62">
        <f t="shared" si="381"/>
        <v>211.11138273379402</v>
      </c>
      <c r="AK342" s="62">
        <f t="shared" si="387"/>
        <v>70.109033823718903</v>
      </c>
      <c r="AL342" s="62">
        <f t="shared" si="388"/>
        <v>671.49114026596612</v>
      </c>
      <c r="AM342" s="6"/>
      <c r="AN342" s="6"/>
      <c r="AO342" s="6"/>
      <c r="AP342" s="6"/>
      <c r="AQ342" s="6"/>
    </row>
    <row r="343" spans="1:43" ht="14.3" customHeight="1" x14ac:dyDescent="0.25">
      <c r="A343" s="150" t="s">
        <v>451</v>
      </c>
      <c r="B343" s="151" t="s">
        <v>105</v>
      </c>
      <c r="C343" s="152">
        <f t="shared" si="367"/>
        <v>0</v>
      </c>
      <c r="D343" s="152">
        <f t="shared" si="368"/>
        <v>0</v>
      </c>
      <c r="E343" s="152">
        <f t="shared" si="369"/>
        <v>0</v>
      </c>
      <c r="F343" s="152">
        <f t="shared" si="370"/>
        <v>0</v>
      </c>
      <c r="G343" s="152">
        <f t="shared" si="371"/>
        <v>0</v>
      </c>
      <c r="H343" s="152">
        <f t="shared" si="372"/>
        <v>0</v>
      </c>
      <c r="I343" s="152">
        <f t="shared" si="373"/>
        <v>0</v>
      </c>
      <c r="J343" s="152">
        <f t="shared" si="374"/>
        <v>0</v>
      </c>
      <c r="K343" s="152">
        <f t="shared" si="375"/>
        <v>0</v>
      </c>
      <c r="L343" s="152">
        <f t="shared" si="376"/>
        <v>1</v>
      </c>
      <c r="M343" s="152">
        <f t="shared" si="377"/>
        <v>0</v>
      </c>
      <c r="N343" s="125">
        <v>59.78</v>
      </c>
      <c r="O343" s="13"/>
      <c r="P343" s="163">
        <v>4.3999999999999997E-2</v>
      </c>
      <c r="Q343" s="160">
        <v>2.1429692068517962E-2</v>
      </c>
      <c r="R343" s="161">
        <f t="shared" ref="R343:S343" si="394">AI343</f>
        <v>1703.5354352324503</v>
      </c>
      <c r="S343" s="161">
        <f t="shared" si="394"/>
        <v>476.98194040434396</v>
      </c>
      <c r="T343" s="161">
        <f t="shared" si="352"/>
        <v>143.33073761783808</v>
      </c>
      <c r="U343" s="162">
        <f t="shared" si="324"/>
        <v>1246.6951997908145</v>
      </c>
      <c r="W343" s="59"/>
      <c r="X343" s="29" t="s">
        <v>451</v>
      </c>
      <c r="Y343" s="29">
        <v>40261</v>
      </c>
      <c r="Z343" s="29">
        <v>5840</v>
      </c>
      <c r="AA343" s="29">
        <v>919</v>
      </c>
      <c r="AB343" s="29">
        <v>134</v>
      </c>
      <c r="AC343" s="29">
        <v>113</v>
      </c>
      <c r="AD343" s="29">
        <v>430</v>
      </c>
      <c r="AE343" s="29">
        <v>1101</v>
      </c>
      <c r="AF343" s="29">
        <v>2181</v>
      </c>
      <c r="AG343" s="29">
        <v>962</v>
      </c>
      <c r="AI343" s="62">
        <f t="shared" si="380"/>
        <v>1703.5354352324503</v>
      </c>
      <c r="AJ343" s="62">
        <f t="shared" si="381"/>
        <v>476.98194040434396</v>
      </c>
      <c r="AK343" s="62">
        <f t="shared" si="387"/>
        <v>143.33073761783808</v>
      </c>
      <c r="AL343" s="62">
        <f t="shared" si="388"/>
        <v>1246.6951997908145</v>
      </c>
      <c r="AM343" s="6"/>
      <c r="AN343" s="6"/>
      <c r="AO343" s="6"/>
      <c r="AP343" s="6"/>
      <c r="AQ343" s="6"/>
    </row>
    <row r="344" spans="1:43" ht="14.3" customHeight="1" x14ac:dyDescent="0.25">
      <c r="A344" s="150" t="s">
        <v>452</v>
      </c>
      <c r="B344" s="151" t="s">
        <v>93</v>
      </c>
      <c r="C344" s="152">
        <f t="shared" si="367"/>
        <v>0</v>
      </c>
      <c r="D344" s="152">
        <f t="shared" si="368"/>
        <v>0</v>
      </c>
      <c r="E344" s="152">
        <f t="shared" si="369"/>
        <v>0</v>
      </c>
      <c r="F344" s="152">
        <f t="shared" si="370"/>
        <v>0</v>
      </c>
      <c r="G344" s="152">
        <f t="shared" si="371"/>
        <v>0</v>
      </c>
      <c r="H344" s="152">
        <f t="shared" si="372"/>
        <v>0</v>
      </c>
      <c r="I344" s="152">
        <f t="shared" si="373"/>
        <v>0</v>
      </c>
      <c r="J344" s="152">
        <f t="shared" si="374"/>
        <v>0</v>
      </c>
      <c r="K344" s="152">
        <f t="shared" si="375"/>
        <v>1</v>
      </c>
      <c r="L344" s="152">
        <f t="shared" si="376"/>
        <v>0</v>
      </c>
      <c r="M344" s="152">
        <f t="shared" si="377"/>
        <v>0</v>
      </c>
      <c r="N344" s="125">
        <v>60.83</v>
      </c>
      <c r="O344" s="13"/>
      <c r="P344" s="163">
        <v>3.0800000000000001E-2</v>
      </c>
      <c r="Q344" s="160">
        <v>6.1658550558579203E-3</v>
      </c>
      <c r="R344" s="161">
        <f t="shared" ref="R344:S344" si="395">AI344</f>
        <v>1258.9145155451422</v>
      </c>
      <c r="S344" s="161">
        <f t="shared" si="395"/>
        <v>337.63362111655078</v>
      </c>
      <c r="T344" s="161">
        <f t="shared" si="352"/>
        <v>112.45456671556376</v>
      </c>
      <c r="U344" s="162">
        <f t="shared" si="324"/>
        <v>991.66259107835049</v>
      </c>
      <c r="W344" s="59"/>
      <c r="X344" s="29" t="s">
        <v>452</v>
      </c>
      <c r="Y344" s="29">
        <v>29402</v>
      </c>
      <c r="Z344" s="29">
        <v>3363</v>
      </c>
      <c r="AA344" s="29">
        <v>426</v>
      </c>
      <c r="AB344" s="29">
        <v>85</v>
      </c>
      <c r="AC344" s="29">
        <v>129</v>
      </c>
      <c r="AD344" s="29">
        <v>458</v>
      </c>
      <c r="AE344" s="29">
        <v>580</v>
      </c>
      <c r="AF344" s="29">
        <v>898</v>
      </c>
      <c r="AG344" s="29">
        <v>787</v>
      </c>
      <c r="AI344" s="62">
        <f t="shared" si="380"/>
        <v>1258.9145155451422</v>
      </c>
      <c r="AJ344" s="62">
        <f t="shared" si="381"/>
        <v>337.63362111655078</v>
      </c>
      <c r="AK344" s="62">
        <f t="shared" si="387"/>
        <v>112.45456671556376</v>
      </c>
      <c r="AL344" s="62">
        <f t="shared" si="388"/>
        <v>991.66259107835049</v>
      </c>
      <c r="AM344" s="6"/>
      <c r="AN344" s="6"/>
      <c r="AO344" s="6"/>
      <c r="AP344" s="6"/>
      <c r="AQ344" s="6"/>
    </row>
    <row r="345" spans="1:43" ht="14.3" customHeight="1" x14ac:dyDescent="0.25">
      <c r="A345" s="150" t="s">
        <v>453</v>
      </c>
      <c r="B345" s="151" t="s">
        <v>81</v>
      </c>
      <c r="C345" s="152">
        <f t="shared" si="367"/>
        <v>0</v>
      </c>
      <c r="D345" s="152">
        <f t="shared" si="368"/>
        <v>0</v>
      </c>
      <c r="E345" s="152">
        <f t="shared" si="369"/>
        <v>0</v>
      </c>
      <c r="F345" s="152">
        <f t="shared" si="370"/>
        <v>0</v>
      </c>
      <c r="G345" s="152">
        <f t="shared" si="371"/>
        <v>0</v>
      </c>
      <c r="H345" s="152">
        <f t="shared" si="372"/>
        <v>0</v>
      </c>
      <c r="I345" s="152">
        <f t="shared" si="373"/>
        <v>1</v>
      </c>
      <c r="J345" s="152">
        <f t="shared" si="374"/>
        <v>0</v>
      </c>
      <c r="K345" s="152">
        <f t="shared" si="375"/>
        <v>0</v>
      </c>
      <c r="L345" s="152">
        <f t="shared" si="376"/>
        <v>0</v>
      </c>
      <c r="M345" s="152">
        <f t="shared" si="377"/>
        <v>0</v>
      </c>
      <c r="N345" s="125">
        <v>32.54</v>
      </c>
      <c r="O345" s="13"/>
      <c r="P345" s="163">
        <v>0.38569999999999999</v>
      </c>
      <c r="Q345" s="160">
        <v>1.104983702002911E-2</v>
      </c>
      <c r="R345" s="161">
        <f t="shared" ref="R345:S345" si="396">AI345</f>
        <v>192.57078748032615</v>
      </c>
      <c r="S345" s="161">
        <f t="shared" si="396"/>
        <v>105.09399476906938</v>
      </c>
      <c r="T345" s="161">
        <f t="shared" si="352"/>
        <v>17.05529009094262</v>
      </c>
      <c r="U345" s="162">
        <f t="shared" si="324"/>
        <v>118.51759243284022</v>
      </c>
      <c r="W345" s="59"/>
      <c r="X345" s="29" t="s">
        <v>453</v>
      </c>
      <c r="Y345" s="29">
        <v>120873</v>
      </c>
      <c r="Z345" s="29">
        <v>2711</v>
      </c>
      <c r="AA345" s="29">
        <v>326</v>
      </c>
      <c r="AB345" s="29">
        <v>719</v>
      </c>
      <c r="AC345" s="29">
        <v>32</v>
      </c>
      <c r="AD345" s="29">
        <v>212</v>
      </c>
      <c r="AE345" s="29">
        <v>186</v>
      </c>
      <c r="AF345" s="29">
        <v>369</v>
      </c>
      <c r="AG345" s="29">
        <v>867</v>
      </c>
      <c r="AI345" s="62">
        <f t="shared" si="380"/>
        <v>192.57078748032615</v>
      </c>
      <c r="AJ345" s="62">
        <f t="shared" si="381"/>
        <v>105.09399476906938</v>
      </c>
      <c r="AK345" s="62">
        <f t="shared" si="387"/>
        <v>17.05529009094262</v>
      </c>
      <c r="AL345" s="62">
        <f t="shared" si="388"/>
        <v>118.51759243284022</v>
      </c>
      <c r="AM345" s="6"/>
      <c r="AN345" s="6"/>
      <c r="AO345" s="6"/>
      <c r="AP345" s="6"/>
      <c r="AQ345" s="6"/>
    </row>
    <row r="346" spans="1:43" ht="14.3" customHeight="1" x14ac:dyDescent="0.25">
      <c r="A346" s="150" t="s">
        <v>454</v>
      </c>
      <c r="B346" s="151" t="s">
        <v>64</v>
      </c>
      <c r="C346" s="152">
        <f t="shared" si="367"/>
        <v>0</v>
      </c>
      <c r="D346" s="152">
        <f t="shared" si="368"/>
        <v>1</v>
      </c>
      <c r="E346" s="152">
        <f t="shared" si="369"/>
        <v>0</v>
      </c>
      <c r="F346" s="152">
        <f t="shared" si="370"/>
        <v>0</v>
      </c>
      <c r="G346" s="152">
        <f t="shared" si="371"/>
        <v>0</v>
      </c>
      <c r="H346" s="152">
        <f t="shared" si="372"/>
        <v>0</v>
      </c>
      <c r="I346" s="152">
        <f t="shared" si="373"/>
        <v>0</v>
      </c>
      <c r="J346" s="152">
        <f t="shared" si="374"/>
        <v>0</v>
      </c>
      <c r="K346" s="152">
        <f t="shared" si="375"/>
        <v>0</v>
      </c>
      <c r="L346" s="152">
        <f t="shared" si="376"/>
        <v>0</v>
      </c>
      <c r="M346" s="152">
        <f t="shared" si="377"/>
        <v>0</v>
      </c>
      <c r="N346" s="125">
        <v>42.31</v>
      </c>
      <c r="O346" s="13"/>
      <c r="P346" s="163">
        <v>0.1288</v>
      </c>
      <c r="Q346" s="160">
        <v>7.0603950004770539E-3</v>
      </c>
      <c r="R346" s="161">
        <f t="shared" ref="R346:S346" si="397">AI346</f>
        <v>788.46486920993721</v>
      </c>
      <c r="S346" s="161">
        <f t="shared" si="397"/>
        <v>212.32328730567855</v>
      </c>
      <c r="T346" s="161">
        <f t="shared" si="352"/>
        <v>68.522497277991491</v>
      </c>
      <c r="U346" s="162">
        <f t="shared" si="324"/>
        <v>604.43202218316321</v>
      </c>
      <c r="W346" s="59"/>
      <c r="X346" s="29" t="s">
        <v>454</v>
      </c>
      <c r="Y346" s="29">
        <v>110912</v>
      </c>
      <c r="Z346" s="29">
        <v>8163</v>
      </c>
      <c r="AA346" s="29">
        <v>1468</v>
      </c>
      <c r="AB346" s="29">
        <v>446</v>
      </c>
      <c r="AC346" s="29">
        <v>248</v>
      </c>
      <c r="AD346" s="29">
        <v>1308</v>
      </c>
      <c r="AE346" s="29">
        <v>974</v>
      </c>
      <c r="AF346" s="29">
        <v>1639</v>
      </c>
      <c r="AG346" s="29">
        <v>2080</v>
      </c>
      <c r="AI346" s="62">
        <f t="shared" si="380"/>
        <v>788.46486920993721</v>
      </c>
      <c r="AJ346" s="62">
        <f t="shared" si="381"/>
        <v>212.32328730567855</v>
      </c>
      <c r="AK346" s="62">
        <f t="shared" si="387"/>
        <v>68.522497277991491</v>
      </c>
      <c r="AL346" s="62">
        <f t="shared" si="388"/>
        <v>604.43202218316321</v>
      </c>
      <c r="AM346" s="6"/>
      <c r="AN346" s="6"/>
      <c r="AO346" s="6"/>
      <c r="AP346" s="6"/>
      <c r="AQ346" s="6"/>
    </row>
    <row r="347" spans="1:43" ht="14.3" customHeight="1" x14ac:dyDescent="0.25">
      <c r="A347" s="150" t="s">
        <v>455</v>
      </c>
      <c r="B347" s="151" t="s">
        <v>61</v>
      </c>
      <c r="C347" s="152">
        <f t="shared" si="367"/>
        <v>0</v>
      </c>
      <c r="D347" s="152">
        <f t="shared" si="368"/>
        <v>0</v>
      </c>
      <c r="E347" s="152">
        <f t="shared" si="369"/>
        <v>0</v>
      </c>
      <c r="F347" s="152">
        <f t="shared" si="370"/>
        <v>0</v>
      </c>
      <c r="G347" s="152">
        <f t="shared" si="371"/>
        <v>0</v>
      </c>
      <c r="H347" s="152">
        <f t="shared" si="372"/>
        <v>0</v>
      </c>
      <c r="I347" s="152">
        <f t="shared" si="373"/>
        <v>0</v>
      </c>
      <c r="J347" s="152">
        <f t="shared" si="374"/>
        <v>1</v>
      </c>
      <c r="K347" s="152">
        <f t="shared" si="375"/>
        <v>0</v>
      </c>
      <c r="L347" s="152">
        <f t="shared" si="376"/>
        <v>0</v>
      </c>
      <c r="M347" s="152">
        <f t="shared" si="377"/>
        <v>0</v>
      </c>
      <c r="N347" s="125">
        <v>45.11</v>
      </c>
      <c r="O347" s="13"/>
      <c r="P347" s="163">
        <v>0.114</v>
      </c>
      <c r="Q347" s="160">
        <v>1.2719927398343043E-2</v>
      </c>
      <c r="R347" s="161">
        <f t="shared" ref="R347:S347" si="398">AI347</f>
        <v>458.51517086197606</v>
      </c>
      <c r="S347" s="161">
        <f t="shared" si="398"/>
        <v>136.78304698576355</v>
      </c>
      <c r="T347" s="161">
        <f t="shared" si="352"/>
        <v>40.694937451633677</v>
      </c>
      <c r="U347" s="162">
        <f t="shared" si="324"/>
        <v>361.19850880587819</v>
      </c>
      <c r="W347" s="59"/>
      <c r="X347" s="29" t="s">
        <v>455</v>
      </c>
      <c r="Y347" s="29">
        <v>57234</v>
      </c>
      <c r="Z347" s="29">
        <v>2796</v>
      </c>
      <c r="AA347" s="29">
        <v>351</v>
      </c>
      <c r="AB347" s="29">
        <v>118</v>
      </c>
      <c r="AC347" s="29">
        <v>114</v>
      </c>
      <c r="AD347" s="29">
        <v>348</v>
      </c>
      <c r="AE347" s="29">
        <v>294</v>
      </c>
      <c r="AF347" s="29">
        <v>539</v>
      </c>
      <c r="AG347" s="29">
        <v>1032</v>
      </c>
      <c r="AI347" s="62">
        <f t="shared" si="380"/>
        <v>458.51517086197606</v>
      </c>
      <c r="AJ347" s="62">
        <f t="shared" si="381"/>
        <v>136.78304698576355</v>
      </c>
      <c r="AK347" s="62">
        <f t="shared" si="387"/>
        <v>40.694937451633677</v>
      </c>
      <c r="AL347" s="62">
        <f t="shared" si="388"/>
        <v>361.19850880587819</v>
      </c>
      <c r="AM347" s="6"/>
      <c r="AN347" s="6"/>
      <c r="AO347" s="6"/>
      <c r="AP347" s="6"/>
      <c r="AQ347" s="6"/>
    </row>
    <row r="348" spans="1:43" ht="14.3" customHeight="1" x14ac:dyDescent="0.25">
      <c r="A348" s="150" t="s">
        <v>457</v>
      </c>
      <c r="B348" s="151" t="s">
        <v>78</v>
      </c>
      <c r="C348" s="152">
        <f t="shared" si="367"/>
        <v>0</v>
      </c>
      <c r="D348" s="152">
        <f t="shared" si="368"/>
        <v>0</v>
      </c>
      <c r="E348" s="152">
        <f t="shared" si="369"/>
        <v>0</v>
      </c>
      <c r="F348" s="152">
        <f t="shared" si="370"/>
        <v>0</v>
      </c>
      <c r="G348" s="152">
        <f t="shared" si="371"/>
        <v>0</v>
      </c>
      <c r="H348" s="152">
        <f t="shared" si="372"/>
        <v>1</v>
      </c>
      <c r="I348" s="152">
        <f t="shared" si="373"/>
        <v>0</v>
      </c>
      <c r="J348" s="152">
        <f t="shared" si="374"/>
        <v>0</v>
      </c>
      <c r="K348" s="152">
        <f t="shared" si="375"/>
        <v>0</v>
      </c>
      <c r="L348" s="152">
        <f t="shared" si="376"/>
        <v>0</v>
      </c>
      <c r="M348" s="152">
        <f t="shared" si="377"/>
        <v>0</v>
      </c>
      <c r="N348" s="125">
        <v>50.68</v>
      </c>
      <c r="O348" s="13"/>
      <c r="P348" s="163">
        <v>3.5700000000000003E-2</v>
      </c>
      <c r="Q348" s="160">
        <v>3.521925319174482E-3</v>
      </c>
      <c r="R348" s="161">
        <f t="shared" ref="R348:S348" si="399">AI348</f>
        <v>925.51229655134</v>
      </c>
      <c r="S348" s="161">
        <f t="shared" si="399"/>
        <v>267.32089831363635</v>
      </c>
      <c r="T348" s="161">
        <f t="shared" si="352"/>
        <v>80.519431102027823</v>
      </c>
      <c r="U348" s="162">
        <f t="shared" si="324"/>
        <v>775.62773081736066</v>
      </c>
      <c r="W348" s="59"/>
      <c r="X348" s="29" t="s">
        <v>457</v>
      </c>
      <c r="Y348" s="29">
        <v>40772</v>
      </c>
      <c r="Z348" s="29">
        <v>3513</v>
      </c>
      <c r="AA348" s="29">
        <v>246</v>
      </c>
      <c r="AB348" s="29">
        <v>121</v>
      </c>
      <c r="AC348" s="29">
        <v>68</v>
      </c>
      <c r="AD348" s="29">
        <v>517</v>
      </c>
      <c r="AE348" s="29">
        <v>465</v>
      </c>
      <c r="AF348" s="29">
        <v>938</v>
      </c>
      <c r="AG348" s="29">
        <v>1158</v>
      </c>
      <c r="AI348" s="62">
        <f t="shared" si="380"/>
        <v>925.51229655134</v>
      </c>
      <c r="AJ348" s="62">
        <f t="shared" si="381"/>
        <v>267.32089831363635</v>
      </c>
      <c r="AK348" s="62">
        <f t="shared" si="387"/>
        <v>80.519431102027823</v>
      </c>
      <c r="AL348" s="62">
        <f t="shared" si="388"/>
        <v>775.62773081736066</v>
      </c>
      <c r="AM348" s="6"/>
      <c r="AN348" s="6"/>
      <c r="AO348" s="6"/>
      <c r="AP348" s="6"/>
      <c r="AQ348" s="6"/>
    </row>
    <row r="349" spans="1:43" ht="14.3" customHeight="1" x14ac:dyDescent="0.25">
      <c r="A349" s="150" t="s">
        <v>540</v>
      </c>
      <c r="B349" s="151" t="s">
        <v>105</v>
      </c>
      <c r="C349" s="152">
        <f t="shared" si="367"/>
        <v>0</v>
      </c>
      <c r="D349" s="152">
        <f t="shared" si="368"/>
        <v>0</v>
      </c>
      <c r="E349" s="152">
        <f t="shared" si="369"/>
        <v>0</v>
      </c>
      <c r="F349" s="152">
        <f t="shared" si="370"/>
        <v>0</v>
      </c>
      <c r="G349" s="152">
        <f t="shared" si="371"/>
        <v>0</v>
      </c>
      <c r="H349" s="152">
        <f t="shared" si="372"/>
        <v>0</v>
      </c>
      <c r="I349" s="152">
        <f t="shared" si="373"/>
        <v>0</v>
      </c>
      <c r="J349" s="152">
        <f t="shared" si="374"/>
        <v>0</v>
      </c>
      <c r="K349" s="152">
        <f t="shared" si="375"/>
        <v>0</v>
      </c>
      <c r="L349" s="152">
        <f t="shared" si="376"/>
        <v>1</v>
      </c>
      <c r="M349" s="152">
        <f t="shared" si="377"/>
        <v>0</v>
      </c>
      <c r="N349" s="125">
        <v>49.27</v>
      </c>
      <c r="O349" s="13"/>
      <c r="P349" s="163">
        <v>4.7600000000000003E-2</v>
      </c>
      <c r="Q349" s="160">
        <v>1.2760334854840795E-2</v>
      </c>
      <c r="R349" s="161">
        <f>AI349</f>
        <v>715.69718253743656</v>
      </c>
      <c r="S349" s="161">
        <f>AJ349</f>
        <v>183.53489392915805</v>
      </c>
      <c r="T349" s="161">
        <f t="shared" si="352"/>
        <v>65.685847306185181</v>
      </c>
      <c r="U349" s="162">
        <f>AL349</f>
        <v>625.7066535644459</v>
      </c>
      <c r="W349" s="59"/>
      <c r="X349" s="34" t="s">
        <v>540</v>
      </c>
      <c r="Y349" s="29">
        <v>58978</v>
      </c>
      <c r="Z349" s="29">
        <v>4145</v>
      </c>
      <c r="AA349" s="29">
        <v>273</v>
      </c>
      <c r="AB349" s="29">
        <v>89</v>
      </c>
      <c r="AC349" s="29">
        <v>113</v>
      </c>
      <c r="AD349" s="29">
        <v>809</v>
      </c>
      <c r="AE349" s="29">
        <v>743</v>
      </c>
      <c r="AF349" s="29">
        <v>719</v>
      </c>
      <c r="AG349" s="29">
        <v>1399</v>
      </c>
      <c r="AI349" s="62">
        <f t="shared" si="380"/>
        <v>715.69718253743656</v>
      </c>
      <c r="AJ349" s="62">
        <f t="shared" si="381"/>
        <v>183.53489392915805</v>
      </c>
      <c r="AK349" s="62">
        <f t="shared" si="387"/>
        <v>65.685847306185181</v>
      </c>
      <c r="AL349" s="62">
        <f t="shared" si="388"/>
        <v>625.7066535644459</v>
      </c>
      <c r="AM349" s="6"/>
      <c r="AN349" s="6"/>
      <c r="AO349" s="6"/>
      <c r="AP349" s="6"/>
      <c r="AQ349" s="6"/>
    </row>
    <row r="350" spans="1:43" ht="14.3" customHeight="1" x14ac:dyDescent="0.25">
      <c r="A350" s="150" t="s">
        <v>458</v>
      </c>
      <c r="B350" s="151" t="s">
        <v>61</v>
      </c>
      <c r="C350" s="152">
        <f t="shared" si="367"/>
        <v>0</v>
      </c>
      <c r="D350" s="152">
        <f t="shared" si="368"/>
        <v>0</v>
      </c>
      <c r="E350" s="152">
        <f t="shared" si="369"/>
        <v>0</v>
      </c>
      <c r="F350" s="152">
        <f t="shared" si="370"/>
        <v>0</v>
      </c>
      <c r="G350" s="152">
        <f t="shared" si="371"/>
        <v>0</v>
      </c>
      <c r="H350" s="152">
        <f t="shared" si="372"/>
        <v>0</v>
      </c>
      <c r="I350" s="152">
        <f t="shared" si="373"/>
        <v>0</v>
      </c>
      <c r="J350" s="152">
        <f t="shared" si="374"/>
        <v>1</v>
      </c>
      <c r="K350" s="152">
        <f t="shared" si="375"/>
        <v>0</v>
      </c>
      <c r="L350" s="152">
        <f t="shared" si="376"/>
        <v>0</v>
      </c>
      <c r="M350" s="152">
        <f t="shared" si="377"/>
        <v>0</v>
      </c>
      <c r="N350" s="125">
        <v>43.3</v>
      </c>
      <c r="O350" s="13"/>
      <c r="P350" s="163">
        <v>0.1057</v>
      </c>
      <c r="Q350" s="160">
        <v>5.4768797433690638E-3</v>
      </c>
      <c r="R350" s="161">
        <f t="shared" ref="R350:S350" si="400">AI350</f>
        <v>886.40018817593443</v>
      </c>
      <c r="S350" s="161">
        <f t="shared" si="400"/>
        <v>252.75647804072022</v>
      </c>
      <c r="T350" s="161">
        <f t="shared" si="352"/>
        <v>75.018505954510545</v>
      </c>
      <c r="U350" s="162">
        <f t="shared" ref="U350:U365" si="401">AL350</f>
        <v>749.88992692352031</v>
      </c>
      <c r="W350" s="59"/>
      <c r="X350" s="29" t="s">
        <v>458</v>
      </c>
      <c r="Y350" s="29">
        <v>63181</v>
      </c>
      <c r="Z350" s="29">
        <v>4803</v>
      </c>
      <c r="AA350" s="29">
        <v>271</v>
      </c>
      <c r="AB350" s="29">
        <v>105</v>
      </c>
      <c r="AC350" s="29">
        <v>65</v>
      </c>
      <c r="AD350" s="29">
        <v>663</v>
      </c>
      <c r="AE350" s="29">
        <v>543</v>
      </c>
      <c r="AF350" s="29">
        <v>1660</v>
      </c>
      <c r="AG350" s="29">
        <v>1496</v>
      </c>
      <c r="AI350" s="62">
        <f t="shared" si="380"/>
        <v>886.40018817593443</v>
      </c>
      <c r="AJ350" s="62">
        <f t="shared" si="381"/>
        <v>252.75647804072022</v>
      </c>
      <c r="AK350" s="62">
        <f t="shared" si="387"/>
        <v>75.018505954510545</v>
      </c>
      <c r="AL350" s="62">
        <f t="shared" si="388"/>
        <v>749.88992692352031</v>
      </c>
      <c r="AM350" s="6"/>
      <c r="AN350" s="6"/>
      <c r="AO350" s="6"/>
      <c r="AP350" s="6"/>
      <c r="AQ350" s="6"/>
    </row>
    <row r="351" spans="1:43" ht="14.3" customHeight="1" x14ac:dyDescent="0.25">
      <c r="A351" s="150" t="s">
        <v>459</v>
      </c>
      <c r="B351" s="151" t="s">
        <v>85</v>
      </c>
      <c r="C351" s="152">
        <f t="shared" si="367"/>
        <v>0</v>
      </c>
      <c r="D351" s="152">
        <f t="shared" si="368"/>
        <v>0</v>
      </c>
      <c r="E351" s="152">
        <f t="shared" si="369"/>
        <v>1</v>
      </c>
      <c r="F351" s="152">
        <f t="shared" si="370"/>
        <v>0</v>
      </c>
      <c r="G351" s="152">
        <f t="shared" si="371"/>
        <v>0</v>
      </c>
      <c r="H351" s="152">
        <f t="shared" si="372"/>
        <v>0</v>
      </c>
      <c r="I351" s="152">
        <f t="shared" si="373"/>
        <v>0</v>
      </c>
      <c r="J351" s="152">
        <f t="shared" si="374"/>
        <v>0</v>
      </c>
      <c r="K351" s="152">
        <f t="shared" si="375"/>
        <v>0</v>
      </c>
      <c r="L351" s="152">
        <f t="shared" si="376"/>
        <v>0</v>
      </c>
      <c r="M351" s="152">
        <f t="shared" si="377"/>
        <v>0</v>
      </c>
      <c r="N351" s="125">
        <v>66.36</v>
      </c>
      <c r="O351" s="13"/>
      <c r="P351" s="163">
        <v>7.5799999999999992E-2</v>
      </c>
      <c r="Q351" s="160">
        <v>8.4380659678393068E-3</v>
      </c>
      <c r="R351" s="161">
        <f t="shared" ref="R351:S351" si="402">AI351</f>
        <v>966.18934038946225</v>
      </c>
      <c r="S351" s="161">
        <f t="shared" si="402"/>
        <v>299.95321212581189</v>
      </c>
      <c r="T351" s="161">
        <f t="shared" si="352"/>
        <v>86.026128588835419</v>
      </c>
      <c r="U351" s="162">
        <f t="shared" si="401"/>
        <v>613.36558430530386</v>
      </c>
      <c r="W351" s="59"/>
      <c r="X351" s="29" t="s">
        <v>459</v>
      </c>
      <c r="Y351" s="29">
        <v>151828</v>
      </c>
      <c r="Z351" s="29">
        <v>17348</v>
      </c>
      <c r="AA351" s="29">
        <v>3863</v>
      </c>
      <c r="AB351" s="29">
        <v>1303</v>
      </c>
      <c r="AC351" s="29">
        <v>508</v>
      </c>
      <c r="AD351" s="29">
        <v>1525</v>
      </c>
      <c r="AE351" s="29">
        <v>3483</v>
      </c>
      <c r="AF351" s="29">
        <v>2028</v>
      </c>
      <c r="AG351" s="29">
        <v>4638</v>
      </c>
      <c r="AI351" s="62">
        <f t="shared" si="380"/>
        <v>966.18934038946225</v>
      </c>
      <c r="AJ351" s="62">
        <f t="shared" si="381"/>
        <v>299.95321212581189</v>
      </c>
      <c r="AK351" s="62">
        <f t="shared" si="387"/>
        <v>86.026128588835419</v>
      </c>
      <c r="AL351" s="62">
        <f t="shared" si="388"/>
        <v>613.36558430530386</v>
      </c>
      <c r="AM351" s="6"/>
      <c r="AN351" s="6"/>
      <c r="AO351" s="6"/>
      <c r="AP351" s="6"/>
      <c r="AQ351" s="6"/>
    </row>
    <row r="352" spans="1:43" ht="14.3" customHeight="1" x14ac:dyDescent="0.25">
      <c r="A352" s="150" t="s">
        <v>460</v>
      </c>
      <c r="B352" s="151" t="s">
        <v>98</v>
      </c>
      <c r="C352" s="152">
        <f t="shared" si="367"/>
        <v>0</v>
      </c>
      <c r="D352" s="152">
        <f t="shared" si="368"/>
        <v>0</v>
      </c>
      <c r="E352" s="152">
        <f t="shared" si="369"/>
        <v>0</v>
      </c>
      <c r="F352" s="152">
        <f t="shared" si="370"/>
        <v>0</v>
      </c>
      <c r="G352" s="152">
        <f t="shared" si="371"/>
        <v>1</v>
      </c>
      <c r="H352" s="152">
        <f t="shared" si="372"/>
        <v>0</v>
      </c>
      <c r="I352" s="152">
        <f t="shared" si="373"/>
        <v>0</v>
      </c>
      <c r="J352" s="152">
        <f t="shared" si="374"/>
        <v>0</v>
      </c>
      <c r="K352" s="152">
        <f t="shared" si="375"/>
        <v>0</v>
      </c>
      <c r="L352" s="152">
        <f t="shared" si="376"/>
        <v>0</v>
      </c>
      <c r="M352" s="152">
        <f t="shared" si="377"/>
        <v>0</v>
      </c>
      <c r="N352" s="125">
        <v>67.86</v>
      </c>
      <c r="O352" s="13"/>
      <c r="P352" s="163">
        <v>0.1168</v>
      </c>
      <c r="Q352" s="160">
        <v>6.2492811409730472E-3</v>
      </c>
      <c r="R352" s="161">
        <f t="shared" ref="R352:S352" si="403">AI352</f>
        <v>1440.8641825683785</v>
      </c>
      <c r="S352" s="161">
        <f t="shared" si="403"/>
        <v>468.56757296901981</v>
      </c>
      <c r="T352" s="161">
        <f t="shared" si="352"/>
        <v>136.94198694302267</v>
      </c>
      <c r="U352" s="162">
        <f t="shared" si="401"/>
        <v>1053.547247197376</v>
      </c>
      <c r="W352" s="59"/>
      <c r="X352" s="29" t="s">
        <v>460</v>
      </c>
      <c r="Y352" s="29">
        <v>112270</v>
      </c>
      <c r="Z352" s="29">
        <v>16284</v>
      </c>
      <c r="AA352" s="29">
        <v>1135</v>
      </c>
      <c r="AB352" s="29">
        <v>986</v>
      </c>
      <c r="AC352" s="29">
        <v>315</v>
      </c>
      <c r="AD352" s="29">
        <v>1349</v>
      </c>
      <c r="AE352" s="29">
        <v>5829</v>
      </c>
      <c r="AF352" s="29">
        <v>4019</v>
      </c>
      <c r="AG352" s="29">
        <v>2651</v>
      </c>
      <c r="AI352" s="62">
        <f t="shared" si="380"/>
        <v>1440.8641825683785</v>
      </c>
      <c r="AJ352" s="62">
        <f t="shared" si="381"/>
        <v>468.56757296901981</v>
      </c>
      <c r="AK352" s="62">
        <f t="shared" si="387"/>
        <v>136.94198694302267</v>
      </c>
      <c r="AL352" s="62">
        <f t="shared" si="388"/>
        <v>1053.547247197376</v>
      </c>
      <c r="AM352" s="6"/>
      <c r="AN352" s="6"/>
      <c r="AO352" s="6"/>
      <c r="AP352" s="6"/>
      <c r="AQ352" s="6"/>
    </row>
    <row r="353" spans="1:43" ht="14.3" customHeight="1" x14ac:dyDescent="0.25">
      <c r="A353" s="150" t="s">
        <v>461</v>
      </c>
      <c r="B353" s="151" t="s">
        <v>81</v>
      </c>
      <c r="C353" s="152">
        <f t="shared" si="367"/>
        <v>0</v>
      </c>
      <c r="D353" s="152">
        <f t="shared" si="368"/>
        <v>0</v>
      </c>
      <c r="E353" s="152">
        <f t="shared" si="369"/>
        <v>0</v>
      </c>
      <c r="F353" s="152">
        <f t="shared" si="370"/>
        <v>0</v>
      </c>
      <c r="G353" s="152">
        <f t="shared" si="371"/>
        <v>0</v>
      </c>
      <c r="H353" s="152">
        <f t="shared" si="372"/>
        <v>0</v>
      </c>
      <c r="I353" s="152">
        <f t="shared" si="373"/>
        <v>1</v>
      </c>
      <c r="J353" s="152">
        <f t="shared" si="374"/>
        <v>0</v>
      </c>
      <c r="K353" s="152">
        <f t="shared" si="375"/>
        <v>0</v>
      </c>
      <c r="L353" s="152">
        <f t="shared" si="376"/>
        <v>0</v>
      </c>
      <c r="M353" s="152">
        <f t="shared" si="377"/>
        <v>0</v>
      </c>
      <c r="N353" s="125">
        <v>40.9</v>
      </c>
      <c r="O353" s="13"/>
      <c r="P353" s="163">
        <v>0.37169999999999997</v>
      </c>
      <c r="Q353" s="160">
        <v>1.299687633980523E-2</v>
      </c>
      <c r="R353" s="161">
        <f t="shared" ref="R353:S353" si="404">AI353</f>
        <v>279.2813436526111</v>
      </c>
      <c r="S353" s="161">
        <f t="shared" si="404"/>
        <v>114.54233456191815</v>
      </c>
      <c r="T353" s="161">
        <f t="shared" si="352"/>
        <v>24.524783745513048</v>
      </c>
      <c r="U353" s="162">
        <f t="shared" si="401"/>
        <v>176.88762895989134</v>
      </c>
      <c r="W353" s="59"/>
      <c r="X353" s="29" t="s">
        <v>461</v>
      </c>
      <c r="Y353" s="29">
        <v>121021</v>
      </c>
      <c r="Z353" s="29">
        <v>4216</v>
      </c>
      <c r="AA353" s="29">
        <v>729</v>
      </c>
      <c r="AB353" s="29">
        <v>556</v>
      </c>
      <c r="AC353" s="29">
        <v>111</v>
      </c>
      <c r="AD353" s="29">
        <v>291</v>
      </c>
      <c r="AE353" s="29">
        <v>511</v>
      </c>
      <c r="AF353" s="29">
        <v>541</v>
      </c>
      <c r="AG353" s="29">
        <v>1477</v>
      </c>
      <c r="AI353" s="62">
        <f t="shared" si="380"/>
        <v>279.2813436526111</v>
      </c>
      <c r="AJ353" s="62">
        <f t="shared" si="381"/>
        <v>114.54233456191815</v>
      </c>
      <c r="AK353" s="62">
        <f t="shared" si="387"/>
        <v>24.524783745513048</v>
      </c>
      <c r="AL353" s="62">
        <f t="shared" si="388"/>
        <v>176.88762895989134</v>
      </c>
      <c r="AM353" s="6"/>
      <c r="AN353" s="6"/>
      <c r="AO353" s="6"/>
      <c r="AP353" s="6"/>
      <c r="AQ353" s="6"/>
    </row>
    <row r="354" spans="1:43" ht="14.3" customHeight="1" x14ac:dyDescent="0.25">
      <c r="A354" s="150" t="s">
        <v>462</v>
      </c>
      <c r="B354" s="151" t="s">
        <v>81</v>
      </c>
      <c r="C354" s="152">
        <f t="shared" si="367"/>
        <v>0</v>
      </c>
      <c r="D354" s="152">
        <f t="shared" si="368"/>
        <v>0</v>
      </c>
      <c r="E354" s="152">
        <f t="shared" si="369"/>
        <v>0</v>
      </c>
      <c r="F354" s="152">
        <f t="shared" si="370"/>
        <v>0</v>
      </c>
      <c r="G354" s="152">
        <f t="shared" si="371"/>
        <v>0</v>
      </c>
      <c r="H354" s="152">
        <f t="shared" si="372"/>
        <v>0</v>
      </c>
      <c r="I354" s="152">
        <f t="shared" si="373"/>
        <v>1</v>
      </c>
      <c r="J354" s="152">
        <f t="shared" si="374"/>
        <v>0</v>
      </c>
      <c r="K354" s="152">
        <f t="shared" si="375"/>
        <v>0</v>
      </c>
      <c r="L354" s="152">
        <f t="shared" si="376"/>
        <v>0</v>
      </c>
      <c r="M354" s="152">
        <f t="shared" si="377"/>
        <v>0</v>
      </c>
      <c r="N354" s="125">
        <v>24.97</v>
      </c>
      <c r="O354" s="13"/>
      <c r="P354" s="163">
        <v>0.32800000000000001</v>
      </c>
      <c r="Q354" s="160">
        <v>1.0639048660856064E-2</v>
      </c>
      <c r="R354" s="161">
        <f t="shared" ref="R354:S354" si="405">AI354</f>
        <v>242.11373560394384</v>
      </c>
      <c r="S354" s="161">
        <f t="shared" si="405"/>
        <v>73.921035493173633</v>
      </c>
      <c r="T354" s="161">
        <f t="shared" si="352"/>
        <v>20.517660521275136</v>
      </c>
      <c r="U354" s="162">
        <f t="shared" si="401"/>
        <v>181.37159889177371</v>
      </c>
      <c r="W354" s="59"/>
      <c r="X354" s="29" t="s">
        <v>462</v>
      </c>
      <c r="Y354" s="29">
        <v>178582</v>
      </c>
      <c r="Z354" s="29">
        <v>4131</v>
      </c>
      <c r="AA354" s="29">
        <v>755</v>
      </c>
      <c r="AB354" s="29">
        <v>400</v>
      </c>
      <c r="AC354" s="29">
        <v>72</v>
      </c>
      <c r="AD354" s="29">
        <v>652</v>
      </c>
      <c r="AE354" s="29">
        <v>340</v>
      </c>
      <c r="AF354" s="29">
        <v>751</v>
      </c>
      <c r="AG354" s="29">
        <v>1161</v>
      </c>
      <c r="AI354" s="62">
        <f t="shared" si="380"/>
        <v>242.11373560394384</v>
      </c>
      <c r="AJ354" s="62">
        <f t="shared" si="381"/>
        <v>73.921035493173633</v>
      </c>
      <c r="AK354" s="62">
        <f t="shared" si="387"/>
        <v>20.517660521275136</v>
      </c>
      <c r="AL354" s="62">
        <f t="shared" si="388"/>
        <v>181.37159889177371</v>
      </c>
      <c r="AM354" s="6"/>
      <c r="AN354" s="6"/>
      <c r="AO354" s="6"/>
      <c r="AP354" s="6"/>
      <c r="AQ354" s="6"/>
    </row>
    <row r="355" spans="1:43" ht="14.3" customHeight="1" x14ac:dyDescent="0.25">
      <c r="A355" s="150" t="s">
        <v>463</v>
      </c>
      <c r="B355" s="151" t="s">
        <v>64</v>
      </c>
      <c r="C355" s="152">
        <f t="shared" si="367"/>
        <v>0</v>
      </c>
      <c r="D355" s="152">
        <f t="shared" si="368"/>
        <v>1</v>
      </c>
      <c r="E355" s="152">
        <f t="shared" si="369"/>
        <v>0</v>
      </c>
      <c r="F355" s="152">
        <f t="shared" si="370"/>
        <v>0</v>
      </c>
      <c r="G355" s="152">
        <f t="shared" si="371"/>
        <v>0</v>
      </c>
      <c r="H355" s="152">
        <f t="shared" si="372"/>
        <v>0</v>
      </c>
      <c r="I355" s="152">
        <f t="shared" si="373"/>
        <v>0</v>
      </c>
      <c r="J355" s="152">
        <f t="shared" si="374"/>
        <v>0</v>
      </c>
      <c r="K355" s="152">
        <f t="shared" si="375"/>
        <v>0</v>
      </c>
      <c r="L355" s="152">
        <f t="shared" si="376"/>
        <v>0</v>
      </c>
      <c r="M355" s="152">
        <f t="shared" si="377"/>
        <v>0</v>
      </c>
      <c r="N355" s="125">
        <v>54.27</v>
      </c>
      <c r="O355" s="13"/>
      <c r="P355" s="163">
        <v>8.7800000000000003E-2</v>
      </c>
      <c r="Q355" s="160">
        <v>2.421075591044012E-2</v>
      </c>
      <c r="R355" s="161">
        <f t="shared" ref="R355:S355" si="406">AI355</f>
        <v>982.5397990357568</v>
      </c>
      <c r="S355" s="161">
        <f t="shared" si="406"/>
        <v>239.06806436295281</v>
      </c>
      <c r="T355" s="161">
        <f t="shared" si="352"/>
        <v>87.708114208324218</v>
      </c>
      <c r="U355" s="162">
        <f t="shared" si="401"/>
        <v>801.82674447555121</v>
      </c>
      <c r="W355" s="59"/>
      <c r="X355" s="29" t="s">
        <v>463</v>
      </c>
      <c r="Y355" s="29">
        <v>100856</v>
      </c>
      <c r="Z355" s="29">
        <v>8815</v>
      </c>
      <c r="AA355" s="29">
        <v>1164</v>
      </c>
      <c r="AB355" s="29">
        <v>224</v>
      </c>
      <c r="AC355" s="29">
        <v>229</v>
      </c>
      <c r="AD355" s="29">
        <v>1655</v>
      </c>
      <c r="AE355" s="29">
        <v>1645</v>
      </c>
      <c r="AF355" s="29">
        <v>1903</v>
      </c>
      <c r="AG355" s="29">
        <v>1995</v>
      </c>
      <c r="AI355" s="62">
        <f t="shared" si="380"/>
        <v>982.5397990357568</v>
      </c>
      <c r="AJ355" s="62">
        <f t="shared" si="381"/>
        <v>239.06806436295281</v>
      </c>
      <c r="AK355" s="62">
        <f t="shared" si="387"/>
        <v>87.708114208324218</v>
      </c>
      <c r="AL355" s="62">
        <f t="shared" si="388"/>
        <v>801.82674447555121</v>
      </c>
      <c r="AM355" s="6"/>
      <c r="AN355" s="6"/>
      <c r="AO355" s="6"/>
      <c r="AP355" s="6"/>
      <c r="AQ355" s="6"/>
    </row>
    <row r="356" spans="1:43" ht="14.3" customHeight="1" x14ac:dyDescent="0.25">
      <c r="A356" s="150" t="s">
        <v>464</v>
      </c>
      <c r="B356" s="151" t="s">
        <v>98</v>
      </c>
      <c r="C356" s="152">
        <f t="shared" si="367"/>
        <v>0</v>
      </c>
      <c r="D356" s="152">
        <f t="shared" si="368"/>
        <v>0</v>
      </c>
      <c r="E356" s="152">
        <f t="shared" si="369"/>
        <v>0</v>
      </c>
      <c r="F356" s="152">
        <f t="shared" si="370"/>
        <v>0</v>
      </c>
      <c r="G356" s="152">
        <f t="shared" si="371"/>
        <v>1</v>
      </c>
      <c r="H356" s="152">
        <f t="shared" si="372"/>
        <v>0</v>
      </c>
      <c r="I356" s="152">
        <f t="shared" si="373"/>
        <v>0</v>
      </c>
      <c r="J356" s="152">
        <f t="shared" si="374"/>
        <v>0</v>
      </c>
      <c r="K356" s="152">
        <f t="shared" si="375"/>
        <v>0</v>
      </c>
      <c r="L356" s="152">
        <f t="shared" si="376"/>
        <v>0</v>
      </c>
      <c r="M356" s="152">
        <f t="shared" si="377"/>
        <v>0</v>
      </c>
      <c r="N356" s="125">
        <v>41.22</v>
      </c>
      <c r="O356" s="13"/>
      <c r="P356" s="163">
        <v>0.12229999999999999</v>
      </c>
      <c r="Q356" s="160">
        <v>8.9043596161869007E-3</v>
      </c>
      <c r="R356" s="161">
        <f t="shared" ref="R356:S356" si="407">AI356</f>
        <v>1444.7416227756205</v>
      </c>
      <c r="S356" s="161">
        <f t="shared" si="407"/>
        <v>433.60722540782194</v>
      </c>
      <c r="T356" s="161">
        <f t="shared" si="352"/>
        <v>117.62296563191687</v>
      </c>
      <c r="U356" s="162">
        <f t="shared" si="401"/>
        <v>1133.5259108052196</v>
      </c>
      <c r="W356" s="59"/>
      <c r="X356" s="29" t="s">
        <v>464</v>
      </c>
      <c r="Y356" s="29">
        <v>69608</v>
      </c>
      <c r="Z356" s="29">
        <v>7205</v>
      </c>
      <c r="AA356" s="29">
        <v>584</v>
      </c>
      <c r="AB356" s="29">
        <v>143</v>
      </c>
      <c r="AC356" s="29">
        <v>124</v>
      </c>
      <c r="AD356" s="29">
        <v>435</v>
      </c>
      <c r="AE356" s="29">
        <v>683</v>
      </c>
      <c r="AF356" s="29">
        <v>4085</v>
      </c>
      <c r="AG356" s="29">
        <v>1151</v>
      </c>
      <c r="AI356" s="62">
        <f t="shared" si="380"/>
        <v>1444.7416227756205</v>
      </c>
      <c r="AJ356" s="62">
        <f t="shared" si="381"/>
        <v>433.60722540782194</v>
      </c>
      <c r="AK356" s="62">
        <f t="shared" si="387"/>
        <v>117.62296563191687</v>
      </c>
      <c r="AL356" s="62">
        <f t="shared" si="388"/>
        <v>1133.5259108052196</v>
      </c>
      <c r="AM356" s="6"/>
      <c r="AN356" s="6"/>
      <c r="AO356" s="6"/>
      <c r="AP356" s="6"/>
      <c r="AQ356" s="6"/>
    </row>
    <row r="357" spans="1:43" ht="14.3" customHeight="1" x14ac:dyDescent="0.25">
      <c r="A357" s="150" t="s">
        <v>465</v>
      </c>
      <c r="B357" s="151" t="s">
        <v>78</v>
      </c>
      <c r="C357" s="152">
        <f t="shared" si="367"/>
        <v>0</v>
      </c>
      <c r="D357" s="152">
        <f t="shared" si="368"/>
        <v>0</v>
      </c>
      <c r="E357" s="152">
        <f t="shared" si="369"/>
        <v>0</v>
      </c>
      <c r="F357" s="152">
        <f t="shared" si="370"/>
        <v>0</v>
      </c>
      <c r="G357" s="152">
        <f t="shared" si="371"/>
        <v>0</v>
      </c>
      <c r="H357" s="152">
        <f t="shared" si="372"/>
        <v>1</v>
      </c>
      <c r="I357" s="152">
        <f t="shared" si="373"/>
        <v>0</v>
      </c>
      <c r="J357" s="152">
        <f t="shared" si="374"/>
        <v>0</v>
      </c>
      <c r="K357" s="152">
        <f t="shared" si="375"/>
        <v>0</v>
      </c>
      <c r="L357" s="152">
        <f t="shared" si="376"/>
        <v>0</v>
      </c>
      <c r="M357" s="152">
        <f t="shared" si="377"/>
        <v>0</v>
      </c>
      <c r="N357" s="125">
        <v>50.27</v>
      </c>
      <c r="O357" s="13"/>
      <c r="P357" s="163">
        <v>0.27839999999999998</v>
      </c>
      <c r="Q357" s="160">
        <v>7.9003540191586834E-3</v>
      </c>
      <c r="R357" s="161">
        <f t="shared" ref="R357:S357" si="408">AI357</f>
        <v>574.1368552289166</v>
      </c>
      <c r="S357" s="161">
        <f t="shared" si="408"/>
        <v>162.75308491209628</v>
      </c>
      <c r="T357" s="161">
        <f t="shared" si="352"/>
        <v>50.316206790833164</v>
      </c>
      <c r="U357" s="162">
        <f t="shared" si="401"/>
        <v>491.08761268417157</v>
      </c>
      <c r="W357" s="59"/>
      <c r="X357" s="29" t="s">
        <v>465</v>
      </c>
      <c r="Y357" s="29">
        <v>47634</v>
      </c>
      <c r="Z357" s="29">
        <v>2607</v>
      </c>
      <c r="AA357" s="29">
        <v>188</v>
      </c>
      <c r="AB357" s="29">
        <v>88</v>
      </c>
      <c r="AC357" s="29">
        <v>67</v>
      </c>
      <c r="AD357" s="29">
        <v>429</v>
      </c>
      <c r="AE357" s="29">
        <v>273</v>
      </c>
      <c r="AF357" s="29">
        <v>613</v>
      </c>
      <c r="AG357" s="29">
        <v>949</v>
      </c>
      <c r="AI357" s="62">
        <f t="shared" si="380"/>
        <v>574.1368552289166</v>
      </c>
      <c r="AJ357" s="62">
        <f t="shared" si="381"/>
        <v>162.75308491209628</v>
      </c>
      <c r="AK357" s="62">
        <f t="shared" si="387"/>
        <v>50.316206790833164</v>
      </c>
      <c r="AL357" s="62">
        <f t="shared" si="388"/>
        <v>491.08761268417157</v>
      </c>
      <c r="AM357" s="6"/>
      <c r="AN357" s="6"/>
      <c r="AO357" s="6"/>
      <c r="AP357" s="6"/>
      <c r="AQ357" s="6"/>
    </row>
    <row r="358" spans="1:43" ht="14.3" customHeight="1" x14ac:dyDescent="0.25">
      <c r="A358" s="150" t="s">
        <v>466</v>
      </c>
      <c r="B358" s="151" t="s">
        <v>78</v>
      </c>
      <c r="C358" s="152">
        <f t="shared" si="367"/>
        <v>0</v>
      </c>
      <c r="D358" s="152">
        <f t="shared" si="368"/>
        <v>0</v>
      </c>
      <c r="E358" s="152">
        <f t="shared" si="369"/>
        <v>0</v>
      </c>
      <c r="F358" s="152">
        <f t="shared" si="370"/>
        <v>0</v>
      </c>
      <c r="G358" s="152">
        <f t="shared" si="371"/>
        <v>0</v>
      </c>
      <c r="H358" s="152">
        <f t="shared" si="372"/>
        <v>1</v>
      </c>
      <c r="I358" s="152">
        <f t="shared" si="373"/>
        <v>0</v>
      </c>
      <c r="J358" s="152">
        <f t="shared" si="374"/>
        <v>0</v>
      </c>
      <c r="K358" s="152">
        <f t="shared" si="375"/>
        <v>0</v>
      </c>
      <c r="L358" s="152">
        <f t="shared" si="376"/>
        <v>0</v>
      </c>
      <c r="M358" s="152">
        <f t="shared" si="377"/>
        <v>0</v>
      </c>
      <c r="N358" s="125">
        <v>62.9</v>
      </c>
      <c r="O358" s="13"/>
      <c r="P358" s="163">
        <v>4.3900000000000002E-2</v>
      </c>
      <c r="Q358" s="160">
        <v>1.529186367391419E-3</v>
      </c>
      <c r="R358" s="161">
        <f t="shared" ref="R358:S358" si="409">AI358</f>
        <v>1127.5769281353437</v>
      </c>
      <c r="S358" s="161">
        <f t="shared" si="409"/>
        <v>243.58847104850238</v>
      </c>
      <c r="T358" s="161">
        <f t="shared" si="352"/>
        <v>95.592334231862978</v>
      </c>
      <c r="U358" s="162">
        <f t="shared" si="401"/>
        <v>843.93362434441701</v>
      </c>
      <c r="W358" s="59"/>
      <c r="X358" s="29" t="s">
        <v>466</v>
      </c>
      <c r="Y358" s="29">
        <v>49181</v>
      </c>
      <c r="Z358" s="29">
        <v>5698</v>
      </c>
      <c r="AA358" s="29">
        <v>1393</v>
      </c>
      <c r="AB358" s="29">
        <v>98</v>
      </c>
      <c r="AC358" s="29">
        <v>158</v>
      </c>
      <c r="AD358" s="29">
        <v>944</v>
      </c>
      <c r="AE358" s="29">
        <v>690</v>
      </c>
      <c r="AF358" s="29">
        <v>711</v>
      </c>
      <c r="AG358" s="29">
        <v>1704</v>
      </c>
      <c r="AI358" s="62">
        <f t="shared" si="380"/>
        <v>1127.5769281353437</v>
      </c>
      <c r="AJ358" s="62">
        <f t="shared" si="381"/>
        <v>243.58847104850238</v>
      </c>
      <c r="AK358" s="62">
        <f t="shared" si="387"/>
        <v>95.592334231862978</v>
      </c>
      <c r="AL358" s="62">
        <f t="shared" si="388"/>
        <v>843.93362434441701</v>
      </c>
      <c r="AM358" s="6"/>
      <c r="AN358" s="6"/>
      <c r="AO358" s="6"/>
      <c r="AP358" s="6"/>
      <c r="AQ358" s="6"/>
    </row>
    <row r="359" spans="1:43" ht="14.3" customHeight="1" x14ac:dyDescent="0.25">
      <c r="A359" s="150" t="s">
        <v>468</v>
      </c>
      <c r="B359" s="151" t="s">
        <v>61</v>
      </c>
      <c r="C359" s="152">
        <f t="shared" si="367"/>
        <v>0</v>
      </c>
      <c r="D359" s="152">
        <f t="shared" si="368"/>
        <v>0</v>
      </c>
      <c r="E359" s="152">
        <f t="shared" si="369"/>
        <v>0</v>
      </c>
      <c r="F359" s="152">
        <f t="shared" si="370"/>
        <v>0</v>
      </c>
      <c r="G359" s="152">
        <f t="shared" si="371"/>
        <v>0</v>
      </c>
      <c r="H359" s="152">
        <f t="shared" si="372"/>
        <v>0</v>
      </c>
      <c r="I359" s="152">
        <f t="shared" si="373"/>
        <v>0</v>
      </c>
      <c r="J359" s="152">
        <f t="shared" si="374"/>
        <v>1</v>
      </c>
      <c r="K359" s="152">
        <f t="shared" si="375"/>
        <v>0</v>
      </c>
      <c r="L359" s="152">
        <f t="shared" si="376"/>
        <v>0</v>
      </c>
      <c r="M359" s="152">
        <f t="shared" si="377"/>
        <v>0</v>
      </c>
      <c r="N359" s="125">
        <v>41.61</v>
      </c>
      <c r="O359" s="13"/>
      <c r="P359" s="163">
        <v>9.240000000000001E-2</v>
      </c>
      <c r="Q359" s="160">
        <v>3.173271091762608E-3</v>
      </c>
      <c r="R359" s="161">
        <f t="shared" ref="R359:S359" si="410">AI359</f>
        <v>613.74787880253041</v>
      </c>
      <c r="S359" s="161">
        <f t="shared" si="410"/>
        <v>171.39725686815748</v>
      </c>
      <c r="T359" s="161">
        <f t="shared" si="352"/>
        <v>53.162565484061027</v>
      </c>
      <c r="U359" s="162">
        <f t="shared" si="401"/>
        <v>512.30512169478402</v>
      </c>
      <c r="W359" s="59"/>
      <c r="X359" s="29" t="s">
        <v>468</v>
      </c>
      <c r="Y359" s="29">
        <v>59178</v>
      </c>
      <c r="Z359" s="29">
        <v>3072</v>
      </c>
      <c r="AA359" s="29">
        <v>229</v>
      </c>
      <c r="AB359" s="29">
        <v>99</v>
      </c>
      <c r="AC359" s="29">
        <v>62</v>
      </c>
      <c r="AD359" s="29">
        <v>478</v>
      </c>
      <c r="AE359" s="29">
        <v>413</v>
      </c>
      <c r="AF359" s="29">
        <v>979</v>
      </c>
      <c r="AG359" s="29">
        <v>812</v>
      </c>
      <c r="AI359" s="62">
        <f t="shared" si="380"/>
        <v>613.74787880253041</v>
      </c>
      <c r="AJ359" s="62">
        <f t="shared" si="381"/>
        <v>171.39725686815748</v>
      </c>
      <c r="AK359" s="62">
        <f t="shared" si="387"/>
        <v>53.162565484061027</v>
      </c>
      <c r="AL359" s="62">
        <f t="shared" si="388"/>
        <v>512.30512169478402</v>
      </c>
      <c r="AM359" s="6"/>
      <c r="AN359" s="6"/>
      <c r="AO359" s="6"/>
      <c r="AP359" s="6"/>
      <c r="AQ359" s="6"/>
    </row>
    <row r="360" spans="1:43" ht="14.3" customHeight="1" x14ac:dyDescent="0.25">
      <c r="A360" s="150" t="s">
        <v>469</v>
      </c>
      <c r="B360" s="151" t="s">
        <v>61</v>
      </c>
      <c r="C360" s="152">
        <f t="shared" si="367"/>
        <v>0</v>
      </c>
      <c r="D360" s="152">
        <f t="shared" si="368"/>
        <v>0</v>
      </c>
      <c r="E360" s="152">
        <f t="shared" si="369"/>
        <v>0</v>
      </c>
      <c r="F360" s="152">
        <f t="shared" si="370"/>
        <v>0</v>
      </c>
      <c r="G360" s="152">
        <f t="shared" si="371"/>
        <v>0</v>
      </c>
      <c r="H360" s="152">
        <f t="shared" si="372"/>
        <v>0</v>
      </c>
      <c r="I360" s="152">
        <f t="shared" si="373"/>
        <v>0</v>
      </c>
      <c r="J360" s="152">
        <f t="shared" si="374"/>
        <v>1</v>
      </c>
      <c r="K360" s="152">
        <f t="shared" si="375"/>
        <v>0</v>
      </c>
      <c r="L360" s="152">
        <f t="shared" si="376"/>
        <v>0</v>
      </c>
      <c r="M360" s="152">
        <f t="shared" si="377"/>
        <v>0</v>
      </c>
      <c r="N360" s="125">
        <v>54.5</v>
      </c>
      <c r="O360" s="13"/>
      <c r="P360" s="163">
        <v>6.4899999999999999E-2</v>
      </c>
      <c r="Q360" s="160">
        <v>8.4170163640028592E-2</v>
      </c>
      <c r="R360" s="161">
        <f t="shared" ref="R360:S360" si="411">AI360</f>
        <v>620.03323303509865</v>
      </c>
      <c r="S360" s="161">
        <f t="shared" si="411"/>
        <v>200.16992516745324</v>
      </c>
      <c r="T360" s="161">
        <f t="shared" si="352"/>
        <v>56.591212439939007</v>
      </c>
      <c r="U360" s="162">
        <f t="shared" si="401"/>
        <v>498.36485232669872</v>
      </c>
      <c r="W360" s="59"/>
      <c r="X360" s="29" t="s">
        <v>469</v>
      </c>
      <c r="Y360" s="29">
        <v>71084</v>
      </c>
      <c r="Z360" s="29">
        <v>4403</v>
      </c>
      <c r="AA360" s="29">
        <v>270</v>
      </c>
      <c r="AB360" s="29">
        <v>216</v>
      </c>
      <c r="AC360" s="29">
        <v>174</v>
      </c>
      <c r="AD360" s="29">
        <v>484</v>
      </c>
      <c r="AE360" s="29">
        <v>703</v>
      </c>
      <c r="AF360" s="29">
        <v>1143</v>
      </c>
      <c r="AG360" s="29">
        <v>1413</v>
      </c>
      <c r="AI360" s="62">
        <f t="shared" si="380"/>
        <v>620.03323303509865</v>
      </c>
      <c r="AJ360" s="62">
        <f t="shared" si="381"/>
        <v>200.16992516745324</v>
      </c>
      <c r="AK360" s="62">
        <f t="shared" si="387"/>
        <v>56.591212439939007</v>
      </c>
      <c r="AL360" s="62">
        <f t="shared" si="388"/>
        <v>498.36485232669872</v>
      </c>
      <c r="AM360" s="6"/>
      <c r="AN360" s="6"/>
      <c r="AO360" s="6"/>
      <c r="AP360" s="6"/>
      <c r="AQ360" s="6"/>
    </row>
    <row r="361" spans="1:43" ht="14.3" customHeight="1" x14ac:dyDescent="0.25">
      <c r="A361" s="150" t="s">
        <v>470</v>
      </c>
      <c r="B361" s="151" t="s">
        <v>67</v>
      </c>
      <c r="C361" s="152">
        <f t="shared" si="367"/>
        <v>0</v>
      </c>
      <c r="D361" s="152">
        <f t="shared" si="368"/>
        <v>0</v>
      </c>
      <c r="E361" s="152">
        <f t="shared" si="369"/>
        <v>0</v>
      </c>
      <c r="F361" s="152">
        <f t="shared" si="370"/>
        <v>1</v>
      </c>
      <c r="G361" s="152">
        <f t="shared" si="371"/>
        <v>0</v>
      </c>
      <c r="H361" s="152">
        <f t="shared" si="372"/>
        <v>0</v>
      </c>
      <c r="I361" s="152">
        <f t="shared" si="373"/>
        <v>0</v>
      </c>
      <c r="J361" s="152">
        <f t="shared" si="374"/>
        <v>0</v>
      </c>
      <c r="K361" s="152">
        <f t="shared" si="375"/>
        <v>0</v>
      </c>
      <c r="L361" s="152">
        <f t="shared" si="376"/>
        <v>0</v>
      </c>
      <c r="M361" s="152">
        <f t="shared" si="377"/>
        <v>0</v>
      </c>
      <c r="N361" s="125">
        <v>62.42</v>
      </c>
      <c r="O361" s="13"/>
      <c r="P361" s="163">
        <v>0.10529999999999999</v>
      </c>
      <c r="Q361" s="160">
        <v>9.7659747379440481E-3</v>
      </c>
      <c r="R361" s="161">
        <f t="shared" ref="R361:S361" si="412">AI361</f>
        <v>1492.7011324809994</v>
      </c>
      <c r="S361" s="161">
        <f t="shared" si="412"/>
        <v>446.02933253236728</v>
      </c>
      <c r="T361" s="161">
        <f t="shared" si="352"/>
        <v>134.97743903622018</v>
      </c>
      <c r="U361" s="162">
        <f t="shared" si="401"/>
        <v>1097.5729465714167</v>
      </c>
      <c r="W361" s="59"/>
      <c r="X361" s="29" t="s">
        <v>470</v>
      </c>
      <c r="Y361" s="29">
        <v>36363</v>
      </c>
      <c r="Z361" s="29">
        <v>5078</v>
      </c>
      <c r="AA361" s="29">
        <v>923</v>
      </c>
      <c r="AB361" s="29">
        <v>421</v>
      </c>
      <c r="AC361" s="29">
        <v>261</v>
      </c>
      <c r="AD361" s="29">
        <v>735</v>
      </c>
      <c r="AE361" s="29">
        <v>607</v>
      </c>
      <c r="AF361" s="29">
        <v>1039</v>
      </c>
      <c r="AG361" s="29">
        <v>1092</v>
      </c>
      <c r="AI361" s="62">
        <f t="shared" si="380"/>
        <v>1492.7011324809994</v>
      </c>
      <c r="AJ361" s="62">
        <f t="shared" si="381"/>
        <v>446.02933253236728</v>
      </c>
      <c r="AK361" s="62">
        <f t="shared" si="387"/>
        <v>134.97743903622018</v>
      </c>
      <c r="AL361" s="62">
        <f t="shared" si="388"/>
        <v>1097.5729465714167</v>
      </c>
      <c r="AM361" s="6"/>
      <c r="AN361" s="6"/>
      <c r="AO361" s="6"/>
      <c r="AP361" s="6"/>
      <c r="AQ361" s="6"/>
    </row>
    <row r="362" spans="1:43" ht="14.3" customHeight="1" x14ac:dyDescent="0.25">
      <c r="A362" s="150" t="s">
        <v>471</v>
      </c>
      <c r="B362" s="151" t="s">
        <v>78</v>
      </c>
      <c r="C362" s="152">
        <f t="shared" si="367"/>
        <v>0</v>
      </c>
      <c r="D362" s="152">
        <f t="shared" si="368"/>
        <v>0</v>
      </c>
      <c r="E362" s="152">
        <f t="shared" si="369"/>
        <v>0</v>
      </c>
      <c r="F362" s="152">
        <f t="shared" si="370"/>
        <v>0</v>
      </c>
      <c r="G362" s="152">
        <f t="shared" si="371"/>
        <v>0</v>
      </c>
      <c r="H362" s="152">
        <f t="shared" si="372"/>
        <v>1</v>
      </c>
      <c r="I362" s="152">
        <f t="shared" si="373"/>
        <v>0</v>
      </c>
      <c r="J362" s="152">
        <f t="shared" si="374"/>
        <v>0</v>
      </c>
      <c r="K362" s="152">
        <f t="shared" si="375"/>
        <v>0</v>
      </c>
      <c r="L362" s="152">
        <f t="shared" si="376"/>
        <v>0</v>
      </c>
      <c r="M362" s="152">
        <f t="shared" si="377"/>
        <v>0</v>
      </c>
      <c r="N362" s="125">
        <v>52.99</v>
      </c>
      <c r="O362" s="13"/>
      <c r="P362" s="163">
        <v>0.2137</v>
      </c>
      <c r="Q362" s="160">
        <v>1.503939223410242E-2</v>
      </c>
      <c r="R362" s="161">
        <f t="shared" ref="R362:S362" si="413">AI362</f>
        <v>772.04596104752625</v>
      </c>
      <c r="S362" s="161">
        <f t="shared" si="413"/>
        <v>206.21529716003403</v>
      </c>
      <c r="T362" s="161">
        <f t="shared" si="352"/>
        <v>67.583453959476032</v>
      </c>
      <c r="U362" s="162">
        <f t="shared" si="401"/>
        <v>663.47321719950708</v>
      </c>
      <c r="W362" s="59"/>
      <c r="X362" s="29" t="s">
        <v>471</v>
      </c>
      <c r="Y362" s="29">
        <v>52981</v>
      </c>
      <c r="Z362" s="29">
        <v>3552</v>
      </c>
      <c r="AA362" s="29">
        <v>269</v>
      </c>
      <c r="AB362" s="29">
        <v>135</v>
      </c>
      <c r="AC362" s="29">
        <v>58</v>
      </c>
      <c r="AD362" s="29">
        <v>699</v>
      </c>
      <c r="AE362" s="29">
        <v>471</v>
      </c>
      <c r="AF362" s="29">
        <v>887</v>
      </c>
      <c r="AG362" s="29">
        <v>1033</v>
      </c>
      <c r="AI362" s="62">
        <f t="shared" si="380"/>
        <v>772.04596104752625</v>
      </c>
      <c r="AJ362" s="62">
        <f t="shared" si="381"/>
        <v>206.21529716003403</v>
      </c>
      <c r="AK362" s="62">
        <f t="shared" si="387"/>
        <v>67.583453959476032</v>
      </c>
      <c r="AL362" s="62">
        <f t="shared" si="388"/>
        <v>663.47321719950708</v>
      </c>
      <c r="AM362" s="6"/>
      <c r="AN362" s="6"/>
      <c r="AO362" s="6"/>
      <c r="AP362" s="6"/>
      <c r="AQ362" s="6"/>
    </row>
    <row r="363" spans="1:43" ht="14.3" customHeight="1" x14ac:dyDescent="0.25">
      <c r="A363" s="150" t="s">
        <v>472</v>
      </c>
      <c r="B363" s="151" t="s">
        <v>61</v>
      </c>
      <c r="C363" s="152">
        <f t="shared" si="367"/>
        <v>0</v>
      </c>
      <c r="D363" s="152">
        <f t="shared" si="368"/>
        <v>0</v>
      </c>
      <c r="E363" s="152">
        <f t="shared" si="369"/>
        <v>0</v>
      </c>
      <c r="F363" s="152">
        <f t="shared" si="370"/>
        <v>0</v>
      </c>
      <c r="G363" s="152">
        <f t="shared" si="371"/>
        <v>0</v>
      </c>
      <c r="H363" s="152">
        <f t="shared" si="372"/>
        <v>0</v>
      </c>
      <c r="I363" s="152">
        <f t="shared" si="373"/>
        <v>0</v>
      </c>
      <c r="J363" s="152">
        <f t="shared" si="374"/>
        <v>1</v>
      </c>
      <c r="K363" s="152">
        <f t="shared" si="375"/>
        <v>0</v>
      </c>
      <c r="L363" s="152">
        <f t="shared" si="376"/>
        <v>0</v>
      </c>
      <c r="M363" s="152">
        <f t="shared" si="377"/>
        <v>0</v>
      </c>
      <c r="N363" s="125">
        <v>48.22</v>
      </c>
      <c r="O363" s="13"/>
      <c r="P363" s="163">
        <v>0.11109999999999999</v>
      </c>
      <c r="Q363" s="160">
        <v>9.8870871564044858E-3</v>
      </c>
      <c r="R363" s="161">
        <f t="shared" ref="R363:S363" si="414">AI363</f>
        <v>863.31351012131029</v>
      </c>
      <c r="S363" s="161">
        <f t="shared" si="414"/>
        <v>248.72354078454509</v>
      </c>
      <c r="T363" s="161">
        <f t="shared" si="352"/>
        <v>78.073647471940234</v>
      </c>
      <c r="U363" s="162">
        <f t="shared" si="401"/>
        <v>691.73720497835154</v>
      </c>
      <c r="W363" s="59"/>
      <c r="X363" s="29" t="s">
        <v>472</v>
      </c>
      <c r="Y363" s="29">
        <v>81679</v>
      </c>
      <c r="Z363" s="29">
        <v>6414</v>
      </c>
      <c r="AA363" s="29">
        <v>482</v>
      </c>
      <c r="AB363" s="29">
        <v>135</v>
      </c>
      <c r="AC363" s="29">
        <v>251</v>
      </c>
      <c r="AD363" s="29">
        <v>716</v>
      </c>
      <c r="AE363" s="29">
        <v>1251</v>
      </c>
      <c r="AF363" s="29">
        <v>2008</v>
      </c>
      <c r="AG363" s="29">
        <v>1571</v>
      </c>
      <c r="AI363" s="62">
        <f t="shared" si="380"/>
        <v>863.31351012131029</v>
      </c>
      <c r="AJ363" s="62">
        <f t="shared" si="381"/>
        <v>248.72354078454509</v>
      </c>
      <c r="AK363" s="62">
        <f t="shared" si="387"/>
        <v>78.073647471940234</v>
      </c>
      <c r="AL363" s="62">
        <f t="shared" si="388"/>
        <v>691.73720497835154</v>
      </c>
      <c r="AM363" s="6"/>
      <c r="AN363" s="6"/>
      <c r="AO363" s="6"/>
      <c r="AP363" s="6"/>
      <c r="AQ363" s="6"/>
    </row>
    <row r="364" spans="1:43" ht="14.3" customHeight="1" x14ac:dyDescent="0.25">
      <c r="A364" s="150" t="s">
        <v>473</v>
      </c>
      <c r="B364" s="151" t="s">
        <v>93</v>
      </c>
      <c r="C364" s="152">
        <f t="shared" si="367"/>
        <v>0</v>
      </c>
      <c r="D364" s="152">
        <f t="shared" si="368"/>
        <v>0</v>
      </c>
      <c r="E364" s="152">
        <f t="shared" si="369"/>
        <v>0</v>
      </c>
      <c r="F364" s="152">
        <f t="shared" si="370"/>
        <v>0</v>
      </c>
      <c r="G364" s="152">
        <f t="shared" si="371"/>
        <v>0</v>
      </c>
      <c r="H364" s="152">
        <f t="shared" si="372"/>
        <v>0</v>
      </c>
      <c r="I364" s="152">
        <f t="shared" si="373"/>
        <v>0</v>
      </c>
      <c r="J364" s="152">
        <f t="shared" si="374"/>
        <v>0</v>
      </c>
      <c r="K364" s="152">
        <f t="shared" si="375"/>
        <v>1</v>
      </c>
      <c r="L364" s="152">
        <f t="shared" si="376"/>
        <v>0</v>
      </c>
      <c r="M364" s="152">
        <f t="shared" si="377"/>
        <v>0</v>
      </c>
      <c r="N364" s="125">
        <v>53.2</v>
      </c>
      <c r="O364" s="13"/>
      <c r="P364" s="163">
        <v>7.5499999999999998E-2</v>
      </c>
      <c r="Q364" s="160">
        <v>2.9232268321452383E-3</v>
      </c>
      <c r="R364" s="161">
        <f t="shared" ref="R364:S364" si="415">AI364</f>
        <v>765.98272446003182</v>
      </c>
      <c r="S364" s="161">
        <f t="shared" si="415"/>
        <v>193.61503940978096</v>
      </c>
      <c r="T364" s="161">
        <f t="shared" si="352"/>
        <v>61.486531607439396</v>
      </c>
      <c r="U364" s="162">
        <f t="shared" si="401"/>
        <v>478.5551695879077</v>
      </c>
      <c r="W364" s="59"/>
      <c r="X364" s="29" t="s">
        <v>473</v>
      </c>
      <c r="Y364" s="29">
        <v>25241</v>
      </c>
      <c r="Z364" s="29">
        <v>2102</v>
      </c>
      <c r="AA364" s="29">
        <v>630</v>
      </c>
      <c r="AB364" s="29">
        <v>53</v>
      </c>
      <c r="AC364" s="29">
        <v>58</v>
      </c>
      <c r="AD364" s="29">
        <v>141</v>
      </c>
      <c r="AE364" s="29">
        <v>253</v>
      </c>
      <c r="AF364" s="29">
        <v>394</v>
      </c>
      <c r="AG364" s="29">
        <v>573</v>
      </c>
      <c r="AI364" s="62">
        <f t="shared" si="380"/>
        <v>765.98272446003182</v>
      </c>
      <c r="AJ364" s="62">
        <f t="shared" si="381"/>
        <v>193.61503940978096</v>
      </c>
      <c r="AK364" s="62">
        <f t="shared" si="387"/>
        <v>61.486531607439396</v>
      </c>
      <c r="AL364" s="62">
        <f t="shared" si="388"/>
        <v>478.5551695879077</v>
      </c>
      <c r="AM364" s="6"/>
      <c r="AN364" s="6"/>
      <c r="AO364" s="6"/>
      <c r="AP364" s="6"/>
      <c r="AQ364" s="6"/>
    </row>
    <row r="365" spans="1:43" ht="14.3" customHeight="1" x14ac:dyDescent="0.25">
      <c r="A365" s="150" t="s">
        <v>474</v>
      </c>
      <c r="B365" s="151" t="s">
        <v>93</v>
      </c>
      <c r="C365" s="152">
        <f t="shared" si="367"/>
        <v>0</v>
      </c>
      <c r="D365" s="152">
        <f t="shared" si="368"/>
        <v>0</v>
      </c>
      <c r="E365" s="152">
        <f t="shared" si="369"/>
        <v>0</v>
      </c>
      <c r="F365" s="152">
        <f t="shared" si="370"/>
        <v>0</v>
      </c>
      <c r="G365" s="152">
        <f t="shared" si="371"/>
        <v>0</v>
      </c>
      <c r="H365" s="152">
        <f t="shared" si="372"/>
        <v>0</v>
      </c>
      <c r="I365" s="152">
        <f t="shared" si="373"/>
        <v>0</v>
      </c>
      <c r="J365" s="152">
        <f t="shared" si="374"/>
        <v>0</v>
      </c>
      <c r="K365" s="152">
        <f t="shared" si="375"/>
        <v>1</v>
      </c>
      <c r="L365" s="152">
        <f t="shared" si="376"/>
        <v>0</v>
      </c>
      <c r="M365" s="152">
        <f t="shared" si="377"/>
        <v>0</v>
      </c>
      <c r="N365" s="125">
        <v>51.03</v>
      </c>
      <c r="O365" s="13"/>
      <c r="P365" s="163">
        <v>7.0699999999999999E-2</v>
      </c>
      <c r="Q365" s="160">
        <v>1.2298410488455737E-2</v>
      </c>
      <c r="R365" s="161">
        <f>AI365</f>
        <v>910.53316929102243</v>
      </c>
      <c r="S365" s="161">
        <f>AJ365</f>
        <v>312.39717422907671</v>
      </c>
      <c r="T365" s="161">
        <f t="shared" si="352"/>
        <v>76.091680310341815</v>
      </c>
      <c r="U365" s="162">
        <f t="shared" si="401"/>
        <v>615.46832276353643</v>
      </c>
      <c r="W365" s="59"/>
      <c r="X365" s="29" t="s">
        <v>474</v>
      </c>
      <c r="Y365" s="29">
        <v>45714</v>
      </c>
      <c r="Z365" s="29">
        <v>3999</v>
      </c>
      <c r="AA365" s="29">
        <v>663</v>
      </c>
      <c r="AB365" s="29">
        <v>308</v>
      </c>
      <c r="AC365" s="29">
        <v>83</v>
      </c>
      <c r="AD365" s="29">
        <v>157</v>
      </c>
      <c r="AE365" s="29">
        <v>581</v>
      </c>
      <c r="AF365" s="29">
        <v>1288</v>
      </c>
      <c r="AG365" s="29">
        <v>919</v>
      </c>
      <c r="AI365" s="62">
        <f t="shared" si="380"/>
        <v>910.53316929102243</v>
      </c>
      <c r="AJ365" s="62">
        <f t="shared" si="381"/>
        <v>312.39717422907671</v>
      </c>
      <c r="AK365" s="62">
        <f t="shared" si="387"/>
        <v>76.091680310341815</v>
      </c>
      <c r="AL365" s="62">
        <f t="shared" si="388"/>
        <v>615.46832276353643</v>
      </c>
      <c r="AM365" s="6"/>
      <c r="AN365" s="6"/>
      <c r="AO365" s="6"/>
      <c r="AP365" s="6"/>
      <c r="AQ365" s="6"/>
    </row>
    <row r="366" spans="1:43" ht="14.3" customHeight="1" x14ac:dyDescent="0.25">
      <c r="A366" s="150" t="s">
        <v>550</v>
      </c>
      <c r="B366" s="151" t="s">
        <v>26</v>
      </c>
      <c r="C366" s="152">
        <f t="shared" si="367"/>
        <v>0</v>
      </c>
      <c r="D366" s="152">
        <f t="shared" si="368"/>
        <v>0</v>
      </c>
      <c r="E366" s="152">
        <f t="shared" si="369"/>
        <v>0</v>
      </c>
      <c r="F366" s="152">
        <f t="shared" si="370"/>
        <v>0</v>
      </c>
      <c r="G366" s="152">
        <f t="shared" si="371"/>
        <v>0</v>
      </c>
      <c r="H366" s="152">
        <f t="shared" si="372"/>
        <v>0</v>
      </c>
      <c r="I366" s="152">
        <f t="shared" si="373"/>
        <v>0</v>
      </c>
      <c r="J366" s="152">
        <f t="shared" si="374"/>
        <v>0</v>
      </c>
      <c r="K366" s="152">
        <f t="shared" si="375"/>
        <v>0</v>
      </c>
      <c r="L366" s="152">
        <f t="shared" si="376"/>
        <v>0</v>
      </c>
      <c r="M366" s="152">
        <f t="shared" si="377"/>
        <v>1</v>
      </c>
      <c r="N366" s="125">
        <v>38.01</v>
      </c>
      <c r="O366" s="13"/>
      <c r="P366" s="163">
        <v>2.2499999999999999E-2</v>
      </c>
      <c r="Q366" s="160">
        <v>1.1272725537994762E-2</v>
      </c>
      <c r="R366" s="161"/>
      <c r="S366" s="161"/>
      <c r="T366" s="161">
        <f t="shared" si="352"/>
        <v>0</v>
      </c>
      <c r="U366" s="162"/>
      <c r="W366" s="59"/>
      <c r="X366" s="6"/>
      <c r="Z366" s="6"/>
      <c r="AA366" s="6"/>
      <c r="AB366" s="6"/>
      <c r="AC366" s="6"/>
      <c r="AD366" s="6"/>
      <c r="AE366" s="6"/>
      <c r="AF366" s="6"/>
      <c r="AG366" s="6"/>
      <c r="AI366" s="62"/>
      <c r="AJ366" s="62"/>
      <c r="AK366" s="62"/>
      <c r="AL366" s="62"/>
      <c r="AM366" s="6"/>
      <c r="AN366" s="6"/>
      <c r="AO366" s="6"/>
      <c r="AP366" s="6"/>
      <c r="AQ366" s="6"/>
    </row>
    <row r="367" spans="1:43" ht="14.3" customHeight="1" x14ac:dyDescent="0.25">
      <c r="A367" s="150" t="s">
        <v>475</v>
      </c>
      <c r="B367" s="151" t="s">
        <v>64</v>
      </c>
      <c r="C367" s="152">
        <f t="shared" si="367"/>
        <v>0</v>
      </c>
      <c r="D367" s="152">
        <f t="shared" si="368"/>
        <v>1</v>
      </c>
      <c r="E367" s="152">
        <f t="shared" si="369"/>
        <v>0</v>
      </c>
      <c r="F367" s="152">
        <f t="shared" si="370"/>
        <v>0</v>
      </c>
      <c r="G367" s="152">
        <f t="shared" si="371"/>
        <v>0</v>
      </c>
      <c r="H367" s="152">
        <f t="shared" si="372"/>
        <v>0</v>
      </c>
      <c r="I367" s="152">
        <f t="shared" si="373"/>
        <v>0</v>
      </c>
      <c r="J367" s="152">
        <f t="shared" si="374"/>
        <v>0</v>
      </c>
      <c r="K367" s="152">
        <f t="shared" si="375"/>
        <v>0</v>
      </c>
      <c r="L367" s="152">
        <f t="shared" si="376"/>
        <v>0</v>
      </c>
      <c r="M367" s="152">
        <f t="shared" si="377"/>
        <v>0</v>
      </c>
      <c r="N367" s="125">
        <v>55.31</v>
      </c>
      <c r="O367" s="13"/>
      <c r="P367" s="163">
        <v>8.1099999999999992E-2</v>
      </c>
      <c r="Q367" s="160">
        <v>1.2958643634340109E-2</v>
      </c>
      <c r="R367" s="161">
        <f t="shared" ref="R367:S367" si="416">AI367</f>
        <v>1006.8400670912791</v>
      </c>
      <c r="S367" s="161">
        <f t="shared" si="416"/>
        <v>306.40007014146465</v>
      </c>
      <c r="T367" s="161">
        <f t="shared" si="352"/>
        <v>95.345010184700783</v>
      </c>
      <c r="U367" s="162">
        <f>AL367</f>
        <v>686.3199692547372</v>
      </c>
      <c r="W367" s="59"/>
      <c r="X367" s="29" t="s">
        <v>475</v>
      </c>
      <c r="Y367" s="29">
        <v>51694</v>
      </c>
      <c r="Z367" s="29">
        <v>5450</v>
      </c>
      <c r="AA367" s="29">
        <v>1037</v>
      </c>
      <c r="AB367" s="29">
        <v>335</v>
      </c>
      <c r="AC367" s="29">
        <v>380</v>
      </c>
      <c r="AD367" s="29">
        <v>507</v>
      </c>
      <c r="AE367" s="29">
        <v>995</v>
      </c>
      <c r="AF367" s="29">
        <v>1037</v>
      </c>
      <c r="AG367" s="29">
        <v>1159</v>
      </c>
      <c r="AI367" s="62">
        <f t="shared" si="380"/>
        <v>1006.8400670912791</v>
      </c>
      <c r="AJ367" s="62">
        <f t="shared" si="381"/>
        <v>306.40007014146465</v>
      </c>
      <c r="AK367" s="62">
        <f t="shared" si="387"/>
        <v>95.345010184700783</v>
      </c>
      <c r="AL367" s="62">
        <f t="shared" si="388"/>
        <v>686.3199692547372</v>
      </c>
      <c r="AM367" s="6"/>
      <c r="AN367" s="6"/>
      <c r="AO367" s="6"/>
      <c r="AP367" s="6"/>
      <c r="AQ367" s="6"/>
    </row>
    <row r="368" spans="1:43" ht="14.3" customHeight="1" x14ac:dyDescent="0.25">
      <c r="A368" s="150" t="s">
        <v>476</v>
      </c>
      <c r="B368" s="151" t="s">
        <v>67</v>
      </c>
      <c r="C368" s="152">
        <f t="shared" si="367"/>
        <v>0</v>
      </c>
      <c r="D368" s="152">
        <f t="shared" si="368"/>
        <v>0</v>
      </c>
      <c r="E368" s="152">
        <f t="shared" si="369"/>
        <v>0</v>
      </c>
      <c r="F368" s="152">
        <f t="shared" si="370"/>
        <v>1</v>
      </c>
      <c r="G368" s="152">
        <f t="shared" si="371"/>
        <v>0</v>
      </c>
      <c r="H368" s="152">
        <f t="shared" si="372"/>
        <v>0</v>
      </c>
      <c r="I368" s="152">
        <f t="shared" si="373"/>
        <v>0</v>
      </c>
      <c r="J368" s="152">
        <f t="shared" si="374"/>
        <v>0</v>
      </c>
      <c r="K368" s="152">
        <f t="shared" si="375"/>
        <v>0</v>
      </c>
      <c r="L368" s="152">
        <f t="shared" si="376"/>
        <v>0</v>
      </c>
      <c r="M368" s="152">
        <f t="shared" si="377"/>
        <v>0</v>
      </c>
      <c r="N368" s="125">
        <v>61.82</v>
      </c>
      <c r="O368" s="13"/>
      <c r="P368" s="163">
        <v>2.1999999999999999E-2</v>
      </c>
      <c r="Q368" s="160">
        <v>8.780130293159609E-2</v>
      </c>
      <c r="R368" s="161">
        <f t="shared" ref="R368:S368" si="417">AI368</f>
        <v>1192.9563489528543</v>
      </c>
      <c r="S368" s="161">
        <f t="shared" si="417"/>
        <v>297.76035679764078</v>
      </c>
      <c r="T368" s="161">
        <f t="shared" si="352"/>
        <v>106.24792079369658</v>
      </c>
      <c r="U368" s="162">
        <f>AL368</f>
        <v>922.7665901390485</v>
      </c>
      <c r="W368" s="59"/>
      <c r="X368" s="29" t="s">
        <v>476</v>
      </c>
      <c r="Y368" s="29">
        <v>41968</v>
      </c>
      <c r="Z368" s="29">
        <v>4686</v>
      </c>
      <c r="AA368" s="29">
        <v>733</v>
      </c>
      <c r="AB368" s="29">
        <v>95</v>
      </c>
      <c r="AC368" s="29">
        <v>145</v>
      </c>
      <c r="AD368" s="29">
        <v>681</v>
      </c>
      <c r="AE368" s="29">
        <v>945</v>
      </c>
      <c r="AF368" s="29">
        <v>1045</v>
      </c>
      <c r="AG368" s="29">
        <v>1042</v>
      </c>
      <c r="AI368" s="62">
        <f t="shared" si="380"/>
        <v>1192.9563489528543</v>
      </c>
      <c r="AJ368" s="62">
        <f t="shared" si="381"/>
        <v>297.76035679764078</v>
      </c>
      <c r="AK368" s="62">
        <f t="shared" si="387"/>
        <v>106.24792079369658</v>
      </c>
      <c r="AL368" s="62">
        <f t="shared" si="388"/>
        <v>922.7665901390485</v>
      </c>
      <c r="AM368" s="6"/>
      <c r="AN368" s="6"/>
      <c r="AO368" s="6"/>
      <c r="AP368" s="6"/>
      <c r="AQ368" s="6"/>
    </row>
    <row r="369" spans="1:43" ht="14.3" customHeight="1" x14ac:dyDescent="0.25">
      <c r="A369" s="150" t="s">
        <v>551</v>
      </c>
      <c r="B369" s="151" t="s">
        <v>26</v>
      </c>
      <c r="C369" s="152">
        <f t="shared" si="367"/>
        <v>0</v>
      </c>
      <c r="D369" s="152">
        <f t="shared" si="368"/>
        <v>0</v>
      </c>
      <c r="E369" s="152">
        <f t="shared" si="369"/>
        <v>0</v>
      </c>
      <c r="F369" s="152">
        <f t="shared" si="370"/>
        <v>0</v>
      </c>
      <c r="G369" s="152">
        <f t="shared" si="371"/>
        <v>0</v>
      </c>
      <c r="H369" s="152">
        <f t="shared" si="372"/>
        <v>0</v>
      </c>
      <c r="I369" s="152">
        <f t="shared" si="373"/>
        <v>0</v>
      </c>
      <c r="J369" s="152">
        <f t="shared" si="374"/>
        <v>0</v>
      </c>
      <c r="K369" s="152">
        <f t="shared" si="375"/>
        <v>0</v>
      </c>
      <c r="L369" s="152">
        <f t="shared" si="376"/>
        <v>0</v>
      </c>
      <c r="M369" s="152">
        <f t="shared" si="377"/>
        <v>1</v>
      </c>
      <c r="N369" s="125">
        <v>41.75</v>
      </c>
      <c r="O369" s="13"/>
      <c r="P369" s="163">
        <v>5.6799999999999996E-2</v>
      </c>
      <c r="Q369" s="160">
        <v>4.5012961847652466E-2</v>
      </c>
      <c r="R369" s="161"/>
      <c r="S369" s="161"/>
      <c r="T369" s="161">
        <f t="shared" si="352"/>
        <v>0</v>
      </c>
      <c r="U369" s="162"/>
      <c r="W369" s="59"/>
      <c r="X369" s="6"/>
      <c r="Z369" s="6"/>
      <c r="AA369" s="6"/>
      <c r="AB369" s="6"/>
      <c r="AC369" s="6"/>
      <c r="AD369" s="6"/>
      <c r="AE369" s="6"/>
      <c r="AF369" s="6"/>
      <c r="AG369" s="6"/>
      <c r="AI369" s="62"/>
      <c r="AJ369" s="62"/>
      <c r="AK369" s="62"/>
      <c r="AL369" s="62"/>
      <c r="AM369" s="6"/>
      <c r="AN369" s="6"/>
      <c r="AO369" s="6"/>
      <c r="AP369" s="6"/>
      <c r="AQ369" s="6"/>
    </row>
    <row r="370" spans="1:43" ht="14.3" customHeight="1" x14ac:dyDescent="0.25">
      <c r="A370" s="150" t="s">
        <v>477</v>
      </c>
      <c r="B370" s="151" t="s">
        <v>61</v>
      </c>
      <c r="C370" s="152">
        <f t="shared" si="367"/>
        <v>0</v>
      </c>
      <c r="D370" s="152">
        <f t="shared" si="368"/>
        <v>0</v>
      </c>
      <c r="E370" s="152">
        <f t="shared" si="369"/>
        <v>0</v>
      </c>
      <c r="F370" s="152">
        <f t="shared" si="370"/>
        <v>0</v>
      </c>
      <c r="G370" s="152">
        <f t="shared" si="371"/>
        <v>0</v>
      </c>
      <c r="H370" s="152">
        <f t="shared" si="372"/>
        <v>0</v>
      </c>
      <c r="I370" s="152">
        <f t="shared" si="373"/>
        <v>0</v>
      </c>
      <c r="J370" s="152">
        <f t="shared" si="374"/>
        <v>1</v>
      </c>
      <c r="K370" s="152">
        <f t="shared" si="375"/>
        <v>0</v>
      </c>
      <c r="L370" s="152">
        <f t="shared" si="376"/>
        <v>0</v>
      </c>
      <c r="M370" s="152">
        <f t="shared" si="377"/>
        <v>0</v>
      </c>
      <c r="N370" s="125">
        <v>46.34</v>
      </c>
      <c r="O370" s="13"/>
      <c r="P370" s="163">
        <v>7.5499999999999998E-2</v>
      </c>
      <c r="Q370" s="160">
        <v>1.2041494028759444E-2</v>
      </c>
      <c r="R370" s="161">
        <f t="shared" ref="R370:S370" si="418">AI370</f>
        <v>933.95969630561603</v>
      </c>
      <c r="S370" s="161">
        <f t="shared" si="418"/>
        <v>289.03236612402145</v>
      </c>
      <c r="T370" s="161">
        <f t="shared" si="352"/>
        <v>82.048321144171055</v>
      </c>
      <c r="U370" s="162">
        <f t="shared" ref="U370:U389" si="419">AL370</f>
        <v>754.85502848437511</v>
      </c>
      <c r="W370" s="59"/>
      <c r="X370" s="29" t="s">
        <v>477</v>
      </c>
      <c r="Y370" s="29">
        <v>56515</v>
      </c>
      <c r="Z370" s="29">
        <v>5130</v>
      </c>
      <c r="AA370" s="29">
        <v>391</v>
      </c>
      <c r="AB370" s="29">
        <v>147</v>
      </c>
      <c r="AC370" s="29">
        <v>209</v>
      </c>
      <c r="AD370" s="29">
        <v>506</v>
      </c>
      <c r="AE370" s="29">
        <v>548</v>
      </c>
      <c r="AF370" s="29">
        <v>1540</v>
      </c>
      <c r="AG370" s="29">
        <v>1789</v>
      </c>
      <c r="AI370" s="62">
        <f t="shared" si="380"/>
        <v>933.95969630561603</v>
      </c>
      <c r="AJ370" s="62">
        <f t="shared" si="381"/>
        <v>289.03236612402145</v>
      </c>
      <c r="AK370" s="62">
        <f t="shared" si="387"/>
        <v>82.048321144171055</v>
      </c>
      <c r="AL370" s="62">
        <f t="shared" si="388"/>
        <v>754.85502848437511</v>
      </c>
      <c r="AM370" s="6"/>
      <c r="AN370" s="6"/>
      <c r="AO370" s="6"/>
      <c r="AP370" s="6"/>
      <c r="AQ370" s="6"/>
    </row>
    <row r="371" spans="1:43" ht="14.3" customHeight="1" x14ac:dyDescent="0.25">
      <c r="A371" s="150" t="s">
        <v>478</v>
      </c>
      <c r="B371" s="151" t="s">
        <v>93</v>
      </c>
      <c r="C371" s="152">
        <f t="shared" si="367"/>
        <v>0</v>
      </c>
      <c r="D371" s="152">
        <f t="shared" si="368"/>
        <v>0</v>
      </c>
      <c r="E371" s="152">
        <f t="shared" si="369"/>
        <v>0</v>
      </c>
      <c r="F371" s="152">
        <f t="shared" si="370"/>
        <v>0</v>
      </c>
      <c r="G371" s="152">
        <f t="shared" si="371"/>
        <v>0</v>
      </c>
      <c r="H371" s="152">
        <f t="shared" si="372"/>
        <v>0</v>
      </c>
      <c r="I371" s="152">
        <f t="shared" si="373"/>
        <v>0</v>
      </c>
      <c r="J371" s="152">
        <f t="shared" si="374"/>
        <v>0</v>
      </c>
      <c r="K371" s="152">
        <f t="shared" si="375"/>
        <v>1</v>
      </c>
      <c r="L371" s="152">
        <f t="shared" si="376"/>
        <v>0</v>
      </c>
      <c r="M371" s="152">
        <f t="shared" si="377"/>
        <v>0</v>
      </c>
      <c r="N371" s="125">
        <v>60.59</v>
      </c>
      <c r="O371" s="13"/>
      <c r="P371" s="163"/>
      <c r="Q371" s="160">
        <v>2.0160485890984861E-2</v>
      </c>
      <c r="R371" s="161">
        <f t="shared" ref="R371:S371" si="420">AI371</f>
        <v>565.3513275053366</v>
      </c>
      <c r="S371" s="161">
        <f t="shared" si="420"/>
        <v>177.35263700861009</v>
      </c>
      <c r="T371" s="161">
        <f t="shared" si="352"/>
        <v>66.685957551245025</v>
      </c>
      <c r="U371" s="162">
        <f t="shared" si="419"/>
        <v>411.8069694599605</v>
      </c>
      <c r="W371" s="59"/>
      <c r="X371" s="29" t="s">
        <v>478</v>
      </c>
      <c r="Y371" s="29">
        <v>15355</v>
      </c>
      <c r="Z371" s="29">
        <v>966</v>
      </c>
      <c r="AA371" s="29">
        <v>149</v>
      </c>
      <c r="AB371" s="29">
        <v>58</v>
      </c>
      <c r="AC371" s="29">
        <v>189</v>
      </c>
      <c r="AD371" s="29">
        <v>130</v>
      </c>
      <c r="AE371" s="29">
        <v>107</v>
      </c>
      <c r="AF371" s="29">
        <v>115</v>
      </c>
      <c r="AG371" s="29">
        <v>218</v>
      </c>
      <c r="AI371" s="62">
        <f t="shared" si="380"/>
        <v>565.3513275053366</v>
      </c>
      <c r="AJ371" s="62">
        <f t="shared" si="381"/>
        <v>177.35263700861009</v>
      </c>
      <c r="AK371" s="62">
        <f t="shared" si="387"/>
        <v>66.685957551245025</v>
      </c>
      <c r="AL371" s="62">
        <f t="shared" si="388"/>
        <v>411.8069694599605</v>
      </c>
      <c r="AM371" s="6"/>
      <c r="AN371" s="6"/>
      <c r="AO371" s="6"/>
      <c r="AP371" s="6"/>
      <c r="AQ371" s="6"/>
    </row>
    <row r="372" spans="1:43" ht="14.3" customHeight="1" x14ac:dyDescent="0.25">
      <c r="A372" s="150" t="s">
        <v>479</v>
      </c>
      <c r="B372" s="151" t="s">
        <v>81</v>
      </c>
      <c r="C372" s="152">
        <f t="shared" si="367"/>
        <v>0</v>
      </c>
      <c r="D372" s="152">
        <f t="shared" si="368"/>
        <v>0</v>
      </c>
      <c r="E372" s="152">
        <f t="shared" si="369"/>
        <v>0</v>
      </c>
      <c r="F372" s="152">
        <f t="shared" si="370"/>
        <v>0</v>
      </c>
      <c r="G372" s="152">
        <f t="shared" si="371"/>
        <v>0</v>
      </c>
      <c r="H372" s="152">
        <f t="shared" si="372"/>
        <v>0</v>
      </c>
      <c r="I372" s="152">
        <f t="shared" si="373"/>
        <v>1</v>
      </c>
      <c r="J372" s="152">
        <f t="shared" si="374"/>
        <v>0</v>
      </c>
      <c r="K372" s="152">
        <f t="shared" si="375"/>
        <v>0</v>
      </c>
      <c r="L372" s="152">
        <f t="shared" si="376"/>
        <v>0</v>
      </c>
      <c r="M372" s="152">
        <f t="shared" si="377"/>
        <v>0</v>
      </c>
      <c r="N372" s="125">
        <v>31.03</v>
      </c>
      <c r="O372" s="13"/>
      <c r="P372" s="163">
        <v>0.49789999999999995</v>
      </c>
      <c r="Q372" s="160">
        <v>3.7055789373753992E-2</v>
      </c>
      <c r="R372" s="161">
        <f t="shared" ref="R372:S372" si="421">AI372</f>
        <v>228.30003331981192</v>
      </c>
      <c r="S372" s="161">
        <f t="shared" si="421"/>
        <v>82.149900108579601</v>
      </c>
      <c r="T372" s="161">
        <f t="shared" si="352"/>
        <v>19.494082551570159</v>
      </c>
      <c r="U372" s="162">
        <f t="shared" si="419"/>
        <v>164.58518581438824</v>
      </c>
      <c r="W372" s="59"/>
      <c r="X372" s="29" t="s">
        <v>479</v>
      </c>
      <c r="Y372" s="29">
        <v>111179</v>
      </c>
      <c r="Z372" s="29">
        <v>2440</v>
      </c>
      <c r="AA372" s="29">
        <v>417</v>
      </c>
      <c r="AB372" s="29">
        <v>391</v>
      </c>
      <c r="AC372" s="29">
        <v>21</v>
      </c>
      <c r="AD372" s="29">
        <v>381</v>
      </c>
      <c r="AE372" s="29">
        <v>198</v>
      </c>
      <c r="AF372" s="29">
        <v>400</v>
      </c>
      <c r="AG372" s="29">
        <v>632</v>
      </c>
      <c r="AI372" s="62">
        <f t="shared" si="380"/>
        <v>228.30003331981192</v>
      </c>
      <c r="AJ372" s="62">
        <f t="shared" si="381"/>
        <v>82.149900108579601</v>
      </c>
      <c r="AK372" s="62">
        <f t="shared" si="387"/>
        <v>19.494082551570159</v>
      </c>
      <c r="AL372" s="62">
        <f t="shared" si="388"/>
        <v>164.58518581438824</v>
      </c>
      <c r="AM372" s="6"/>
      <c r="AN372" s="6"/>
      <c r="AO372" s="6"/>
      <c r="AP372" s="6"/>
      <c r="AQ372" s="6"/>
    </row>
    <row r="373" spans="1:43" ht="14.3" customHeight="1" x14ac:dyDescent="0.25">
      <c r="A373" s="150" t="s">
        <v>480</v>
      </c>
      <c r="B373" s="151" t="s">
        <v>93</v>
      </c>
      <c r="C373" s="152">
        <f t="shared" si="367"/>
        <v>0</v>
      </c>
      <c r="D373" s="152">
        <f t="shared" si="368"/>
        <v>0</v>
      </c>
      <c r="E373" s="152">
        <f t="shared" si="369"/>
        <v>0</v>
      </c>
      <c r="F373" s="152">
        <f t="shared" si="370"/>
        <v>0</v>
      </c>
      <c r="G373" s="152">
        <f t="shared" si="371"/>
        <v>0</v>
      </c>
      <c r="H373" s="152">
        <f t="shared" si="372"/>
        <v>0</v>
      </c>
      <c r="I373" s="152">
        <f t="shared" si="373"/>
        <v>0</v>
      </c>
      <c r="J373" s="152">
        <f t="shared" si="374"/>
        <v>0</v>
      </c>
      <c r="K373" s="152">
        <f t="shared" si="375"/>
        <v>1</v>
      </c>
      <c r="L373" s="152">
        <f t="shared" si="376"/>
        <v>0</v>
      </c>
      <c r="M373" s="152">
        <f t="shared" si="377"/>
        <v>0</v>
      </c>
      <c r="N373" s="125">
        <v>61.04</v>
      </c>
      <c r="O373" s="13"/>
      <c r="P373" s="163">
        <v>4.7600000000000003E-2</v>
      </c>
      <c r="Q373" s="160">
        <v>5.6777532536722731E-3</v>
      </c>
      <c r="R373" s="161">
        <f t="shared" ref="R373:S373" si="422">AI373</f>
        <v>965.19642483786185</v>
      </c>
      <c r="S373" s="161">
        <f t="shared" si="422"/>
        <v>309.87072160939863</v>
      </c>
      <c r="T373" s="161">
        <f t="shared" si="352"/>
        <v>81.612337316147716</v>
      </c>
      <c r="U373" s="162">
        <f t="shared" si="419"/>
        <v>723.75168319013324</v>
      </c>
      <c r="W373" s="59"/>
      <c r="X373" s="29" t="s">
        <v>480</v>
      </c>
      <c r="Y373" s="29">
        <v>29987</v>
      </c>
      <c r="Z373" s="29">
        <v>2621</v>
      </c>
      <c r="AA373" s="29">
        <v>172</v>
      </c>
      <c r="AB373" s="29">
        <v>47</v>
      </c>
      <c r="AC373" s="29">
        <v>25</v>
      </c>
      <c r="AD373" s="29">
        <v>61</v>
      </c>
      <c r="AE373" s="29">
        <v>599</v>
      </c>
      <c r="AF373" s="29">
        <v>1112</v>
      </c>
      <c r="AG373" s="29">
        <v>605</v>
      </c>
      <c r="AI373" s="62">
        <f t="shared" si="380"/>
        <v>965.19642483786185</v>
      </c>
      <c r="AJ373" s="62">
        <f t="shared" si="381"/>
        <v>309.87072160939863</v>
      </c>
      <c r="AK373" s="62">
        <f t="shared" si="387"/>
        <v>81.612337316147716</v>
      </c>
      <c r="AL373" s="62">
        <f t="shared" si="388"/>
        <v>723.75168319013324</v>
      </c>
      <c r="AM373" s="6"/>
      <c r="AN373" s="6"/>
      <c r="AO373" s="6"/>
      <c r="AP373" s="6"/>
      <c r="AQ373" s="6"/>
    </row>
    <row r="374" spans="1:43" ht="14.3" customHeight="1" x14ac:dyDescent="0.25">
      <c r="A374" s="150" t="s">
        <v>481</v>
      </c>
      <c r="B374" s="151" t="s">
        <v>64</v>
      </c>
      <c r="C374" s="152">
        <f t="shared" si="367"/>
        <v>0</v>
      </c>
      <c r="D374" s="152">
        <f t="shared" si="368"/>
        <v>1</v>
      </c>
      <c r="E374" s="152">
        <f t="shared" si="369"/>
        <v>0</v>
      </c>
      <c r="F374" s="152">
        <f t="shared" si="370"/>
        <v>0</v>
      </c>
      <c r="G374" s="152">
        <f t="shared" si="371"/>
        <v>0</v>
      </c>
      <c r="H374" s="152">
        <f t="shared" si="372"/>
        <v>0</v>
      </c>
      <c r="I374" s="152">
        <f t="shared" si="373"/>
        <v>0</v>
      </c>
      <c r="J374" s="152">
        <f t="shared" si="374"/>
        <v>0</v>
      </c>
      <c r="K374" s="152">
        <f t="shared" si="375"/>
        <v>0</v>
      </c>
      <c r="L374" s="152">
        <f t="shared" si="376"/>
        <v>0</v>
      </c>
      <c r="M374" s="152">
        <f t="shared" si="377"/>
        <v>0</v>
      </c>
      <c r="N374" s="125">
        <v>63.9</v>
      </c>
      <c r="O374" s="13"/>
      <c r="P374" s="163">
        <v>5.6299999999999996E-2</v>
      </c>
      <c r="Q374" s="160">
        <v>1.2576003102450104E-2</v>
      </c>
      <c r="R374" s="161">
        <f t="shared" ref="R374:S374" si="423">AI374</f>
        <v>1197.0345308979063</v>
      </c>
      <c r="S374" s="161">
        <f t="shared" si="423"/>
        <v>318.50321985184684</v>
      </c>
      <c r="T374" s="161">
        <f t="shared" si="352"/>
        <v>106.13004004444799</v>
      </c>
      <c r="U374" s="162">
        <f t="shared" si="419"/>
        <v>796.31127143249535</v>
      </c>
      <c r="W374" s="59"/>
      <c r="X374" s="29" t="s">
        <v>481</v>
      </c>
      <c r="Y374" s="29">
        <v>149908</v>
      </c>
      <c r="Z374" s="29">
        <v>17662</v>
      </c>
      <c r="AA374" s="29">
        <v>4567</v>
      </c>
      <c r="AB374" s="29">
        <v>958</v>
      </c>
      <c r="AC374" s="29">
        <v>853</v>
      </c>
      <c r="AD374" s="29">
        <v>1962</v>
      </c>
      <c r="AE374" s="29">
        <v>2972</v>
      </c>
      <c r="AF374" s="29">
        <v>3277</v>
      </c>
      <c r="AG374" s="29">
        <v>3073</v>
      </c>
      <c r="AI374" s="62">
        <f t="shared" si="380"/>
        <v>1197.0345308979063</v>
      </c>
      <c r="AJ374" s="62">
        <f t="shared" si="381"/>
        <v>318.50321985184684</v>
      </c>
      <c r="AK374" s="62">
        <f t="shared" si="387"/>
        <v>106.13004004444799</v>
      </c>
      <c r="AL374" s="62">
        <f t="shared" si="388"/>
        <v>796.31127143249535</v>
      </c>
      <c r="AM374" s="6"/>
      <c r="AN374" s="6"/>
      <c r="AO374" s="6"/>
      <c r="AP374" s="6"/>
      <c r="AQ374" s="6"/>
    </row>
    <row r="375" spans="1:43" ht="14.3" customHeight="1" x14ac:dyDescent="0.25">
      <c r="A375" s="150" t="s">
        <v>482</v>
      </c>
      <c r="B375" s="151" t="s">
        <v>93</v>
      </c>
      <c r="C375" s="152">
        <f t="shared" si="367"/>
        <v>0</v>
      </c>
      <c r="D375" s="152">
        <f t="shared" si="368"/>
        <v>0</v>
      </c>
      <c r="E375" s="152">
        <f t="shared" si="369"/>
        <v>0</v>
      </c>
      <c r="F375" s="152">
        <f t="shared" si="370"/>
        <v>0</v>
      </c>
      <c r="G375" s="152">
        <f t="shared" si="371"/>
        <v>0</v>
      </c>
      <c r="H375" s="152">
        <f t="shared" si="372"/>
        <v>0</v>
      </c>
      <c r="I375" s="152">
        <f t="shared" si="373"/>
        <v>0</v>
      </c>
      <c r="J375" s="152">
        <f t="shared" si="374"/>
        <v>0</v>
      </c>
      <c r="K375" s="152">
        <f t="shared" si="375"/>
        <v>1</v>
      </c>
      <c r="L375" s="152">
        <f t="shared" si="376"/>
        <v>0</v>
      </c>
      <c r="M375" s="152">
        <f t="shared" si="377"/>
        <v>0</v>
      </c>
      <c r="N375" s="125">
        <v>52.49</v>
      </c>
      <c r="O375" s="13"/>
      <c r="P375" s="163">
        <v>7.5900000000000009E-2</v>
      </c>
      <c r="Q375" s="160">
        <v>5.3641633904178048E-3</v>
      </c>
      <c r="R375" s="161">
        <f t="shared" ref="R375:S375" si="424">AI375</f>
        <v>1032.7302415161664</v>
      </c>
      <c r="S375" s="161">
        <f t="shared" si="424"/>
        <v>272.34014155454446</v>
      </c>
      <c r="T375" s="161">
        <f t="shared" si="352"/>
        <v>89.417602751900816</v>
      </c>
      <c r="U375" s="162">
        <f t="shared" si="419"/>
        <v>847.55968416219639</v>
      </c>
      <c r="W375" s="59"/>
      <c r="X375" s="29" t="s">
        <v>482</v>
      </c>
      <c r="Y375" s="29">
        <v>239216</v>
      </c>
      <c r="Z375" s="29">
        <v>21693</v>
      </c>
      <c r="AA375" s="29">
        <v>2512</v>
      </c>
      <c r="AB375" s="29">
        <v>553</v>
      </c>
      <c r="AC375" s="29">
        <v>588</v>
      </c>
      <c r="AD375" s="29">
        <v>3484</v>
      </c>
      <c r="AE375" s="29">
        <v>2632</v>
      </c>
      <c r="AF375" s="29">
        <v>5966</v>
      </c>
      <c r="AG375" s="29">
        <v>5958</v>
      </c>
      <c r="AI375" s="62">
        <f t="shared" si="380"/>
        <v>1032.7302415161664</v>
      </c>
      <c r="AJ375" s="62">
        <f t="shared" si="381"/>
        <v>272.34014155454446</v>
      </c>
      <c r="AK375" s="62">
        <f t="shared" si="387"/>
        <v>89.417602751900816</v>
      </c>
      <c r="AL375" s="62">
        <f t="shared" si="388"/>
        <v>847.55968416219639</v>
      </c>
      <c r="AM375" s="6"/>
      <c r="AN375" s="6"/>
      <c r="AO375" s="6"/>
      <c r="AP375" s="6"/>
      <c r="AQ375" s="6"/>
    </row>
    <row r="376" spans="1:43" ht="14.3" customHeight="1" x14ac:dyDescent="0.25">
      <c r="A376" s="150" t="s">
        <v>483</v>
      </c>
      <c r="B376" s="151" t="s">
        <v>61</v>
      </c>
      <c r="C376" s="152">
        <f t="shared" si="367"/>
        <v>0</v>
      </c>
      <c r="D376" s="152">
        <f t="shared" si="368"/>
        <v>0</v>
      </c>
      <c r="E376" s="152">
        <f t="shared" si="369"/>
        <v>0</v>
      </c>
      <c r="F376" s="152">
        <f t="shared" si="370"/>
        <v>0</v>
      </c>
      <c r="G376" s="152">
        <f t="shared" si="371"/>
        <v>0</v>
      </c>
      <c r="H376" s="152">
        <f t="shared" si="372"/>
        <v>0</v>
      </c>
      <c r="I376" s="152">
        <f t="shared" si="373"/>
        <v>0</v>
      </c>
      <c r="J376" s="152">
        <f t="shared" si="374"/>
        <v>1</v>
      </c>
      <c r="K376" s="152">
        <f t="shared" si="375"/>
        <v>0</v>
      </c>
      <c r="L376" s="152">
        <f t="shared" si="376"/>
        <v>0</v>
      </c>
      <c r="M376" s="152">
        <f t="shared" si="377"/>
        <v>0</v>
      </c>
      <c r="N376" s="125">
        <v>41.07</v>
      </c>
      <c r="O376" s="13"/>
      <c r="P376" s="163">
        <v>4.2700000000000002E-2</v>
      </c>
      <c r="Q376" s="160">
        <v>2.864744067255507E-2</v>
      </c>
      <c r="R376" s="161">
        <f t="shared" ref="R376:S376" si="425">AI376</f>
        <v>690.75709939052592</v>
      </c>
      <c r="S376" s="161">
        <f t="shared" si="425"/>
        <v>203.20025621491141</v>
      </c>
      <c r="T376" s="161">
        <f t="shared" si="352"/>
        <v>59.189680415071059</v>
      </c>
      <c r="U376" s="162">
        <f t="shared" si="419"/>
        <v>542.74798798426127</v>
      </c>
      <c r="W376" s="59"/>
      <c r="X376" s="29" t="s">
        <v>483</v>
      </c>
      <c r="Y376" s="29">
        <v>57318</v>
      </c>
      <c r="Z376" s="29">
        <v>3482</v>
      </c>
      <c r="AA376" s="29">
        <v>372</v>
      </c>
      <c r="AB376" s="29">
        <v>132</v>
      </c>
      <c r="AC376" s="29">
        <v>83</v>
      </c>
      <c r="AD376" s="29">
        <v>386</v>
      </c>
      <c r="AE376" s="29">
        <v>478</v>
      </c>
      <c r="AF376" s="29">
        <v>1150</v>
      </c>
      <c r="AG376" s="29">
        <v>881</v>
      </c>
      <c r="AI376" s="62">
        <f t="shared" si="380"/>
        <v>690.75709939052592</v>
      </c>
      <c r="AJ376" s="62">
        <f t="shared" si="381"/>
        <v>203.20025621491141</v>
      </c>
      <c r="AK376" s="62">
        <f t="shared" si="387"/>
        <v>59.189680415071059</v>
      </c>
      <c r="AL376" s="62">
        <f t="shared" si="388"/>
        <v>542.74798798426127</v>
      </c>
      <c r="AM376" s="6"/>
      <c r="AN376" s="6"/>
      <c r="AO376" s="6"/>
      <c r="AP376" s="6"/>
      <c r="AQ376" s="6"/>
    </row>
    <row r="377" spans="1:43" ht="14.3" customHeight="1" x14ac:dyDescent="0.25">
      <c r="A377" s="150" t="s">
        <v>484</v>
      </c>
      <c r="B377" s="151" t="s">
        <v>61</v>
      </c>
      <c r="C377" s="152">
        <f t="shared" si="367"/>
        <v>0</v>
      </c>
      <c r="D377" s="152">
        <f t="shared" si="368"/>
        <v>0</v>
      </c>
      <c r="E377" s="152">
        <f t="shared" si="369"/>
        <v>0</v>
      </c>
      <c r="F377" s="152">
        <f t="shared" si="370"/>
        <v>0</v>
      </c>
      <c r="G377" s="152">
        <f t="shared" si="371"/>
        <v>0</v>
      </c>
      <c r="H377" s="152">
        <f t="shared" si="372"/>
        <v>0</v>
      </c>
      <c r="I377" s="152">
        <f t="shared" si="373"/>
        <v>0</v>
      </c>
      <c r="J377" s="152">
        <f t="shared" si="374"/>
        <v>1</v>
      </c>
      <c r="K377" s="152">
        <f t="shared" si="375"/>
        <v>0</v>
      </c>
      <c r="L377" s="152">
        <f t="shared" si="376"/>
        <v>0</v>
      </c>
      <c r="M377" s="152">
        <f t="shared" si="377"/>
        <v>0</v>
      </c>
      <c r="N377" s="125">
        <v>46.1</v>
      </c>
      <c r="O377" s="13"/>
      <c r="P377" s="163">
        <v>0.1724</v>
      </c>
      <c r="Q377" s="160">
        <v>3.1024824952259708E-2</v>
      </c>
      <c r="R377" s="161">
        <f t="shared" ref="R377:S377" si="426">AI377</f>
        <v>926.24716183427574</v>
      </c>
      <c r="S377" s="161">
        <f t="shared" si="426"/>
        <v>221.81161371112901</v>
      </c>
      <c r="T377" s="161">
        <f t="shared" si="352"/>
        <v>77.968627020354774</v>
      </c>
      <c r="U377" s="162">
        <f t="shared" si="419"/>
        <v>782.38802742813482</v>
      </c>
      <c r="W377" s="59"/>
      <c r="X377" s="29" t="s">
        <v>484</v>
      </c>
      <c r="Y377" s="29">
        <v>73951</v>
      </c>
      <c r="Z377" s="29">
        <v>5524</v>
      </c>
      <c r="AA377" s="29">
        <v>735</v>
      </c>
      <c r="AB377" s="29">
        <v>137</v>
      </c>
      <c r="AC377" s="29">
        <v>64</v>
      </c>
      <c r="AD377" s="29">
        <v>1174</v>
      </c>
      <c r="AE377" s="29">
        <v>514</v>
      </c>
      <c r="AF377" s="29">
        <v>1506</v>
      </c>
      <c r="AG377" s="29">
        <v>1394</v>
      </c>
      <c r="AI377" s="62">
        <f t="shared" si="380"/>
        <v>926.24716183427574</v>
      </c>
      <c r="AJ377" s="62">
        <f t="shared" si="381"/>
        <v>221.81161371112901</v>
      </c>
      <c r="AK377" s="62">
        <f t="shared" si="387"/>
        <v>77.968627020354774</v>
      </c>
      <c r="AL377" s="62">
        <f t="shared" si="388"/>
        <v>782.38802742813482</v>
      </c>
      <c r="AM377" s="6"/>
      <c r="AN377" s="6"/>
      <c r="AO377" s="6"/>
      <c r="AP377" s="6"/>
      <c r="AQ377" s="6"/>
    </row>
    <row r="378" spans="1:43" ht="14.3" customHeight="1" x14ac:dyDescent="0.25">
      <c r="A378" s="150" t="s">
        <v>485</v>
      </c>
      <c r="B378" s="151" t="s">
        <v>64</v>
      </c>
      <c r="C378" s="152">
        <f t="shared" si="367"/>
        <v>0</v>
      </c>
      <c r="D378" s="152">
        <f t="shared" si="368"/>
        <v>1</v>
      </c>
      <c r="E378" s="152">
        <f t="shared" si="369"/>
        <v>0</v>
      </c>
      <c r="F378" s="152">
        <f t="shared" si="370"/>
        <v>0</v>
      </c>
      <c r="G378" s="152">
        <f t="shared" si="371"/>
        <v>0</v>
      </c>
      <c r="H378" s="152">
        <f t="shared" si="372"/>
        <v>0</v>
      </c>
      <c r="I378" s="152">
        <f t="shared" si="373"/>
        <v>0</v>
      </c>
      <c r="J378" s="152">
        <f t="shared" si="374"/>
        <v>0</v>
      </c>
      <c r="K378" s="152">
        <f t="shared" si="375"/>
        <v>0</v>
      </c>
      <c r="L378" s="152">
        <f t="shared" si="376"/>
        <v>0</v>
      </c>
      <c r="M378" s="152">
        <f t="shared" si="377"/>
        <v>0</v>
      </c>
      <c r="N378" s="125">
        <v>48.3</v>
      </c>
      <c r="O378" s="13"/>
      <c r="P378" s="163">
        <v>4.0899999999999999E-2</v>
      </c>
      <c r="Q378" s="160">
        <v>1.3368873460616579E-2</v>
      </c>
      <c r="R378" s="161">
        <f t="shared" ref="R378:S378" si="427">AI378</f>
        <v>1205.7492092721639</v>
      </c>
      <c r="S378" s="161">
        <f t="shared" si="427"/>
        <v>283.32722712635439</v>
      </c>
      <c r="T378" s="161">
        <f t="shared" si="352"/>
        <v>102.3785347190054</v>
      </c>
      <c r="U378" s="162">
        <f t="shared" si="419"/>
        <v>945.32903501891076</v>
      </c>
      <c r="W378" s="59"/>
      <c r="X378" s="29" t="s">
        <v>485</v>
      </c>
      <c r="Y378" s="29">
        <v>139929</v>
      </c>
      <c r="Z378" s="29">
        <v>14043</v>
      </c>
      <c r="AA378" s="29">
        <v>2685</v>
      </c>
      <c r="AB378" s="29">
        <v>251</v>
      </c>
      <c r="AC378" s="29">
        <v>377</v>
      </c>
      <c r="AD378" s="29">
        <v>2382</v>
      </c>
      <c r="AE378" s="29">
        <v>1734</v>
      </c>
      <c r="AF378" s="29">
        <v>3844</v>
      </c>
      <c r="AG378" s="29">
        <v>2770</v>
      </c>
      <c r="AI378" s="62">
        <f t="shared" si="380"/>
        <v>1205.7492092721639</v>
      </c>
      <c r="AJ378" s="62">
        <f t="shared" si="381"/>
        <v>283.32722712635439</v>
      </c>
      <c r="AK378" s="62">
        <f t="shared" si="387"/>
        <v>102.3785347190054</v>
      </c>
      <c r="AL378" s="62">
        <f t="shared" si="388"/>
        <v>945.32903501891076</v>
      </c>
      <c r="AM378" s="6"/>
      <c r="AN378" s="6"/>
      <c r="AO378" s="6"/>
      <c r="AP378" s="6"/>
      <c r="AQ378" s="6"/>
    </row>
    <row r="379" spans="1:43" ht="14.3" customHeight="1" x14ac:dyDescent="0.25">
      <c r="A379" s="150" t="s">
        <v>486</v>
      </c>
      <c r="B379" s="151" t="s">
        <v>61</v>
      </c>
      <c r="C379" s="152">
        <f t="shared" si="367"/>
        <v>0</v>
      </c>
      <c r="D379" s="152">
        <f t="shared" si="368"/>
        <v>0</v>
      </c>
      <c r="E379" s="152">
        <f t="shared" si="369"/>
        <v>0</v>
      </c>
      <c r="F379" s="152">
        <f t="shared" si="370"/>
        <v>0</v>
      </c>
      <c r="G379" s="152">
        <f t="shared" si="371"/>
        <v>0</v>
      </c>
      <c r="H379" s="152">
        <f t="shared" si="372"/>
        <v>0</v>
      </c>
      <c r="I379" s="152">
        <f t="shared" si="373"/>
        <v>0</v>
      </c>
      <c r="J379" s="152">
        <f t="shared" si="374"/>
        <v>1</v>
      </c>
      <c r="K379" s="152">
        <f t="shared" si="375"/>
        <v>0</v>
      </c>
      <c r="L379" s="152">
        <f t="shared" si="376"/>
        <v>0</v>
      </c>
      <c r="M379" s="152">
        <f t="shared" si="377"/>
        <v>0</v>
      </c>
      <c r="N379" s="125">
        <v>43.85</v>
      </c>
      <c r="O379" s="13"/>
      <c r="P379" s="163">
        <v>0.1414</v>
      </c>
      <c r="Q379" s="160">
        <v>5.4902962206332994E-3</v>
      </c>
      <c r="R379" s="161">
        <f t="shared" ref="R379:S379" si="428">AI379</f>
        <v>717.50290356054984</v>
      </c>
      <c r="S379" s="161">
        <f t="shared" si="428"/>
        <v>201.81804926686712</v>
      </c>
      <c r="T379" s="161">
        <f t="shared" si="352"/>
        <v>59.678794932828744</v>
      </c>
      <c r="U379" s="162">
        <f t="shared" si="419"/>
        <v>580.76773815791739</v>
      </c>
      <c r="W379" s="59"/>
      <c r="X379" s="29" t="s">
        <v>486</v>
      </c>
      <c r="Y379" s="29">
        <v>51341</v>
      </c>
      <c r="Z379" s="29">
        <v>3038</v>
      </c>
      <c r="AA379" s="29">
        <v>293</v>
      </c>
      <c r="AB379" s="29">
        <v>64</v>
      </c>
      <c r="AC379" s="29">
        <v>45</v>
      </c>
      <c r="AD379" s="29">
        <v>358</v>
      </c>
      <c r="AE379" s="29">
        <v>333</v>
      </c>
      <c r="AF379" s="29">
        <v>1161</v>
      </c>
      <c r="AG379" s="29">
        <v>784</v>
      </c>
      <c r="AI379" s="62">
        <f t="shared" si="380"/>
        <v>717.50290356054984</v>
      </c>
      <c r="AJ379" s="62">
        <f t="shared" si="381"/>
        <v>201.81804926686712</v>
      </c>
      <c r="AK379" s="62">
        <f t="shared" si="387"/>
        <v>59.678794932828744</v>
      </c>
      <c r="AL379" s="62">
        <f t="shared" si="388"/>
        <v>580.76773815791739</v>
      </c>
      <c r="AM379" s="6"/>
      <c r="AN379" s="6"/>
      <c r="AO379" s="6"/>
      <c r="AP379" s="6"/>
      <c r="AQ379" s="6"/>
    </row>
    <row r="380" spans="1:43" ht="14.3" customHeight="1" x14ac:dyDescent="0.25">
      <c r="A380" s="150" t="s">
        <v>487</v>
      </c>
      <c r="B380" s="151" t="s">
        <v>61</v>
      </c>
      <c r="C380" s="152">
        <f t="shared" si="367"/>
        <v>0</v>
      </c>
      <c r="D380" s="152">
        <f t="shared" si="368"/>
        <v>0</v>
      </c>
      <c r="E380" s="152">
        <f t="shared" si="369"/>
        <v>0</v>
      </c>
      <c r="F380" s="152">
        <f t="shared" si="370"/>
        <v>0</v>
      </c>
      <c r="G380" s="152">
        <f t="shared" si="371"/>
        <v>0</v>
      </c>
      <c r="H380" s="152">
        <f t="shared" si="372"/>
        <v>0</v>
      </c>
      <c r="I380" s="152">
        <f t="shared" si="373"/>
        <v>0</v>
      </c>
      <c r="J380" s="152">
        <f t="shared" si="374"/>
        <v>1</v>
      </c>
      <c r="K380" s="152">
        <f t="shared" si="375"/>
        <v>0</v>
      </c>
      <c r="L380" s="152">
        <f t="shared" si="376"/>
        <v>0</v>
      </c>
      <c r="M380" s="152">
        <f t="shared" si="377"/>
        <v>0</v>
      </c>
      <c r="N380" s="125">
        <v>43.31</v>
      </c>
      <c r="O380" s="13"/>
      <c r="P380" s="163">
        <v>0.12659999999999999</v>
      </c>
      <c r="Q380" s="160">
        <v>6.4008943221362758E-3</v>
      </c>
      <c r="R380" s="161">
        <f t="shared" ref="R380:T389" si="429">AI380</f>
        <v>793.79720509827416</v>
      </c>
      <c r="S380" s="161">
        <f t="shared" si="429"/>
        <v>218.18056160068912</v>
      </c>
      <c r="T380" s="161">
        <f t="shared" si="429"/>
        <v>66.670936019065678</v>
      </c>
      <c r="U380" s="162">
        <f t="shared" si="419"/>
        <v>662.47795518083399</v>
      </c>
      <c r="W380" s="59"/>
      <c r="X380" s="29" t="s">
        <v>487</v>
      </c>
      <c r="Y380" s="29">
        <v>81377</v>
      </c>
      <c r="Z380" s="29">
        <v>5348</v>
      </c>
      <c r="AA380" s="29">
        <v>406</v>
      </c>
      <c r="AB380" s="29">
        <v>95</v>
      </c>
      <c r="AC380" s="29">
        <v>61</v>
      </c>
      <c r="AD380" s="29">
        <v>749</v>
      </c>
      <c r="AE380" s="29">
        <v>642</v>
      </c>
      <c r="AF380" s="29">
        <v>1928</v>
      </c>
      <c r="AG380" s="29">
        <v>1467</v>
      </c>
      <c r="AI380" s="62">
        <f t="shared" si="380"/>
        <v>793.79720509827416</v>
      </c>
      <c r="AJ380" s="62">
        <f t="shared" si="381"/>
        <v>218.18056160068912</v>
      </c>
      <c r="AK380" s="62">
        <f t="shared" si="387"/>
        <v>66.670936019065678</v>
      </c>
      <c r="AL380" s="62">
        <f t="shared" si="388"/>
        <v>662.47795518083399</v>
      </c>
      <c r="AM380" s="6"/>
      <c r="AN380" s="6"/>
      <c r="AO380" s="6"/>
      <c r="AP380" s="6"/>
      <c r="AQ380" s="6"/>
    </row>
    <row r="381" spans="1:43" ht="14.3" customHeight="1" x14ac:dyDescent="0.25">
      <c r="A381" s="150" t="s">
        <v>488</v>
      </c>
      <c r="B381" s="151" t="s">
        <v>98</v>
      </c>
      <c r="C381" s="152">
        <f t="shared" si="367"/>
        <v>0</v>
      </c>
      <c r="D381" s="152">
        <f t="shared" si="368"/>
        <v>0</v>
      </c>
      <c r="E381" s="152">
        <f t="shared" si="369"/>
        <v>0</v>
      </c>
      <c r="F381" s="152">
        <f t="shared" si="370"/>
        <v>0</v>
      </c>
      <c r="G381" s="152">
        <f t="shared" si="371"/>
        <v>1</v>
      </c>
      <c r="H381" s="152">
        <f t="shared" si="372"/>
        <v>0</v>
      </c>
      <c r="I381" s="152">
        <f t="shared" si="373"/>
        <v>0</v>
      </c>
      <c r="J381" s="152">
        <f t="shared" si="374"/>
        <v>0</v>
      </c>
      <c r="K381" s="152">
        <f t="shared" si="375"/>
        <v>0</v>
      </c>
      <c r="L381" s="152">
        <f t="shared" si="376"/>
        <v>0</v>
      </c>
      <c r="M381" s="152">
        <f t="shared" si="377"/>
        <v>0</v>
      </c>
      <c r="N381" s="125">
        <v>62.57</v>
      </c>
      <c r="O381" s="13"/>
      <c r="P381" s="163">
        <v>0.1865</v>
      </c>
      <c r="Q381" s="160">
        <v>3.3283322123924329E-3</v>
      </c>
      <c r="R381" s="161">
        <f>AI381</f>
        <v>1365.5792719225765</v>
      </c>
      <c r="S381" s="161">
        <f>AJ381</f>
        <v>403.03173837360964</v>
      </c>
      <c r="T381" s="161">
        <f t="shared" si="429"/>
        <v>124.1366182302621</v>
      </c>
      <c r="U381" s="162">
        <f t="shared" si="419"/>
        <v>978.54598099148598</v>
      </c>
      <c r="W381" s="59"/>
      <c r="X381" s="29" t="s">
        <v>488</v>
      </c>
      <c r="Y381" s="29">
        <v>104284</v>
      </c>
      <c r="Z381" s="29">
        <v>14013</v>
      </c>
      <c r="AA381" s="29">
        <v>1755</v>
      </c>
      <c r="AB381" s="29">
        <v>583</v>
      </c>
      <c r="AC381" s="29">
        <v>255</v>
      </c>
      <c r="AD381" s="29">
        <v>1161</v>
      </c>
      <c r="AE381" s="29">
        <v>4355</v>
      </c>
      <c r="AF381" s="29">
        <v>3557</v>
      </c>
      <c r="AG381" s="29">
        <v>2347</v>
      </c>
      <c r="AI381" s="62">
        <f t="shared" si="380"/>
        <v>1365.5792719225765</v>
      </c>
      <c r="AJ381" s="62">
        <f t="shared" si="381"/>
        <v>403.03173837360964</v>
      </c>
      <c r="AK381" s="62">
        <f t="shared" si="387"/>
        <v>124.1366182302621</v>
      </c>
      <c r="AL381" s="62">
        <f t="shared" si="388"/>
        <v>978.54598099148598</v>
      </c>
      <c r="AM381" s="6"/>
      <c r="AN381" s="6"/>
      <c r="AO381" s="6"/>
      <c r="AP381" s="6"/>
      <c r="AQ381" s="6"/>
    </row>
    <row r="382" spans="1:43" ht="14.3" customHeight="1" x14ac:dyDescent="0.25">
      <c r="A382" s="150" t="s">
        <v>489</v>
      </c>
      <c r="B382" s="151" t="s">
        <v>98</v>
      </c>
      <c r="C382" s="152">
        <f t="shared" si="367"/>
        <v>0</v>
      </c>
      <c r="D382" s="152">
        <f t="shared" si="368"/>
        <v>0</v>
      </c>
      <c r="E382" s="152">
        <f t="shared" si="369"/>
        <v>0</v>
      </c>
      <c r="F382" s="152">
        <f t="shared" si="370"/>
        <v>0</v>
      </c>
      <c r="G382" s="152">
        <f t="shared" si="371"/>
        <v>1</v>
      </c>
      <c r="H382" s="152">
        <f t="shared" si="372"/>
        <v>0</v>
      </c>
      <c r="I382" s="152">
        <f t="shared" si="373"/>
        <v>0</v>
      </c>
      <c r="J382" s="152">
        <f t="shared" si="374"/>
        <v>0</v>
      </c>
      <c r="K382" s="152">
        <f t="shared" si="375"/>
        <v>0</v>
      </c>
      <c r="L382" s="152">
        <f t="shared" si="376"/>
        <v>0</v>
      </c>
      <c r="M382" s="152">
        <f t="shared" si="377"/>
        <v>0</v>
      </c>
      <c r="N382" s="125">
        <v>53.68</v>
      </c>
      <c r="O382" s="13"/>
      <c r="P382" s="163">
        <v>5.9400000000000001E-2</v>
      </c>
      <c r="Q382" s="160">
        <v>1.0141754062463985E-2</v>
      </c>
      <c r="R382" s="161">
        <f t="shared" ref="R382:S382" si="430">AI382</f>
        <v>1360.0741377776728</v>
      </c>
      <c r="S382" s="161">
        <f t="shared" si="430"/>
        <v>381.77818539409122</v>
      </c>
      <c r="T382" s="161">
        <f t="shared" si="429"/>
        <v>117.15310180916212</v>
      </c>
      <c r="U382" s="162">
        <f t="shared" si="419"/>
        <v>1047.7667085922581</v>
      </c>
      <c r="W382" s="59"/>
      <c r="X382" s="29" t="s">
        <v>489</v>
      </c>
      <c r="Y382" s="29">
        <v>50101</v>
      </c>
      <c r="Z382" s="29">
        <v>5929</v>
      </c>
      <c r="AA382" s="29">
        <v>638</v>
      </c>
      <c r="AB382" s="29">
        <v>112</v>
      </c>
      <c r="AC382" s="29">
        <v>95</v>
      </c>
      <c r="AD382" s="29">
        <v>555</v>
      </c>
      <c r="AE382" s="29">
        <v>1278</v>
      </c>
      <c r="AF382" s="29">
        <v>2082</v>
      </c>
      <c r="AG382" s="29">
        <v>1169</v>
      </c>
      <c r="AI382" s="62">
        <f t="shared" si="380"/>
        <v>1360.0741377776728</v>
      </c>
      <c r="AJ382" s="62">
        <f t="shared" si="381"/>
        <v>381.77818539409122</v>
      </c>
      <c r="AK382" s="62">
        <f t="shared" si="387"/>
        <v>117.15310180916212</v>
      </c>
      <c r="AL382" s="62">
        <f t="shared" si="388"/>
        <v>1047.7667085922581</v>
      </c>
      <c r="AM382" s="6"/>
      <c r="AN382" s="6"/>
      <c r="AO382" s="6"/>
      <c r="AP382" s="6"/>
      <c r="AQ382" s="6"/>
    </row>
    <row r="383" spans="1:43" ht="14.3" customHeight="1" x14ac:dyDescent="0.25">
      <c r="A383" s="150" t="s">
        <v>490</v>
      </c>
      <c r="B383" s="151" t="s">
        <v>61</v>
      </c>
      <c r="C383" s="152">
        <f t="shared" si="367"/>
        <v>0</v>
      </c>
      <c r="D383" s="152">
        <f t="shared" si="368"/>
        <v>0</v>
      </c>
      <c r="E383" s="152">
        <f t="shared" si="369"/>
        <v>0</v>
      </c>
      <c r="F383" s="152">
        <f t="shared" si="370"/>
        <v>0</v>
      </c>
      <c r="G383" s="152">
        <f t="shared" si="371"/>
        <v>0</v>
      </c>
      <c r="H383" s="152">
        <f t="shared" si="372"/>
        <v>0</v>
      </c>
      <c r="I383" s="152">
        <f t="shared" si="373"/>
        <v>0</v>
      </c>
      <c r="J383" s="152">
        <f t="shared" si="374"/>
        <v>1</v>
      </c>
      <c r="K383" s="152">
        <f t="shared" si="375"/>
        <v>0</v>
      </c>
      <c r="L383" s="152">
        <f t="shared" si="376"/>
        <v>0</v>
      </c>
      <c r="M383" s="152">
        <f t="shared" si="377"/>
        <v>0</v>
      </c>
      <c r="N383" s="125">
        <v>52.99</v>
      </c>
      <c r="O383" s="13"/>
      <c r="P383" s="163">
        <v>5.6600000000000004E-2</v>
      </c>
      <c r="Q383" s="160">
        <v>3.2389982628836132E-3</v>
      </c>
      <c r="R383" s="161">
        <f t="shared" ref="R383:S383" si="431">AI383</f>
        <v>1105.4702501210147</v>
      </c>
      <c r="S383" s="161">
        <f t="shared" si="431"/>
        <v>265.67707819686683</v>
      </c>
      <c r="T383" s="161">
        <f t="shared" si="429"/>
        <v>96.007365520188912</v>
      </c>
      <c r="U383" s="162">
        <f t="shared" si="419"/>
        <v>988.19851771821493</v>
      </c>
      <c r="W383" s="59"/>
      <c r="X383" s="29" t="s">
        <v>490</v>
      </c>
      <c r="Y383" s="29">
        <v>50611</v>
      </c>
      <c r="Z383" s="29">
        <v>4266</v>
      </c>
      <c r="AA383" s="29">
        <v>276</v>
      </c>
      <c r="AB383" s="29">
        <v>101</v>
      </c>
      <c r="AC383" s="29">
        <v>54</v>
      </c>
      <c r="AD383" s="29">
        <v>1072</v>
      </c>
      <c r="AE383" s="29">
        <v>486</v>
      </c>
      <c r="AF383" s="29">
        <v>1242</v>
      </c>
      <c r="AG383" s="29">
        <v>1035</v>
      </c>
      <c r="AI383" s="62">
        <f t="shared" si="380"/>
        <v>1105.4702501210147</v>
      </c>
      <c r="AJ383" s="62">
        <f t="shared" si="381"/>
        <v>265.67707819686683</v>
      </c>
      <c r="AK383" s="62">
        <f t="shared" si="387"/>
        <v>96.007365520188912</v>
      </c>
      <c r="AL383" s="62">
        <f t="shared" si="388"/>
        <v>988.19851771821493</v>
      </c>
      <c r="AM383" s="6"/>
      <c r="AN383" s="6"/>
      <c r="AO383" s="6"/>
      <c r="AP383" s="6"/>
      <c r="AQ383" s="6"/>
    </row>
    <row r="384" spans="1:43" ht="14.3" customHeight="1" x14ac:dyDescent="0.25">
      <c r="A384" s="150" t="s">
        <v>491</v>
      </c>
      <c r="B384" s="151" t="s">
        <v>105</v>
      </c>
      <c r="C384" s="152">
        <f t="shared" si="367"/>
        <v>0</v>
      </c>
      <c r="D384" s="152">
        <f t="shared" si="368"/>
        <v>0</v>
      </c>
      <c r="E384" s="152">
        <f t="shared" si="369"/>
        <v>0</v>
      </c>
      <c r="F384" s="152">
        <f t="shared" si="370"/>
        <v>0</v>
      </c>
      <c r="G384" s="152">
        <f t="shared" si="371"/>
        <v>0</v>
      </c>
      <c r="H384" s="152">
        <f t="shared" si="372"/>
        <v>0</v>
      </c>
      <c r="I384" s="152">
        <f t="shared" si="373"/>
        <v>0</v>
      </c>
      <c r="J384" s="152">
        <f t="shared" si="374"/>
        <v>0</v>
      </c>
      <c r="K384" s="152">
        <f t="shared" si="375"/>
        <v>0</v>
      </c>
      <c r="L384" s="152">
        <f t="shared" si="376"/>
        <v>1</v>
      </c>
      <c r="M384" s="152">
        <f t="shared" si="377"/>
        <v>0</v>
      </c>
      <c r="N384" s="125">
        <v>59.04</v>
      </c>
      <c r="O384" s="13"/>
      <c r="P384" s="163">
        <v>7.3499999999999996E-2</v>
      </c>
      <c r="Q384" s="160">
        <v>7.5792315212971214E-3</v>
      </c>
      <c r="R384" s="161">
        <f t="shared" ref="R384:S384" si="432">AI384</f>
        <v>2089.3083486015926</v>
      </c>
      <c r="S384" s="161">
        <f t="shared" si="432"/>
        <v>543.50291302032724</v>
      </c>
      <c r="T384" s="161">
        <f t="shared" si="429"/>
        <v>187.75307378338485</v>
      </c>
      <c r="U384" s="162">
        <f t="shared" si="419"/>
        <v>1542.1094791549351</v>
      </c>
      <c r="W384" s="59"/>
      <c r="X384" s="29" t="s">
        <v>491</v>
      </c>
      <c r="Y384" s="29">
        <v>63614</v>
      </c>
      <c r="Z384" s="29">
        <v>11643</v>
      </c>
      <c r="AA384" s="29">
        <v>2323</v>
      </c>
      <c r="AB384" s="29">
        <v>261</v>
      </c>
      <c r="AC384" s="29">
        <v>843</v>
      </c>
      <c r="AD384" s="29">
        <v>1359</v>
      </c>
      <c r="AE384" s="29">
        <v>1354</v>
      </c>
      <c r="AF384" s="29">
        <v>3408</v>
      </c>
      <c r="AG384" s="29">
        <v>2095</v>
      </c>
      <c r="AI384" s="62">
        <f t="shared" si="380"/>
        <v>2089.3083486015926</v>
      </c>
      <c r="AJ384" s="62">
        <f t="shared" si="381"/>
        <v>543.50291302032724</v>
      </c>
      <c r="AK384" s="62">
        <f t="shared" si="387"/>
        <v>187.75307378338485</v>
      </c>
      <c r="AL384" s="62">
        <f t="shared" si="388"/>
        <v>1542.1094791549351</v>
      </c>
      <c r="AM384" s="6"/>
      <c r="AN384" s="6"/>
      <c r="AO384" s="6"/>
      <c r="AP384" s="6"/>
      <c r="AQ384" s="6"/>
    </row>
    <row r="385" spans="1:43" ht="14.3" customHeight="1" x14ac:dyDescent="0.25">
      <c r="A385" s="150" t="s">
        <v>492</v>
      </c>
      <c r="B385" s="151" t="s">
        <v>98</v>
      </c>
      <c r="C385" s="152">
        <f t="shared" si="367"/>
        <v>0</v>
      </c>
      <c r="D385" s="152">
        <f t="shared" si="368"/>
        <v>0</v>
      </c>
      <c r="E385" s="152">
        <f t="shared" si="369"/>
        <v>0</v>
      </c>
      <c r="F385" s="152">
        <f t="shared" si="370"/>
        <v>0</v>
      </c>
      <c r="G385" s="152">
        <f t="shared" si="371"/>
        <v>1</v>
      </c>
      <c r="H385" s="152">
        <f t="shared" si="372"/>
        <v>0</v>
      </c>
      <c r="I385" s="152">
        <f t="shared" si="373"/>
        <v>0</v>
      </c>
      <c r="J385" s="152">
        <f t="shared" si="374"/>
        <v>0</v>
      </c>
      <c r="K385" s="152">
        <f t="shared" si="375"/>
        <v>0</v>
      </c>
      <c r="L385" s="152">
        <f t="shared" si="376"/>
        <v>0</v>
      </c>
      <c r="M385" s="152">
        <f t="shared" si="377"/>
        <v>0</v>
      </c>
      <c r="N385" s="125">
        <v>57.86</v>
      </c>
      <c r="O385" s="13"/>
      <c r="P385" s="163">
        <v>6.720000000000001E-2</v>
      </c>
      <c r="Q385" s="160">
        <v>1.1423139024279829E-2</v>
      </c>
      <c r="R385" s="161">
        <f t="shared" ref="R385:S385" si="433">AI385</f>
        <v>1376.2440972726774</v>
      </c>
      <c r="S385" s="161">
        <f t="shared" si="433"/>
        <v>379.69553435987262</v>
      </c>
      <c r="T385" s="161">
        <f t="shared" si="429"/>
        <v>115.84020231638935</v>
      </c>
      <c r="U385" s="162">
        <f t="shared" si="419"/>
        <v>1010.4549872075917</v>
      </c>
      <c r="W385" s="59"/>
      <c r="X385" s="29" t="s">
        <v>492</v>
      </c>
      <c r="Y385" s="29">
        <v>58268</v>
      </c>
      <c r="Z385" s="29">
        <v>7300</v>
      </c>
      <c r="AA385" s="29">
        <v>1200</v>
      </c>
      <c r="AB385" s="29">
        <v>170</v>
      </c>
      <c r="AC385" s="29">
        <v>131</v>
      </c>
      <c r="AD385" s="29">
        <v>622</v>
      </c>
      <c r="AE385" s="29">
        <v>1318</v>
      </c>
      <c r="AF385" s="29">
        <v>2292</v>
      </c>
      <c r="AG385" s="29">
        <v>1567</v>
      </c>
      <c r="AI385" s="62">
        <f t="shared" si="380"/>
        <v>1376.2440972726774</v>
      </c>
      <c r="AJ385" s="62">
        <f t="shared" si="381"/>
        <v>379.69553435987262</v>
      </c>
      <c r="AK385" s="62">
        <f t="shared" si="387"/>
        <v>115.84020231638935</v>
      </c>
      <c r="AL385" s="62">
        <f t="shared" si="388"/>
        <v>1010.4549872075917</v>
      </c>
      <c r="AM385" s="6"/>
      <c r="AN385" s="6"/>
      <c r="AO385" s="6"/>
      <c r="AP385" s="6"/>
      <c r="AQ385" s="6"/>
    </row>
    <row r="386" spans="1:43" ht="14.3" customHeight="1" x14ac:dyDescent="0.25">
      <c r="A386" s="150" t="s">
        <v>493</v>
      </c>
      <c r="B386" s="151" t="s">
        <v>61</v>
      </c>
      <c r="C386" s="152">
        <f t="shared" si="367"/>
        <v>0</v>
      </c>
      <c r="D386" s="152">
        <f t="shared" si="368"/>
        <v>0</v>
      </c>
      <c r="E386" s="152">
        <f t="shared" si="369"/>
        <v>0</v>
      </c>
      <c r="F386" s="152">
        <f t="shared" si="370"/>
        <v>0</v>
      </c>
      <c r="G386" s="152">
        <f t="shared" si="371"/>
        <v>0</v>
      </c>
      <c r="H386" s="152">
        <f t="shared" si="372"/>
        <v>0</v>
      </c>
      <c r="I386" s="152">
        <f t="shared" si="373"/>
        <v>0</v>
      </c>
      <c r="J386" s="152">
        <f t="shared" si="374"/>
        <v>1</v>
      </c>
      <c r="K386" s="152">
        <f t="shared" si="375"/>
        <v>0</v>
      </c>
      <c r="L386" s="152">
        <f t="shared" si="376"/>
        <v>0</v>
      </c>
      <c r="M386" s="152">
        <f t="shared" si="377"/>
        <v>0</v>
      </c>
      <c r="N386" s="125">
        <v>48.03</v>
      </c>
      <c r="O386" s="13"/>
      <c r="P386" s="163">
        <v>0.15519999999999998</v>
      </c>
      <c r="Q386" s="160">
        <v>1.4927794905078695E-2</v>
      </c>
      <c r="R386" s="161">
        <f t="shared" ref="R386:S386" si="434">AI386</f>
        <v>945.39736724835552</v>
      </c>
      <c r="S386" s="161">
        <f t="shared" si="434"/>
        <v>260.66184354843159</v>
      </c>
      <c r="T386" s="161">
        <f t="shared" si="429"/>
        <v>81.305104741256656</v>
      </c>
      <c r="U386" s="162">
        <f t="shared" si="419"/>
        <v>793.35104287715967</v>
      </c>
      <c r="W386" s="59"/>
      <c r="X386" s="29" t="s">
        <v>493</v>
      </c>
      <c r="Y386" s="29">
        <v>86350</v>
      </c>
      <c r="Z386" s="29">
        <v>7723</v>
      </c>
      <c r="AA386" s="29">
        <v>664</v>
      </c>
      <c r="AB386" s="29">
        <v>162</v>
      </c>
      <c r="AC386" s="29">
        <v>158</v>
      </c>
      <c r="AD386" s="29">
        <v>1133</v>
      </c>
      <c r="AE386" s="29">
        <v>908</v>
      </c>
      <c r="AF386" s="29">
        <v>1997</v>
      </c>
      <c r="AG386" s="29">
        <v>2701</v>
      </c>
      <c r="AI386" s="62">
        <f t="shared" si="380"/>
        <v>945.39736724835552</v>
      </c>
      <c r="AJ386" s="62">
        <f t="shared" si="381"/>
        <v>260.66184354843159</v>
      </c>
      <c r="AK386" s="62">
        <f t="shared" si="387"/>
        <v>81.305104741256656</v>
      </c>
      <c r="AL386" s="62">
        <f t="shared" si="388"/>
        <v>793.35104287715967</v>
      </c>
      <c r="AM386" s="6"/>
      <c r="AN386" s="6"/>
      <c r="AO386" s="6"/>
      <c r="AP386" s="6"/>
      <c r="AQ386" s="6"/>
    </row>
    <row r="387" spans="1:43" ht="14.3" customHeight="1" x14ac:dyDescent="0.25">
      <c r="A387" s="150" t="s">
        <v>494</v>
      </c>
      <c r="B387" s="151" t="s">
        <v>64</v>
      </c>
      <c r="C387" s="152">
        <f t="shared" si="367"/>
        <v>0</v>
      </c>
      <c r="D387" s="152">
        <f t="shared" si="368"/>
        <v>1</v>
      </c>
      <c r="E387" s="152">
        <f t="shared" si="369"/>
        <v>0</v>
      </c>
      <c r="F387" s="152">
        <f t="shared" si="370"/>
        <v>0</v>
      </c>
      <c r="G387" s="152">
        <f t="shared" si="371"/>
        <v>0</v>
      </c>
      <c r="H387" s="152">
        <f t="shared" si="372"/>
        <v>0</v>
      </c>
      <c r="I387" s="152">
        <f t="shared" si="373"/>
        <v>0</v>
      </c>
      <c r="J387" s="152">
        <f t="shared" si="374"/>
        <v>0</v>
      </c>
      <c r="K387" s="152">
        <f t="shared" si="375"/>
        <v>0</v>
      </c>
      <c r="L387" s="152">
        <f t="shared" si="376"/>
        <v>0</v>
      </c>
      <c r="M387" s="152">
        <f t="shared" si="377"/>
        <v>0</v>
      </c>
      <c r="N387" s="125">
        <v>63.77</v>
      </c>
      <c r="O387" s="13"/>
      <c r="P387" s="163">
        <v>1.8499999999999999E-2</v>
      </c>
      <c r="Q387" s="160">
        <v>7.4624736845108022E-2</v>
      </c>
      <c r="R387" s="161">
        <f t="shared" ref="R387:S387" si="435">AI387</f>
        <v>1019.9854120673541</v>
      </c>
      <c r="S387" s="161">
        <f t="shared" si="435"/>
        <v>263.50726215587139</v>
      </c>
      <c r="T387" s="161">
        <f t="shared" si="429"/>
        <v>87.84346330284508</v>
      </c>
      <c r="U387" s="162">
        <f t="shared" si="419"/>
        <v>764.17230540594107</v>
      </c>
      <c r="W387" s="59"/>
      <c r="X387" s="29" t="s">
        <v>494</v>
      </c>
      <c r="Y387" s="29">
        <v>48558</v>
      </c>
      <c r="Z387" s="29">
        <v>4315</v>
      </c>
      <c r="AA387" s="29">
        <v>809</v>
      </c>
      <c r="AB387" s="29">
        <v>187</v>
      </c>
      <c r="AC387" s="29">
        <v>84</v>
      </c>
      <c r="AD387" s="29">
        <v>632</v>
      </c>
      <c r="AE387" s="29">
        <v>783</v>
      </c>
      <c r="AF387" s="29">
        <v>1092</v>
      </c>
      <c r="AG387" s="29">
        <v>728</v>
      </c>
      <c r="AI387" s="62">
        <f t="shared" si="380"/>
        <v>1019.9854120673541</v>
      </c>
      <c r="AJ387" s="62">
        <f t="shared" si="381"/>
        <v>263.50726215587139</v>
      </c>
      <c r="AK387" s="62">
        <f t="shared" si="387"/>
        <v>87.84346330284508</v>
      </c>
      <c r="AL387" s="62">
        <f t="shared" si="388"/>
        <v>764.17230540594107</v>
      </c>
      <c r="AM387" s="6"/>
      <c r="AN387" s="6"/>
      <c r="AO387" s="6"/>
      <c r="AP387" s="6"/>
      <c r="AQ387" s="6"/>
    </row>
    <row r="388" spans="1:43" ht="14.3" customHeight="1" x14ac:dyDescent="0.25">
      <c r="A388" s="150" t="s">
        <v>495</v>
      </c>
      <c r="B388" s="124" t="s">
        <v>98</v>
      </c>
      <c r="C388" s="152">
        <f t="shared" si="367"/>
        <v>0</v>
      </c>
      <c r="D388" s="152">
        <f t="shared" si="368"/>
        <v>0</v>
      </c>
      <c r="E388" s="152">
        <f t="shared" si="369"/>
        <v>0</v>
      </c>
      <c r="F388" s="152">
        <f t="shared" si="370"/>
        <v>0</v>
      </c>
      <c r="G388" s="152">
        <f t="shared" si="371"/>
        <v>1</v>
      </c>
      <c r="H388" s="152">
        <f t="shared" si="372"/>
        <v>0</v>
      </c>
      <c r="I388" s="152">
        <f t="shared" si="373"/>
        <v>0</v>
      </c>
      <c r="J388" s="152">
        <f t="shared" si="374"/>
        <v>0</v>
      </c>
      <c r="K388" s="152">
        <f t="shared" si="375"/>
        <v>0</v>
      </c>
      <c r="L388" s="152">
        <f t="shared" si="376"/>
        <v>0</v>
      </c>
      <c r="M388" s="152">
        <f t="shared" si="377"/>
        <v>0</v>
      </c>
      <c r="N388" s="125">
        <v>63.15</v>
      </c>
      <c r="O388" s="13"/>
      <c r="P388" s="163">
        <v>4.0799999999999996E-2</v>
      </c>
      <c r="Q388" s="160">
        <v>7.0542635658914733E-3</v>
      </c>
      <c r="R388" s="161">
        <f t="shared" ref="R388:S388" si="436">AI388</f>
        <v>1452.5440243511985</v>
      </c>
      <c r="S388" s="161">
        <f t="shared" si="436"/>
        <v>631.12698525639939</v>
      </c>
      <c r="T388" s="161">
        <f t="shared" si="429"/>
        <v>140.38881533719535</v>
      </c>
      <c r="U388" s="162">
        <f t="shared" si="419"/>
        <v>1029.9430024888211</v>
      </c>
      <c r="W388" s="59"/>
      <c r="X388" s="29" t="s">
        <v>495</v>
      </c>
      <c r="Y388" s="29">
        <v>46339</v>
      </c>
      <c r="Z388" s="29">
        <v>7072</v>
      </c>
      <c r="AA388" s="29">
        <v>319</v>
      </c>
      <c r="AB388" s="29">
        <v>1069</v>
      </c>
      <c r="AC388" s="29">
        <v>282</v>
      </c>
      <c r="AD388" s="29">
        <v>500</v>
      </c>
      <c r="AE388" s="29">
        <v>1559</v>
      </c>
      <c r="AF388" s="29">
        <v>1679</v>
      </c>
      <c r="AG388" s="29">
        <v>1664</v>
      </c>
      <c r="AI388" s="62">
        <f t="shared" si="380"/>
        <v>1452.5440243511985</v>
      </c>
      <c r="AJ388" s="62">
        <f t="shared" si="381"/>
        <v>631.12698525639939</v>
      </c>
      <c r="AK388" s="62">
        <f t="shared" si="387"/>
        <v>140.38881533719535</v>
      </c>
      <c r="AL388" s="62">
        <f t="shared" si="388"/>
        <v>1029.9430024888211</v>
      </c>
      <c r="AM388" s="6"/>
      <c r="AN388" s="6"/>
      <c r="AO388" s="6"/>
      <c r="AP388" s="6"/>
      <c r="AQ388" s="6"/>
    </row>
    <row r="389" spans="1:43" ht="14.3" customHeight="1" thickBot="1" x14ac:dyDescent="0.3">
      <c r="A389" s="153" t="s">
        <v>496</v>
      </c>
      <c r="B389" s="128" t="s">
        <v>85</v>
      </c>
      <c r="C389" s="154">
        <f t="shared" si="367"/>
        <v>0</v>
      </c>
      <c r="D389" s="154">
        <f t="shared" si="368"/>
        <v>0</v>
      </c>
      <c r="E389" s="154">
        <f t="shared" si="369"/>
        <v>1</v>
      </c>
      <c r="F389" s="154">
        <f t="shared" si="370"/>
        <v>0</v>
      </c>
      <c r="G389" s="154">
        <f t="shared" si="371"/>
        <v>0</v>
      </c>
      <c r="H389" s="154">
        <f t="shared" si="372"/>
        <v>0</v>
      </c>
      <c r="I389" s="154">
        <f t="shared" si="373"/>
        <v>0</v>
      </c>
      <c r="J389" s="154">
        <f t="shared" si="374"/>
        <v>0</v>
      </c>
      <c r="K389" s="154">
        <f t="shared" si="375"/>
        <v>0</v>
      </c>
      <c r="L389" s="154">
        <f t="shared" si="376"/>
        <v>0</v>
      </c>
      <c r="M389" s="154">
        <f t="shared" si="377"/>
        <v>0</v>
      </c>
      <c r="N389" s="129">
        <v>41.96</v>
      </c>
      <c r="O389" s="13"/>
      <c r="P389" s="164">
        <v>9.8000000000000004E-2</v>
      </c>
      <c r="Q389" s="165">
        <v>6.0554573203860478E-3</v>
      </c>
      <c r="R389" s="166">
        <f t="shared" ref="R389:S389" si="437">AI389</f>
        <v>541.06934603199227</v>
      </c>
      <c r="S389" s="166">
        <f t="shared" si="437"/>
        <v>120.96223509716229</v>
      </c>
      <c r="T389" s="161">
        <f t="shared" si="429"/>
        <v>41.488777580709801</v>
      </c>
      <c r="U389" s="167">
        <f t="shared" si="419"/>
        <v>293.91180935571487</v>
      </c>
      <c r="W389" s="59"/>
      <c r="X389" s="29" t="s">
        <v>496</v>
      </c>
      <c r="Y389" s="29">
        <v>98721</v>
      </c>
      <c r="Z389" s="29">
        <v>6571</v>
      </c>
      <c r="AA389" s="29">
        <v>2475</v>
      </c>
      <c r="AB389" s="29">
        <v>135</v>
      </c>
      <c r="AC389" s="29">
        <v>162</v>
      </c>
      <c r="AD389" s="29">
        <v>401</v>
      </c>
      <c r="AE389" s="29">
        <v>722</v>
      </c>
      <c r="AF389" s="29">
        <v>697</v>
      </c>
      <c r="AG389" s="29">
        <v>1979</v>
      </c>
      <c r="AI389" s="62">
        <f t="shared" si="380"/>
        <v>541.06934603199227</v>
      </c>
      <c r="AJ389" s="62">
        <f t="shared" si="381"/>
        <v>120.96223509716229</v>
      </c>
      <c r="AK389" s="62">
        <f t="shared" ref="AK389" si="438">(AA389/Y389)*($AA$5/$AA$8)+(AB389/Y389)*($AB$5/$AB$8)+(AC389/Y389)*($AC$5/$AC$8)+(AD389/Y389)*($AD$5/$AD$8)+(AE389/Y389)*($AE$5/$AE$8)+(AF389/Y389)*($AF$5/$AF$8)+(AG389/Y389)*($AG$5/$AG$8)</f>
        <v>41.488777580709801</v>
      </c>
      <c r="AL389" s="62">
        <f t="shared" si="388"/>
        <v>293.91180935571487</v>
      </c>
      <c r="AM389" s="6"/>
      <c r="AN389" s="6"/>
      <c r="AO389" s="6"/>
      <c r="AP389" s="6"/>
      <c r="AQ389" s="6"/>
    </row>
    <row r="390" spans="1:43" ht="14.3" customHeight="1" x14ac:dyDescent="0.25">
      <c r="A390" s="6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6"/>
      <c r="O390" s="6"/>
      <c r="P390" s="6"/>
      <c r="Q390" s="54"/>
      <c r="R390" s="62"/>
      <c r="S390" s="62"/>
      <c r="T390" s="62"/>
      <c r="U390" s="62"/>
      <c r="W390" s="59"/>
      <c r="X390" s="6"/>
      <c r="Z390" s="6"/>
      <c r="AA390" s="6"/>
      <c r="AB390" s="6"/>
      <c r="AC390" s="6"/>
      <c r="AD390" s="6"/>
      <c r="AE390" s="6"/>
      <c r="AF390" s="6"/>
      <c r="AG390" s="6"/>
      <c r="AI390" s="60"/>
      <c r="AJ390" s="6"/>
      <c r="AK390" s="29"/>
      <c r="AL390" s="6"/>
      <c r="AM390" s="6"/>
      <c r="AN390" s="6"/>
      <c r="AO390" s="6"/>
      <c r="AP390" s="6"/>
      <c r="AQ390" s="6"/>
    </row>
    <row r="391" spans="1:43" ht="14.3" customHeight="1" x14ac:dyDescent="0.25">
      <c r="A391" s="6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6"/>
      <c r="O391" s="6"/>
      <c r="P391" s="6"/>
      <c r="Q391" s="54"/>
      <c r="R391" s="62"/>
      <c r="S391" s="62"/>
      <c r="T391" s="62"/>
      <c r="U391" s="62"/>
      <c r="W391" s="59"/>
      <c r="X391" s="6"/>
      <c r="Z391" s="6"/>
      <c r="AA391" s="6"/>
      <c r="AB391" s="6"/>
      <c r="AC391" s="6"/>
      <c r="AD391" s="6"/>
      <c r="AE391" s="6"/>
      <c r="AF391" s="6"/>
      <c r="AG391" s="6"/>
      <c r="AI391" s="60"/>
      <c r="AJ391" s="6"/>
      <c r="AK391" s="29"/>
      <c r="AL391" s="6"/>
      <c r="AM391" s="6"/>
      <c r="AN391" s="6"/>
      <c r="AO391" s="6"/>
      <c r="AP391" s="6"/>
      <c r="AQ391" s="6"/>
    </row>
    <row r="392" spans="1:43" ht="14.3" customHeight="1" x14ac:dyDescent="0.25">
      <c r="A392" s="6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6"/>
      <c r="O392" s="6"/>
      <c r="P392" s="6"/>
      <c r="Q392" s="54"/>
      <c r="R392" s="62"/>
      <c r="S392" s="62"/>
      <c r="T392" s="62"/>
      <c r="U392" s="62"/>
      <c r="W392" s="59"/>
      <c r="X392" s="6"/>
      <c r="Z392" s="6"/>
      <c r="AA392" s="6"/>
      <c r="AB392" s="6"/>
      <c r="AC392" s="6"/>
      <c r="AD392" s="6"/>
      <c r="AE392" s="6"/>
      <c r="AF392" s="6"/>
      <c r="AG392" s="6"/>
      <c r="AI392" s="60"/>
      <c r="AJ392" s="6"/>
      <c r="AK392" s="29"/>
      <c r="AL392" s="6"/>
      <c r="AM392" s="6"/>
      <c r="AN392" s="6"/>
      <c r="AO392" s="6"/>
      <c r="AP392" s="6"/>
      <c r="AQ392" s="6"/>
    </row>
    <row r="393" spans="1:43" ht="14.3" customHeight="1" x14ac:dyDescent="0.25">
      <c r="A393" s="6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6"/>
      <c r="O393" s="6"/>
      <c r="P393" s="6"/>
      <c r="Q393" s="54"/>
      <c r="R393" s="62"/>
      <c r="S393" s="62"/>
      <c r="T393" s="62"/>
      <c r="U393" s="62"/>
      <c r="W393" s="59"/>
      <c r="X393" s="6"/>
      <c r="Z393" s="6"/>
      <c r="AA393" s="6"/>
      <c r="AB393" s="6"/>
      <c r="AC393" s="6"/>
      <c r="AD393" s="6"/>
      <c r="AE393" s="6"/>
      <c r="AF393" s="6"/>
      <c r="AG393" s="6"/>
      <c r="AI393" s="60"/>
      <c r="AJ393" s="6"/>
      <c r="AK393" s="29"/>
      <c r="AL393" s="6"/>
      <c r="AM393" s="6"/>
      <c r="AN393" s="6"/>
      <c r="AO393" s="6"/>
      <c r="AP393" s="6"/>
      <c r="AQ393" s="6"/>
    </row>
    <row r="394" spans="1:43" ht="14.3" customHeight="1" x14ac:dyDescent="0.25">
      <c r="A394" s="6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6"/>
      <c r="O394" s="6"/>
      <c r="P394" s="6"/>
      <c r="Q394" s="54"/>
      <c r="R394" s="62"/>
      <c r="S394" s="62"/>
      <c r="T394" s="62"/>
      <c r="U394" s="62"/>
      <c r="W394" s="59"/>
      <c r="X394" s="6"/>
      <c r="Z394" s="6"/>
      <c r="AA394" s="6"/>
      <c r="AB394" s="6"/>
      <c r="AC394" s="6"/>
      <c r="AD394" s="6"/>
      <c r="AE394" s="6"/>
      <c r="AF394" s="6"/>
      <c r="AG394" s="6"/>
      <c r="AI394" s="60"/>
      <c r="AJ394" s="6"/>
      <c r="AK394" s="29"/>
      <c r="AL394" s="6"/>
      <c r="AM394" s="6"/>
      <c r="AN394" s="6"/>
      <c r="AO394" s="6"/>
      <c r="AP394" s="6"/>
      <c r="AQ394" s="6"/>
    </row>
    <row r="395" spans="1:43" ht="14.3" customHeight="1" x14ac:dyDescent="0.25">
      <c r="A395" s="6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6"/>
      <c r="O395" s="6"/>
      <c r="P395" s="6"/>
      <c r="Q395" s="54"/>
      <c r="R395" s="62"/>
      <c r="S395" s="62"/>
      <c r="T395" s="62"/>
      <c r="U395" s="62"/>
      <c r="W395" s="59"/>
      <c r="X395" s="6"/>
      <c r="Z395" s="6"/>
      <c r="AA395" s="6"/>
      <c r="AB395" s="6"/>
      <c r="AC395" s="6"/>
      <c r="AD395" s="6"/>
      <c r="AE395" s="6"/>
      <c r="AF395" s="6"/>
      <c r="AG395" s="6"/>
      <c r="AI395" s="60"/>
      <c r="AJ395" s="6"/>
      <c r="AK395" s="29"/>
      <c r="AL395" s="6"/>
      <c r="AM395" s="6"/>
      <c r="AN395" s="6"/>
      <c r="AO395" s="6"/>
      <c r="AP395" s="6"/>
      <c r="AQ395" s="6"/>
    </row>
    <row r="396" spans="1:43" ht="14.3" customHeight="1" x14ac:dyDescent="0.25">
      <c r="A396" s="6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6"/>
      <c r="O396" s="6"/>
      <c r="P396" s="6"/>
      <c r="Q396" s="54"/>
      <c r="R396" s="62"/>
      <c r="S396" s="62"/>
      <c r="T396" s="62"/>
      <c r="U396" s="62"/>
      <c r="W396" s="59"/>
      <c r="X396" s="6"/>
      <c r="Z396" s="6"/>
      <c r="AA396" s="6"/>
      <c r="AB396" s="6"/>
      <c r="AC396" s="6"/>
      <c r="AD396" s="6"/>
      <c r="AE396" s="6"/>
      <c r="AF396" s="6"/>
      <c r="AG396" s="6"/>
      <c r="AI396" s="60"/>
      <c r="AJ396" s="6"/>
      <c r="AK396" s="29"/>
      <c r="AL396" s="6"/>
      <c r="AM396" s="6"/>
      <c r="AN396" s="6"/>
      <c r="AO396" s="6"/>
      <c r="AP396" s="6"/>
      <c r="AQ396" s="6"/>
    </row>
    <row r="397" spans="1:43" ht="14.3" customHeight="1" x14ac:dyDescent="0.25">
      <c r="A397" s="6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6"/>
      <c r="O397" s="6"/>
      <c r="P397" s="6"/>
      <c r="Q397" s="54"/>
      <c r="R397" s="62"/>
      <c r="S397" s="62"/>
      <c r="T397" s="62"/>
      <c r="U397" s="62"/>
      <c r="W397" s="59"/>
      <c r="X397" s="6"/>
      <c r="Z397" s="6"/>
      <c r="AA397" s="6"/>
      <c r="AB397" s="6"/>
      <c r="AC397" s="6"/>
      <c r="AD397" s="6"/>
      <c r="AE397" s="6"/>
      <c r="AF397" s="6"/>
      <c r="AG397" s="6"/>
      <c r="AI397" s="60"/>
      <c r="AJ397" s="6"/>
      <c r="AK397" s="29"/>
      <c r="AL397" s="6"/>
      <c r="AM397" s="6"/>
      <c r="AN397" s="6"/>
      <c r="AO397" s="6"/>
      <c r="AP397" s="6"/>
      <c r="AQ397" s="6"/>
    </row>
    <row r="398" spans="1:43" ht="14.3" customHeight="1" x14ac:dyDescent="0.25">
      <c r="A398" s="6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6"/>
      <c r="O398" s="6"/>
      <c r="P398" s="6"/>
      <c r="Q398" s="54"/>
      <c r="R398" s="62"/>
      <c r="S398" s="62"/>
      <c r="T398" s="62"/>
      <c r="U398" s="62"/>
      <c r="W398" s="59"/>
      <c r="X398" s="6"/>
      <c r="Z398" s="6"/>
      <c r="AA398" s="6"/>
      <c r="AB398" s="6"/>
      <c r="AC398" s="6"/>
      <c r="AD398" s="6"/>
      <c r="AE398" s="6"/>
      <c r="AF398" s="6"/>
      <c r="AG398" s="6"/>
      <c r="AI398" s="60"/>
      <c r="AJ398" s="6"/>
      <c r="AK398" s="29"/>
      <c r="AL398" s="6"/>
      <c r="AM398" s="6"/>
      <c r="AN398" s="6"/>
      <c r="AO398" s="6"/>
      <c r="AP398" s="6"/>
      <c r="AQ398" s="6"/>
    </row>
    <row r="399" spans="1:43" ht="14.3" customHeight="1" x14ac:dyDescent="0.25">
      <c r="A399" s="6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6"/>
      <c r="O399" s="6"/>
      <c r="P399" s="6"/>
      <c r="Q399" s="54"/>
      <c r="R399" s="62"/>
      <c r="S399" s="62"/>
      <c r="T399" s="62"/>
      <c r="U399" s="62"/>
      <c r="W399" s="59"/>
      <c r="X399" s="6"/>
      <c r="Z399" s="6"/>
      <c r="AA399" s="6"/>
      <c r="AB399" s="6"/>
      <c r="AC399" s="6"/>
      <c r="AD399" s="6"/>
      <c r="AE399" s="6"/>
      <c r="AF399" s="6"/>
      <c r="AG399" s="6"/>
      <c r="AI399" s="60"/>
      <c r="AJ399" s="6"/>
      <c r="AK399" s="29"/>
      <c r="AL399" s="6"/>
      <c r="AM399" s="6"/>
      <c r="AN399" s="6"/>
      <c r="AO399" s="6"/>
      <c r="AP399" s="6"/>
      <c r="AQ399" s="6"/>
    </row>
    <row r="400" spans="1:43" ht="14.3" customHeight="1" x14ac:dyDescent="0.25">
      <c r="A400" s="6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6"/>
      <c r="O400" s="6"/>
      <c r="P400" s="6"/>
      <c r="Q400" s="54"/>
      <c r="R400" s="62"/>
      <c r="S400" s="62"/>
      <c r="T400" s="62"/>
      <c r="U400" s="62"/>
      <c r="W400" s="59"/>
      <c r="X400" s="6"/>
      <c r="Z400" s="6"/>
      <c r="AA400" s="6"/>
      <c r="AB400" s="6"/>
      <c r="AC400" s="6"/>
      <c r="AD400" s="6"/>
      <c r="AE400" s="6"/>
      <c r="AF400" s="6"/>
      <c r="AG400" s="6"/>
      <c r="AI400" s="60"/>
      <c r="AJ400" s="6"/>
      <c r="AK400" s="29"/>
      <c r="AL400" s="6"/>
      <c r="AM400" s="6"/>
      <c r="AN400" s="6"/>
      <c r="AO400" s="6"/>
      <c r="AP400" s="6"/>
      <c r="AQ400" s="6"/>
    </row>
    <row r="401" spans="1:43" ht="14.3" customHeight="1" x14ac:dyDescent="0.25">
      <c r="A401" s="6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6"/>
      <c r="O401" s="6"/>
      <c r="P401" s="6"/>
      <c r="Q401" s="54"/>
      <c r="R401" s="62"/>
      <c r="S401" s="62"/>
      <c r="T401" s="62"/>
      <c r="U401" s="62"/>
      <c r="W401" s="59"/>
      <c r="X401" s="6"/>
      <c r="Z401" s="6"/>
      <c r="AA401" s="6"/>
      <c r="AB401" s="6"/>
      <c r="AC401" s="6"/>
      <c r="AD401" s="6"/>
      <c r="AE401" s="6"/>
      <c r="AF401" s="6"/>
      <c r="AG401" s="6"/>
      <c r="AI401" s="60"/>
      <c r="AJ401" s="6"/>
      <c r="AK401" s="29"/>
      <c r="AL401" s="6"/>
      <c r="AM401" s="6"/>
      <c r="AN401" s="6"/>
      <c r="AO401" s="6"/>
      <c r="AP401" s="6"/>
      <c r="AQ401" s="6"/>
    </row>
    <row r="402" spans="1:43" ht="14.3" customHeight="1" x14ac:dyDescent="0.25">
      <c r="A402" s="6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6"/>
      <c r="O402" s="6"/>
      <c r="P402" s="6"/>
      <c r="Q402" s="54"/>
      <c r="R402" s="62"/>
      <c r="S402" s="62"/>
      <c r="T402" s="62"/>
      <c r="U402" s="62"/>
      <c r="W402" s="59"/>
      <c r="X402" s="6"/>
      <c r="Z402" s="6"/>
      <c r="AA402" s="6"/>
      <c r="AB402" s="6"/>
      <c r="AC402" s="6"/>
      <c r="AD402" s="6"/>
      <c r="AE402" s="6"/>
      <c r="AF402" s="6"/>
      <c r="AG402" s="6"/>
      <c r="AI402" s="60"/>
      <c r="AJ402" s="6"/>
      <c r="AK402" s="29"/>
      <c r="AL402" s="6"/>
      <c r="AM402" s="6"/>
      <c r="AN402" s="6"/>
      <c r="AO402" s="6"/>
      <c r="AP402" s="6"/>
      <c r="AQ402" s="6"/>
    </row>
    <row r="403" spans="1:43" ht="14.3" customHeight="1" x14ac:dyDescent="0.25">
      <c r="A403" s="6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6"/>
      <c r="O403" s="6"/>
      <c r="P403" s="6"/>
      <c r="Q403" s="54"/>
      <c r="R403" s="62"/>
      <c r="S403" s="62"/>
      <c r="T403" s="62"/>
      <c r="U403" s="62"/>
      <c r="W403" s="59"/>
      <c r="X403" s="6"/>
      <c r="Z403" s="6"/>
      <c r="AA403" s="6"/>
      <c r="AB403" s="6"/>
      <c r="AC403" s="6"/>
      <c r="AD403" s="6"/>
      <c r="AE403" s="6"/>
      <c r="AF403" s="6"/>
      <c r="AG403" s="6"/>
      <c r="AI403" s="60"/>
      <c r="AJ403" s="6"/>
      <c r="AK403" s="29"/>
      <c r="AL403" s="6"/>
      <c r="AM403" s="6"/>
      <c r="AN403" s="6"/>
      <c r="AO403" s="6"/>
      <c r="AP403" s="6"/>
      <c r="AQ403" s="6"/>
    </row>
    <row r="404" spans="1:43" ht="14.3" customHeight="1" x14ac:dyDescent="0.25">
      <c r="A404" s="6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6"/>
      <c r="O404" s="6"/>
      <c r="P404" s="6"/>
      <c r="Q404" s="54"/>
      <c r="R404" s="62"/>
      <c r="S404" s="62"/>
      <c r="T404" s="62"/>
      <c r="U404" s="62"/>
      <c r="W404" s="59"/>
      <c r="X404" s="6"/>
      <c r="Z404" s="6"/>
      <c r="AA404" s="6"/>
      <c r="AB404" s="6"/>
      <c r="AC404" s="6"/>
      <c r="AD404" s="6"/>
      <c r="AE404" s="6"/>
      <c r="AF404" s="6"/>
      <c r="AG404" s="6"/>
      <c r="AI404" s="60"/>
      <c r="AJ404" s="6"/>
      <c r="AK404" s="29"/>
      <c r="AL404" s="6"/>
      <c r="AM404" s="6"/>
      <c r="AN404" s="6"/>
      <c r="AO404" s="6"/>
      <c r="AP404" s="6"/>
      <c r="AQ404" s="6"/>
    </row>
    <row r="405" spans="1:43" ht="14.3" customHeight="1" x14ac:dyDescent="0.25">
      <c r="A405" s="6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6"/>
      <c r="O405" s="6"/>
      <c r="P405" s="6"/>
      <c r="Q405" s="54"/>
      <c r="R405" s="62"/>
      <c r="S405" s="62"/>
      <c r="T405" s="62"/>
      <c r="U405" s="62"/>
      <c r="W405" s="59"/>
      <c r="X405" s="6"/>
      <c r="Z405" s="6"/>
      <c r="AA405" s="6"/>
      <c r="AB405" s="6"/>
      <c r="AC405" s="6"/>
      <c r="AD405" s="6"/>
      <c r="AE405" s="6"/>
      <c r="AF405" s="6"/>
      <c r="AG405" s="6"/>
      <c r="AI405" s="60"/>
      <c r="AJ405" s="6"/>
      <c r="AK405" s="29"/>
      <c r="AL405" s="6"/>
      <c r="AM405" s="6"/>
      <c r="AN405" s="6"/>
      <c r="AO405" s="6"/>
      <c r="AP405" s="6"/>
      <c r="AQ405" s="6"/>
    </row>
    <row r="406" spans="1:43" ht="14.3" customHeight="1" x14ac:dyDescent="0.25">
      <c r="A406" s="6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6"/>
      <c r="O406" s="6"/>
      <c r="P406" s="6"/>
      <c r="Q406" s="54"/>
      <c r="R406" s="62"/>
      <c r="S406" s="62"/>
      <c r="T406" s="62"/>
      <c r="U406" s="62"/>
      <c r="W406" s="59"/>
      <c r="X406" s="6"/>
      <c r="Z406" s="6"/>
      <c r="AA406" s="6"/>
      <c r="AB406" s="6"/>
      <c r="AC406" s="6"/>
      <c r="AD406" s="6"/>
      <c r="AE406" s="6"/>
      <c r="AF406" s="6"/>
      <c r="AG406" s="6"/>
      <c r="AI406" s="60"/>
      <c r="AJ406" s="6"/>
      <c r="AK406" s="29"/>
      <c r="AL406" s="6"/>
      <c r="AM406" s="6"/>
      <c r="AN406" s="6"/>
      <c r="AO406" s="6"/>
      <c r="AP406" s="6"/>
      <c r="AQ406" s="6"/>
    </row>
    <row r="407" spans="1:43" ht="14.3" customHeight="1" x14ac:dyDescent="0.25">
      <c r="A407" s="6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6"/>
      <c r="O407" s="6"/>
      <c r="P407" s="6"/>
      <c r="Q407" s="54"/>
      <c r="R407" s="62"/>
      <c r="S407" s="62"/>
      <c r="T407" s="62"/>
      <c r="U407" s="62"/>
      <c r="W407" s="59"/>
      <c r="X407" s="6"/>
      <c r="Z407" s="6"/>
      <c r="AA407" s="6"/>
      <c r="AB407" s="6"/>
      <c r="AC407" s="6"/>
      <c r="AD407" s="6"/>
      <c r="AE407" s="6"/>
      <c r="AF407" s="6"/>
      <c r="AG407" s="6"/>
      <c r="AI407" s="60"/>
      <c r="AJ407" s="6"/>
      <c r="AK407" s="29"/>
      <c r="AL407" s="6"/>
      <c r="AM407" s="6"/>
      <c r="AN407" s="6"/>
      <c r="AO407" s="6"/>
      <c r="AP407" s="6"/>
      <c r="AQ407" s="6"/>
    </row>
    <row r="408" spans="1:43" ht="14.3" customHeight="1" x14ac:dyDescent="0.25">
      <c r="A408" s="6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6"/>
      <c r="O408" s="6"/>
      <c r="P408" s="6"/>
      <c r="Q408" s="54"/>
      <c r="R408" s="62"/>
      <c r="S408" s="62"/>
      <c r="T408" s="62"/>
      <c r="U408" s="62"/>
      <c r="W408" s="59"/>
      <c r="X408" s="6"/>
      <c r="Z408" s="6"/>
      <c r="AA408" s="6"/>
      <c r="AB408" s="6"/>
      <c r="AC408" s="6"/>
      <c r="AD408" s="6"/>
      <c r="AE408" s="6"/>
      <c r="AF408" s="6"/>
      <c r="AG408" s="6"/>
      <c r="AI408" s="60"/>
      <c r="AJ408" s="6"/>
      <c r="AK408" s="29"/>
      <c r="AL408" s="6"/>
      <c r="AM408" s="6"/>
      <c r="AN408" s="6"/>
      <c r="AO408" s="6"/>
      <c r="AP408" s="6"/>
      <c r="AQ408" s="6"/>
    </row>
    <row r="409" spans="1:43" ht="14.3" customHeight="1" x14ac:dyDescent="0.25">
      <c r="A409" s="6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6"/>
      <c r="O409" s="6"/>
      <c r="P409" s="6"/>
      <c r="Q409" s="54"/>
      <c r="R409" s="62"/>
      <c r="S409" s="62"/>
      <c r="T409" s="62"/>
      <c r="U409" s="62"/>
      <c r="W409" s="59"/>
      <c r="X409" s="6"/>
      <c r="Z409" s="6"/>
      <c r="AA409" s="6"/>
      <c r="AB409" s="6"/>
      <c r="AC409" s="6"/>
      <c r="AD409" s="6"/>
      <c r="AE409" s="6"/>
      <c r="AF409" s="6"/>
      <c r="AG409" s="6"/>
      <c r="AI409" s="60"/>
      <c r="AJ409" s="6"/>
      <c r="AK409" s="29"/>
      <c r="AL409" s="6"/>
      <c r="AM409" s="6"/>
      <c r="AN409" s="6"/>
      <c r="AO409" s="6"/>
      <c r="AP409" s="6"/>
      <c r="AQ409" s="6"/>
    </row>
    <row r="410" spans="1:43" ht="14.3" customHeight="1" x14ac:dyDescent="0.25">
      <c r="A410" s="6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6"/>
      <c r="O410" s="6"/>
      <c r="P410" s="6"/>
      <c r="Q410" s="54"/>
      <c r="R410" s="62"/>
      <c r="S410" s="62"/>
      <c r="T410" s="62"/>
      <c r="U410" s="62"/>
      <c r="W410" s="59"/>
      <c r="X410" s="6"/>
      <c r="Z410" s="6"/>
      <c r="AA410" s="6"/>
      <c r="AB410" s="6"/>
      <c r="AC410" s="6"/>
      <c r="AD410" s="6"/>
      <c r="AE410" s="6"/>
      <c r="AF410" s="6"/>
      <c r="AG410" s="6"/>
      <c r="AI410" s="60"/>
      <c r="AJ410" s="6"/>
      <c r="AK410" s="29"/>
      <c r="AL410" s="6"/>
      <c r="AM410" s="6"/>
      <c r="AN410" s="6"/>
      <c r="AO410" s="6"/>
      <c r="AP410" s="6"/>
      <c r="AQ410" s="6"/>
    </row>
    <row r="411" spans="1:43" ht="14.3" customHeight="1" x14ac:dyDescent="0.25">
      <c r="A411" s="6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6"/>
      <c r="O411" s="6"/>
      <c r="P411" s="6"/>
      <c r="Q411" s="54"/>
      <c r="R411" s="62"/>
      <c r="S411" s="62"/>
      <c r="T411" s="62"/>
      <c r="U411" s="62"/>
      <c r="W411" s="59"/>
      <c r="X411" s="6"/>
      <c r="Z411" s="6"/>
      <c r="AA411" s="6"/>
      <c r="AB411" s="6"/>
      <c r="AC411" s="6"/>
      <c r="AD411" s="6"/>
      <c r="AE411" s="6"/>
      <c r="AF411" s="6"/>
      <c r="AG411" s="6"/>
      <c r="AI411" s="60"/>
      <c r="AJ411" s="6"/>
      <c r="AK411" s="29"/>
      <c r="AL411" s="6"/>
      <c r="AM411" s="6"/>
      <c r="AN411" s="6"/>
      <c r="AO411" s="6"/>
      <c r="AP411" s="6"/>
      <c r="AQ411" s="6"/>
    </row>
    <row r="412" spans="1:43" ht="14.3" customHeight="1" x14ac:dyDescent="0.25">
      <c r="A412" s="6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6"/>
      <c r="O412" s="6"/>
      <c r="P412" s="6"/>
      <c r="Q412" s="54"/>
      <c r="R412" s="62"/>
      <c r="S412" s="62"/>
      <c r="T412" s="62"/>
      <c r="U412" s="62"/>
      <c r="W412" s="59"/>
      <c r="X412" s="6"/>
      <c r="Z412" s="6"/>
      <c r="AA412" s="6"/>
      <c r="AB412" s="6"/>
      <c r="AC412" s="6"/>
      <c r="AD412" s="6"/>
      <c r="AE412" s="6"/>
      <c r="AF412" s="6"/>
      <c r="AG412" s="6"/>
      <c r="AI412" s="60"/>
      <c r="AJ412" s="6"/>
      <c r="AK412" s="29"/>
      <c r="AL412" s="6"/>
      <c r="AM412" s="6"/>
      <c r="AN412" s="6"/>
      <c r="AO412" s="6"/>
      <c r="AP412" s="6"/>
      <c r="AQ412" s="6"/>
    </row>
    <row r="413" spans="1:43" ht="14.3" customHeight="1" x14ac:dyDescent="0.25">
      <c r="A413" s="6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6"/>
      <c r="O413" s="6"/>
      <c r="P413" s="6"/>
      <c r="Q413" s="54"/>
      <c r="R413" s="62"/>
      <c r="S413" s="62"/>
      <c r="T413" s="62"/>
      <c r="U413" s="62"/>
      <c r="W413" s="59"/>
      <c r="X413" s="6"/>
      <c r="Z413" s="6"/>
      <c r="AA413" s="6"/>
      <c r="AB413" s="6"/>
      <c r="AC413" s="6"/>
      <c r="AD413" s="6"/>
      <c r="AE413" s="6"/>
      <c r="AF413" s="6"/>
      <c r="AG413" s="6"/>
      <c r="AI413" s="60"/>
      <c r="AJ413" s="6"/>
      <c r="AK413" s="29"/>
      <c r="AL413" s="6"/>
      <c r="AM413" s="6"/>
      <c r="AN413" s="6"/>
      <c r="AO413" s="6"/>
      <c r="AP413" s="6"/>
      <c r="AQ413" s="6"/>
    </row>
    <row r="414" spans="1:43" ht="14.3" customHeight="1" x14ac:dyDescent="0.25">
      <c r="A414" s="6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6"/>
      <c r="O414" s="6"/>
      <c r="P414" s="6"/>
      <c r="Q414" s="54"/>
      <c r="R414" s="62"/>
      <c r="S414" s="62"/>
      <c r="T414" s="62"/>
      <c r="U414" s="62"/>
      <c r="W414" s="59"/>
      <c r="X414" s="6"/>
      <c r="Z414" s="6"/>
      <c r="AA414" s="6"/>
      <c r="AB414" s="6"/>
      <c r="AC414" s="6"/>
      <c r="AD414" s="6"/>
      <c r="AE414" s="6"/>
      <c r="AF414" s="6"/>
      <c r="AG414" s="6"/>
      <c r="AI414" s="60"/>
      <c r="AJ414" s="6"/>
      <c r="AK414" s="29"/>
      <c r="AL414" s="6"/>
      <c r="AM414" s="6"/>
      <c r="AN414" s="6"/>
      <c r="AO414" s="6"/>
      <c r="AP414" s="6"/>
      <c r="AQ414" s="6"/>
    </row>
    <row r="415" spans="1:43" ht="14.3" customHeight="1" x14ac:dyDescent="0.25">
      <c r="A415" s="6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6"/>
      <c r="O415" s="6"/>
      <c r="P415" s="6"/>
      <c r="Q415" s="54"/>
      <c r="R415" s="62"/>
      <c r="S415" s="62"/>
      <c r="T415" s="62"/>
      <c r="U415" s="62"/>
      <c r="W415" s="59"/>
      <c r="X415" s="6"/>
      <c r="Z415" s="6"/>
      <c r="AA415" s="6"/>
      <c r="AB415" s="6"/>
      <c r="AC415" s="6"/>
      <c r="AD415" s="6"/>
      <c r="AE415" s="6"/>
      <c r="AF415" s="6"/>
      <c r="AG415" s="6"/>
      <c r="AI415" s="60"/>
      <c r="AJ415" s="6"/>
      <c r="AK415" s="29"/>
      <c r="AL415" s="6"/>
      <c r="AM415" s="6"/>
      <c r="AN415" s="6"/>
      <c r="AO415" s="6"/>
      <c r="AP415" s="6"/>
      <c r="AQ415" s="6"/>
    </row>
    <row r="416" spans="1:43" ht="14.3" customHeight="1" x14ac:dyDescent="0.25">
      <c r="A416" s="6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6"/>
      <c r="O416" s="6"/>
      <c r="P416" s="6"/>
      <c r="Q416" s="54"/>
      <c r="R416" s="62"/>
      <c r="S416" s="62"/>
      <c r="T416" s="62"/>
      <c r="U416" s="62"/>
      <c r="W416" s="59"/>
      <c r="X416" s="6"/>
      <c r="Z416" s="6"/>
      <c r="AA416" s="6"/>
      <c r="AB416" s="6"/>
      <c r="AC416" s="6"/>
      <c r="AD416" s="6"/>
      <c r="AE416" s="6"/>
      <c r="AF416" s="6"/>
      <c r="AG416" s="6"/>
      <c r="AI416" s="60"/>
      <c r="AJ416" s="6"/>
      <c r="AK416" s="29"/>
      <c r="AL416" s="6"/>
      <c r="AM416" s="6"/>
      <c r="AN416" s="6"/>
      <c r="AO416" s="6"/>
      <c r="AP416" s="6"/>
      <c r="AQ416" s="6"/>
    </row>
    <row r="417" spans="1:43" ht="14.3" customHeight="1" x14ac:dyDescent="0.25">
      <c r="A417" s="6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6"/>
      <c r="O417" s="6"/>
      <c r="P417" s="6"/>
      <c r="Q417" s="54"/>
      <c r="R417" s="62"/>
      <c r="S417" s="62"/>
      <c r="T417" s="62"/>
      <c r="U417" s="62"/>
      <c r="W417" s="59"/>
      <c r="X417" s="6"/>
      <c r="Z417" s="6"/>
      <c r="AA417" s="6"/>
      <c r="AB417" s="6"/>
      <c r="AC417" s="6"/>
      <c r="AD417" s="6"/>
      <c r="AE417" s="6"/>
      <c r="AF417" s="6"/>
      <c r="AG417" s="6"/>
      <c r="AI417" s="60"/>
      <c r="AJ417" s="6"/>
      <c r="AK417" s="29"/>
      <c r="AL417" s="6"/>
      <c r="AM417" s="6"/>
      <c r="AN417" s="6"/>
      <c r="AO417" s="6"/>
      <c r="AP417" s="6"/>
      <c r="AQ417" s="6"/>
    </row>
    <row r="418" spans="1:43" ht="14.3" customHeight="1" x14ac:dyDescent="0.25">
      <c r="A418" s="6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6"/>
      <c r="O418" s="6"/>
      <c r="P418" s="6"/>
      <c r="Q418" s="54"/>
      <c r="R418" s="62"/>
      <c r="S418" s="62"/>
      <c r="T418" s="62"/>
      <c r="U418" s="62"/>
      <c r="W418" s="59"/>
      <c r="X418" s="6"/>
      <c r="Z418" s="6"/>
      <c r="AA418" s="6"/>
      <c r="AB418" s="6"/>
      <c r="AC418" s="6"/>
      <c r="AD418" s="6"/>
      <c r="AE418" s="6"/>
      <c r="AF418" s="6"/>
      <c r="AG418" s="6"/>
      <c r="AI418" s="60"/>
      <c r="AJ418" s="6"/>
      <c r="AK418" s="29"/>
      <c r="AL418" s="6"/>
      <c r="AM418" s="6"/>
      <c r="AN418" s="6"/>
      <c r="AO418" s="6"/>
      <c r="AP418" s="6"/>
      <c r="AQ418" s="6"/>
    </row>
    <row r="419" spans="1:43" ht="14.3" customHeight="1" x14ac:dyDescent="0.25">
      <c r="A419" s="6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6"/>
      <c r="O419" s="6"/>
      <c r="P419" s="6"/>
      <c r="Q419" s="54"/>
      <c r="R419" s="62"/>
      <c r="S419" s="62"/>
      <c r="T419" s="62"/>
      <c r="U419" s="62"/>
      <c r="W419" s="59"/>
      <c r="X419" s="6"/>
      <c r="Z419" s="6"/>
      <c r="AA419" s="6"/>
      <c r="AB419" s="6"/>
      <c r="AC419" s="6"/>
      <c r="AD419" s="6"/>
      <c r="AE419" s="6"/>
      <c r="AF419" s="6"/>
      <c r="AG419" s="6"/>
      <c r="AI419" s="60"/>
      <c r="AJ419" s="6"/>
      <c r="AK419" s="29"/>
      <c r="AL419" s="6"/>
      <c r="AM419" s="6"/>
      <c r="AN419" s="6"/>
      <c r="AO419" s="6"/>
      <c r="AP419" s="6"/>
      <c r="AQ419" s="6"/>
    </row>
    <row r="420" spans="1:43" ht="14.3" customHeight="1" x14ac:dyDescent="0.25">
      <c r="A420" s="6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6"/>
      <c r="O420" s="6"/>
      <c r="P420" s="6"/>
      <c r="Q420" s="54"/>
      <c r="R420" s="62"/>
      <c r="S420" s="62"/>
      <c r="T420" s="62"/>
      <c r="U420" s="62"/>
      <c r="W420" s="59"/>
      <c r="X420" s="6"/>
      <c r="Z420" s="6"/>
      <c r="AA420" s="6"/>
      <c r="AB420" s="6"/>
      <c r="AC420" s="6"/>
      <c r="AD420" s="6"/>
      <c r="AE420" s="6"/>
      <c r="AF420" s="6"/>
      <c r="AG420" s="6"/>
      <c r="AI420" s="60"/>
      <c r="AJ420" s="6"/>
      <c r="AK420" s="29"/>
      <c r="AL420" s="6"/>
      <c r="AM420" s="6"/>
      <c r="AN420" s="6"/>
      <c r="AO420" s="6"/>
      <c r="AP420" s="6"/>
      <c r="AQ420" s="6"/>
    </row>
    <row r="421" spans="1:43" ht="14.3" customHeight="1" x14ac:dyDescent="0.25">
      <c r="A421" s="6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6"/>
      <c r="O421" s="6"/>
      <c r="P421" s="6"/>
      <c r="Q421" s="54"/>
      <c r="R421" s="62"/>
      <c r="S421" s="62"/>
      <c r="T421" s="62"/>
      <c r="U421" s="62"/>
      <c r="W421" s="59"/>
      <c r="X421" s="6"/>
      <c r="Z421" s="6"/>
      <c r="AA421" s="6"/>
      <c r="AB421" s="6"/>
      <c r="AC421" s="6"/>
      <c r="AD421" s="6"/>
      <c r="AE421" s="6"/>
      <c r="AF421" s="6"/>
      <c r="AG421" s="6"/>
      <c r="AI421" s="60"/>
      <c r="AJ421" s="6"/>
      <c r="AK421" s="29"/>
      <c r="AL421" s="6"/>
      <c r="AM421" s="6"/>
      <c r="AN421" s="6"/>
      <c r="AO421" s="6"/>
      <c r="AP421" s="6"/>
      <c r="AQ421" s="6"/>
    </row>
    <row r="422" spans="1:43" ht="14.3" customHeight="1" x14ac:dyDescent="0.25">
      <c r="A422" s="6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6"/>
      <c r="O422" s="6"/>
      <c r="P422" s="6"/>
      <c r="Q422" s="54"/>
      <c r="R422" s="62"/>
      <c r="S422" s="62"/>
      <c r="T422" s="62"/>
      <c r="U422" s="62"/>
      <c r="W422" s="59"/>
      <c r="X422" s="6"/>
      <c r="Z422" s="6"/>
      <c r="AA422" s="6"/>
      <c r="AB422" s="6"/>
      <c r="AC422" s="6"/>
      <c r="AD422" s="6"/>
      <c r="AE422" s="6"/>
      <c r="AF422" s="6"/>
      <c r="AG422" s="6"/>
      <c r="AI422" s="60"/>
      <c r="AJ422" s="6"/>
      <c r="AK422" s="29"/>
      <c r="AL422" s="6"/>
      <c r="AM422" s="6"/>
      <c r="AN422" s="6"/>
      <c r="AO422" s="6"/>
      <c r="AP422" s="6"/>
      <c r="AQ422" s="6"/>
    </row>
    <row r="423" spans="1:43" ht="14.3" customHeight="1" x14ac:dyDescent="0.25">
      <c r="A423" s="6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6"/>
      <c r="O423" s="6"/>
      <c r="P423" s="6"/>
      <c r="Q423" s="54"/>
      <c r="R423" s="62"/>
      <c r="S423" s="62"/>
      <c r="T423" s="62"/>
      <c r="U423" s="62"/>
      <c r="W423" s="59"/>
      <c r="X423" s="6"/>
      <c r="Z423" s="6"/>
      <c r="AA423" s="6"/>
      <c r="AB423" s="6"/>
      <c r="AC423" s="6"/>
      <c r="AD423" s="6"/>
      <c r="AE423" s="6"/>
      <c r="AF423" s="6"/>
      <c r="AG423" s="6"/>
      <c r="AI423" s="60"/>
      <c r="AJ423" s="6"/>
      <c r="AK423" s="29"/>
      <c r="AL423" s="6"/>
      <c r="AM423" s="6"/>
      <c r="AN423" s="6"/>
      <c r="AO423" s="6"/>
      <c r="AP423" s="6"/>
      <c r="AQ423" s="6"/>
    </row>
    <row r="424" spans="1:43" ht="14.3" customHeight="1" x14ac:dyDescent="0.25">
      <c r="A424" s="6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6"/>
      <c r="O424" s="6"/>
      <c r="P424" s="6"/>
      <c r="Q424" s="54"/>
      <c r="R424" s="62"/>
      <c r="S424" s="62"/>
      <c r="T424" s="62"/>
      <c r="U424" s="62"/>
      <c r="W424" s="59"/>
      <c r="X424" s="6"/>
      <c r="Z424" s="6"/>
      <c r="AA424" s="6"/>
      <c r="AB424" s="6"/>
      <c r="AC424" s="6"/>
      <c r="AD424" s="6"/>
      <c r="AE424" s="6"/>
      <c r="AF424" s="6"/>
      <c r="AG424" s="6"/>
      <c r="AI424" s="60"/>
      <c r="AJ424" s="6"/>
      <c r="AK424" s="29"/>
      <c r="AL424" s="6"/>
      <c r="AM424" s="6"/>
      <c r="AN424" s="6"/>
      <c r="AO424" s="6"/>
      <c r="AP424" s="6"/>
      <c r="AQ424" s="6"/>
    </row>
    <row r="425" spans="1:43" ht="14.3" customHeight="1" x14ac:dyDescent="0.25">
      <c r="A425" s="6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6"/>
      <c r="O425" s="6"/>
      <c r="P425" s="6"/>
      <c r="Q425" s="54"/>
      <c r="R425" s="62"/>
      <c r="S425" s="62"/>
      <c r="T425" s="62"/>
      <c r="U425" s="62"/>
      <c r="W425" s="59"/>
      <c r="X425" s="6"/>
      <c r="Z425" s="6"/>
      <c r="AA425" s="6"/>
      <c r="AB425" s="6"/>
      <c r="AC425" s="6"/>
      <c r="AD425" s="6"/>
      <c r="AE425" s="6"/>
      <c r="AF425" s="6"/>
      <c r="AG425" s="6"/>
      <c r="AI425" s="60"/>
      <c r="AJ425" s="6"/>
      <c r="AK425" s="29"/>
      <c r="AL425" s="6"/>
      <c r="AM425" s="6"/>
      <c r="AN425" s="6"/>
      <c r="AO425" s="6"/>
      <c r="AP425" s="6"/>
      <c r="AQ425" s="6"/>
    </row>
    <row r="426" spans="1:43" ht="14.3" customHeight="1" x14ac:dyDescent="0.25">
      <c r="A426" s="6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6"/>
      <c r="O426" s="6"/>
      <c r="P426" s="6"/>
      <c r="Q426" s="54"/>
      <c r="R426" s="62"/>
      <c r="S426" s="62"/>
      <c r="T426" s="62"/>
      <c r="U426" s="62"/>
      <c r="W426" s="59"/>
      <c r="X426" s="6"/>
      <c r="Z426" s="6"/>
      <c r="AA426" s="6"/>
      <c r="AB426" s="6"/>
      <c r="AC426" s="6"/>
      <c r="AD426" s="6"/>
      <c r="AE426" s="6"/>
      <c r="AF426" s="6"/>
      <c r="AG426" s="6"/>
      <c r="AI426" s="60"/>
      <c r="AJ426" s="6"/>
      <c r="AK426" s="29"/>
      <c r="AL426" s="6"/>
      <c r="AM426" s="6"/>
      <c r="AN426" s="6"/>
      <c r="AO426" s="6"/>
      <c r="AP426" s="6"/>
      <c r="AQ426" s="6"/>
    </row>
    <row r="427" spans="1:43" ht="14.3" customHeight="1" x14ac:dyDescent="0.25">
      <c r="A427" s="6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6"/>
      <c r="O427" s="6"/>
      <c r="P427" s="6"/>
      <c r="Q427" s="54"/>
      <c r="R427" s="62"/>
      <c r="S427" s="62"/>
      <c r="T427" s="62"/>
      <c r="U427" s="62"/>
      <c r="W427" s="59"/>
      <c r="X427" s="6"/>
      <c r="Z427" s="6"/>
      <c r="AA427" s="6"/>
      <c r="AB427" s="6"/>
      <c r="AC427" s="6"/>
      <c r="AD427" s="6"/>
      <c r="AE427" s="6"/>
      <c r="AF427" s="6"/>
      <c r="AG427" s="6"/>
      <c r="AI427" s="60"/>
      <c r="AJ427" s="6"/>
      <c r="AK427" s="29"/>
      <c r="AL427" s="6"/>
      <c r="AM427" s="6"/>
      <c r="AN427" s="6"/>
      <c r="AO427" s="6"/>
      <c r="AP427" s="6"/>
      <c r="AQ427" s="6"/>
    </row>
    <row r="428" spans="1:43" ht="14.3" customHeight="1" x14ac:dyDescent="0.25">
      <c r="A428" s="6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6"/>
      <c r="O428" s="6"/>
      <c r="P428" s="6"/>
      <c r="Q428" s="54"/>
      <c r="R428" s="62"/>
      <c r="S428" s="62"/>
      <c r="T428" s="62"/>
      <c r="U428" s="62"/>
      <c r="W428" s="59"/>
      <c r="X428" s="6"/>
      <c r="Z428" s="6"/>
      <c r="AA428" s="6"/>
      <c r="AB428" s="6"/>
      <c r="AC428" s="6"/>
      <c r="AD428" s="6"/>
      <c r="AE428" s="6"/>
      <c r="AF428" s="6"/>
      <c r="AG428" s="6"/>
      <c r="AI428" s="60"/>
      <c r="AJ428" s="6"/>
      <c r="AK428" s="29"/>
      <c r="AL428" s="6"/>
      <c r="AM428" s="6"/>
      <c r="AN428" s="6"/>
      <c r="AO428" s="6"/>
      <c r="AP428" s="6"/>
      <c r="AQ428" s="6"/>
    </row>
    <row r="429" spans="1:43" ht="14.3" customHeight="1" x14ac:dyDescent="0.25">
      <c r="A429" s="6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6"/>
      <c r="O429" s="6"/>
      <c r="P429" s="6"/>
      <c r="Q429" s="54"/>
      <c r="R429" s="62"/>
      <c r="S429" s="62"/>
      <c r="T429" s="62"/>
      <c r="U429" s="62"/>
      <c r="W429" s="59"/>
      <c r="X429" s="6"/>
      <c r="Z429" s="6"/>
      <c r="AA429" s="6"/>
      <c r="AB429" s="6"/>
      <c r="AC429" s="6"/>
      <c r="AD429" s="6"/>
      <c r="AE429" s="6"/>
      <c r="AF429" s="6"/>
      <c r="AG429" s="6"/>
      <c r="AI429" s="60"/>
      <c r="AJ429" s="6"/>
      <c r="AK429" s="29"/>
      <c r="AL429" s="6"/>
      <c r="AM429" s="6"/>
      <c r="AN429" s="6"/>
      <c r="AO429" s="6"/>
      <c r="AP429" s="6"/>
      <c r="AQ429" s="6"/>
    </row>
    <row r="430" spans="1:43" ht="14.3" customHeight="1" x14ac:dyDescent="0.25">
      <c r="A430" s="6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6"/>
      <c r="O430" s="6"/>
      <c r="P430" s="6"/>
      <c r="Q430" s="54"/>
      <c r="R430" s="62"/>
      <c r="S430" s="62"/>
      <c r="T430" s="62"/>
      <c r="U430" s="62"/>
      <c r="W430" s="59"/>
      <c r="X430" s="6"/>
      <c r="Z430" s="6"/>
      <c r="AA430" s="6"/>
      <c r="AB430" s="6"/>
      <c r="AC430" s="6"/>
      <c r="AD430" s="6"/>
      <c r="AE430" s="6"/>
      <c r="AF430" s="6"/>
      <c r="AG430" s="6"/>
      <c r="AI430" s="60"/>
      <c r="AJ430" s="6"/>
      <c r="AK430" s="29"/>
      <c r="AL430" s="6"/>
      <c r="AM430" s="6"/>
      <c r="AN430" s="6"/>
      <c r="AO430" s="6"/>
      <c r="AP430" s="6"/>
      <c r="AQ430" s="6"/>
    </row>
    <row r="431" spans="1:43" ht="14.3" customHeight="1" x14ac:dyDescent="0.25">
      <c r="A431" s="6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6"/>
      <c r="O431" s="6"/>
      <c r="P431" s="6"/>
      <c r="Q431" s="54"/>
      <c r="R431" s="62"/>
      <c r="S431" s="62"/>
      <c r="T431" s="62"/>
      <c r="U431" s="62"/>
      <c r="W431" s="59"/>
      <c r="X431" s="6"/>
      <c r="Z431" s="6"/>
      <c r="AA431" s="6"/>
      <c r="AB431" s="6"/>
      <c r="AC431" s="6"/>
      <c r="AD431" s="6"/>
      <c r="AE431" s="6"/>
      <c r="AF431" s="6"/>
      <c r="AG431" s="6"/>
      <c r="AI431" s="60"/>
      <c r="AJ431" s="6"/>
      <c r="AK431" s="29"/>
      <c r="AL431" s="6"/>
      <c r="AM431" s="6"/>
      <c r="AN431" s="6"/>
      <c r="AO431" s="6"/>
      <c r="AP431" s="6"/>
      <c r="AQ431" s="6"/>
    </row>
    <row r="432" spans="1:43" ht="14.3" customHeight="1" x14ac:dyDescent="0.25">
      <c r="A432" s="6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6"/>
      <c r="O432" s="6"/>
      <c r="P432" s="6"/>
      <c r="Q432" s="54"/>
      <c r="R432" s="62"/>
      <c r="S432" s="62"/>
      <c r="T432" s="62"/>
      <c r="U432" s="62"/>
      <c r="W432" s="59"/>
      <c r="X432" s="6"/>
      <c r="Z432" s="6"/>
      <c r="AA432" s="6"/>
      <c r="AB432" s="6"/>
      <c r="AC432" s="6"/>
      <c r="AD432" s="6"/>
      <c r="AE432" s="6"/>
      <c r="AF432" s="6"/>
      <c r="AG432" s="6"/>
      <c r="AI432" s="60"/>
      <c r="AJ432" s="6"/>
      <c r="AK432" s="29"/>
      <c r="AL432" s="6"/>
      <c r="AM432" s="6"/>
      <c r="AN432" s="6"/>
      <c r="AO432" s="6"/>
      <c r="AP432" s="6"/>
      <c r="AQ432" s="6"/>
    </row>
    <row r="433" spans="1:43" ht="14.3" customHeight="1" x14ac:dyDescent="0.25">
      <c r="A433" s="6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6"/>
      <c r="O433" s="6"/>
      <c r="P433" s="6"/>
      <c r="Q433" s="54"/>
      <c r="R433" s="62"/>
      <c r="S433" s="62"/>
      <c r="T433" s="62"/>
      <c r="U433" s="62"/>
      <c r="W433" s="59"/>
      <c r="X433" s="6"/>
      <c r="Z433" s="6"/>
      <c r="AA433" s="6"/>
      <c r="AB433" s="6"/>
      <c r="AC433" s="6"/>
      <c r="AD433" s="6"/>
      <c r="AE433" s="6"/>
      <c r="AF433" s="6"/>
      <c r="AG433" s="6"/>
      <c r="AI433" s="60"/>
      <c r="AJ433" s="6"/>
      <c r="AK433" s="29"/>
      <c r="AL433" s="6"/>
      <c r="AM433" s="6"/>
      <c r="AN433" s="6"/>
      <c r="AO433" s="6"/>
      <c r="AP433" s="6"/>
      <c r="AQ433" s="6"/>
    </row>
    <row r="434" spans="1:43" ht="14.3" customHeight="1" x14ac:dyDescent="0.25">
      <c r="A434" s="6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6"/>
      <c r="O434" s="6"/>
      <c r="P434" s="6"/>
      <c r="Q434" s="54"/>
      <c r="R434" s="62"/>
      <c r="S434" s="62"/>
      <c r="T434" s="62"/>
      <c r="U434" s="62"/>
      <c r="W434" s="59"/>
      <c r="X434" s="6"/>
      <c r="Z434" s="6"/>
      <c r="AA434" s="6"/>
      <c r="AB434" s="6"/>
      <c r="AC434" s="6"/>
      <c r="AD434" s="6"/>
      <c r="AE434" s="6"/>
      <c r="AF434" s="6"/>
      <c r="AG434" s="6"/>
      <c r="AI434" s="60"/>
      <c r="AJ434" s="6"/>
      <c r="AK434" s="29"/>
      <c r="AL434" s="6"/>
      <c r="AM434" s="6"/>
      <c r="AN434" s="6"/>
      <c r="AO434" s="6"/>
      <c r="AP434" s="6"/>
      <c r="AQ434" s="6"/>
    </row>
    <row r="435" spans="1:43" ht="14.3" customHeight="1" x14ac:dyDescent="0.25">
      <c r="A435" s="6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6"/>
      <c r="O435" s="6"/>
      <c r="P435" s="6"/>
      <c r="Q435" s="54"/>
      <c r="R435" s="62"/>
      <c r="S435" s="62"/>
      <c r="T435" s="62"/>
      <c r="U435" s="62"/>
      <c r="W435" s="59"/>
      <c r="X435" s="6"/>
      <c r="Z435" s="6"/>
      <c r="AA435" s="6"/>
      <c r="AB435" s="6"/>
      <c r="AC435" s="6"/>
      <c r="AD435" s="6"/>
      <c r="AE435" s="6"/>
      <c r="AF435" s="6"/>
      <c r="AG435" s="6"/>
      <c r="AI435" s="60"/>
      <c r="AJ435" s="6"/>
      <c r="AK435" s="29"/>
      <c r="AL435" s="6"/>
      <c r="AM435" s="6"/>
      <c r="AN435" s="6"/>
      <c r="AO435" s="6"/>
      <c r="AP435" s="6"/>
      <c r="AQ435" s="6"/>
    </row>
    <row r="436" spans="1:43" ht="14.3" customHeight="1" x14ac:dyDescent="0.25">
      <c r="A436" s="6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6"/>
      <c r="O436" s="6"/>
      <c r="P436" s="6"/>
      <c r="Q436" s="54"/>
      <c r="R436" s="62"/>
      <c r="S436" s="62"/>
      <c r="T436" s="62"/>
      <c r="U436" s="62"/>
      <c r="W436" s="59"/>
      <c r="X436" s="6"/>
      <c r="Z436" s="6"/>
      <c r="AA436" s="6"/>
      <c r="AB436" s="6"/>
      <c r="AC436" s="6"/>
      <c r="AD436" s="6"/>
      <c r="AE436" s="6"/>
      <c r="AF436" s="6"/>
      <c r="AG436" s="6"/>
      <c r="AI436" s="60"/>
      <c r="AJ436" s="6"/>
      <c r="AK436" s="29"/>
      <c r="AL436" s="6"/>
      <c r="AM436" s="6"/>
      <c r="AN436" s="6"/>
      <c r="AO436" s="6"/>
      <c r="AP436" s="6"/>
      <c r="AQ436" s="6"/>
    </row>
    <row r="437" spans="1:43" ht="14.3" customHeight="1" x14ac:dyDescent="0.25">
      <c r="A437" s="6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6"/>
      <c r="O437" s="6"/>
      <c r="P437" s="6"/>
      <c r="Q437" s="54"/>
      <c r="R437" s="62"/>
      <c r="S437" s="62"/>
      <c r="T437" s="62"/>
      <c r="U437" s="62"/>
      <c r="W437" s="59"/>
      <c r="X437" s="6"/>
      <c r="Z437" s="6"/>
      <c r="AA437" s="6"/>
      <c r="AB437" s="6"/>
      <c r="AC437" s="6"/>
      <c r="AD437" s="6"/>
      <c r="AE437" s="6"/>
      <c r="AF437" s="6"/>
      <c r="AG437" s="6"/>
      <c r="AI437" s="60"/>
      <c r="AJ437" s="6"/>
      <c r="AK437" s="29"/>
      <c r="AL437" s="6"/>
      <c r="AM437" s="6"/>
      <c r="AN437" s="6"/>
      <c r="AO437" s="6"/>
      <c r="AP437" s="6"/>
      <c r="AQ437" s="6"/>
    </row>
    <row r="438" spans="1:43" ht="14.3" customHeight="1" x14ac:dyDescent="0.25">
      <c r="A438" s="6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6"/>
      <c r="O438" s="6"/>
      <c r="P438" s="6"/>
      <c r="Q438" s="54"/>
      <c r="R438" s="62"/>
      <c r="S438" s="62"/>
      <c r="T438" s="62"/>
      <c r="U438" s="62"/>
      <c r="W438" s="59"/>
      <c r="X438" s="6"/>
      <c r="Z438" s="6"/>
      <c r="AA438" s="6"/>
      <c r="AB438" s="6"/>
      <c r="AC438" s="6"/>
      <c r="AD438" s="6"/>
      <c r="AE438" s="6"/>
      <c r="AF438" s="6"/>
      <c r="AG438" s="6"/>
      <c r="AI438" s="60"/>
      <c r="AJ438" s="6"/>
      <c r="AK438" s="29"/>
      <c r="AL438" s="6"/>
      <c r="AM438" s="6"/>
      <c r="AN438" s="6"/>
      <c r="AO438" s="6"/>
      <c r="AP438" s="6"/>
      <c r="AQ438" s="6"/>
    </row>
    <row r="439" spans="1:43" ht="14.3" customHeight="1" x14ac:dyDescent="0.25">
      <c r="A439" s="6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6"/>
      <c r="O439" s="6"/>
      <c r="P439" s="6"/>
      <c r="Q439" s="54"/>
      <c r="R439" s="62"/>
      <c r="S439" s="62"/>
      <c r="T439" s="62"/>
      <c r="U439" s="62"/>
      <c r="W439" s="59"/>
      <c r="X439" s="6"/>
      <c r="Z439" s="6"/>
      <c r="AA439" s="6"/>
      <c r="AB439" s="6"/>
      <c r="AC439" s="6"/>
      <c r="AD439" s="6"/>
      <c r="AE439" s="6"/>
      <c r="AF439" s="6"/>
      <c r="AG439" s="6"/>
      <c r="AI439" s="60"/>
      <c r="AJ439" s="6"/>
      <c r="AK439" s="29"/>
      <c r="AL439" s="6"/>
      <c r="AM439" s="6"/>
      <c r="AN439" s="6"/>
      <c r="AO439" s="6"/>
      <c r="AP439" s="6"/>
      <c r="AQ439" s="6"/>
    </row>
    <row r="440" spans="1:43" ht="14.3" customHeight="1" x14ac:dyDescent="0.25">
      <c r="A440" s="6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6"/>
      <c r="O440" s="6"/>
      <c r="P440" s="6"/>
      <c r="Q440" s="54"/>
      <c r="R440" s="62"/>
      <c r="S440" s="62"/>
      <c r="T440" s="62"/>
      <c r="U440" s="62"/>
      <c r="W440" s="59"/>
      <c r="X440" s="6"/>
      <c r="Z440" s="6"/>
      <c r="AA440" s="6"/>
      <c r="AB440" s="6"/>
      <c r="AC440" s="6"/>
      <c r="AD440" s="6"/>
      <c r="AE440" s="6"/>
      <c r="AF440" s="6"/>
      <c r="AG440" s="6"/>
      <c r="AI440" s="60"/>
      <c r="AJ440" s="6"/>
      <c r="AK440" s="29"/>
      <c r="AL440" s="6"/>
      <c r="AM440" s="6"/>
      <c r="AN440" s="6"/>
      <c r="AO440" s="6"/>
      <c r="AP440" s="6"/>
      <c r="AQ440" s="6"/>
    </row>
    <row r="441" spans="1:43" ht="14.3" customHeight="1" x14ac:dyDescent="0.25">
      <c r="A441" s="6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6"/>
      <c r="O441" s="6"/>
      <c r="P441" s="6"/>
      <c r="Q441" s="54"/>
      <c r="R441" s="62"/>
      <c r="S441" s="62"/>
      <c r="T441" s="62"/>
      <c r="U441" s="62"/>
      <c r="W441" s="59"/>
      <c r="X441" s="6"/>
      <c r="Z441" s="6"/>
      <c r="AA441" s="6"/>
      <c r="AB441" s="6"/>
      <c r="AC441" s="6"/>
      <c r="AD441" s="6"/>
      <c r="AE441" s="6"/>
      <c r="AF441" s="6"/>
      <c r="AG441" s="6"/>
      <c r="AI441" s="60"/>
      <c r="AJ441" s="6"/>
      <c r="AK441" s="29"/>
      <c r="AL441" s="6"/>
      <c r="AM441" s="6"/>
      <c r="AN441" s="6"/>
      <c r="AO441" s="6"/>
      <c r="AP441" s="6"/>
      <c r="AQ441" s="6"/>
    </row>
    <row r="442" spans="1:43" ht="14.3" customHeight="1" x14ac:dyDescent="0.25">
      <c r="A442" s="6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6"/>
      <c r="O442" s="6"/>
      <c r="P442" s="6"/>
      <c r="Q442" s="54"/>
      <c r="R442" s="62"/>
      <c r="S442" s="62"/>
      <c r="T442" s="62"/>
      <c r="U442" s="62"/>
      <c r="W442" s="59"/>
      <c r="X442" s="6"/>
      <c r="Z442" s="6"/>
      <c r="AA442" s="6"/>
      <c r="AB442" s="6"/>
      <c r="AC442" s="6"/>
      <c r="AD442" s="6"/>
      <c r="AE442" s="6"/>
      <c r="AF442" s="6"/>
      <c r="AG442" s="6"/>
      <c r="AI442" s="60"/>
      <c r="AJ442" s="6"/>
      <c r="AK442" s="29"/>
      <c r="AL442" s="6"/>
      <c r="AM442" s="6"/>
      <c r="AN442" s="6"/>
      <c r="AO442" s="6"/>
      <c r="AP442" s="6"/>
      <c r="AQ442" s="6"/>
    </row>
    <row r="443" spans="1:43" ht="14.3" customHeight="1" x14ac:dyDescent="0.25">
      <c r="A443" s="6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6"/>
      <c r="O443" s="6"/>
      <c r="P443" s="6"/>
      <c r="Q443" s="54"/>
      <c r="R443" s="62"/>
      <c r="S443" s="62"/>
      <c r="T443" s="62"/>
      <c r="U443" s="62"/>
      <c r="W443" s="59"/>
      <c r="X443" s="6"/>
      <c r="Z443" s="6"/>
      <c r="AA443" s="6"/>
      <c r="AB443" s="6"/>
      <c r="AC443" s="6"/>
      <c r="AD443" s="6"/>
      <c r="AE443" s="6"/>
      <c r="AF443" s="6"/>
      <c r="AG443" s="6"/>
      <c r="AI443" s="60"/>
      <c r="AJ443" s="6"/>
      <c r="AK443" s="29"/>
      <c r="AL443" s="6"/>
      <c r="AM443" s="6"/>
      <c r="AN443" s="6"/>
      <c r="AO443" s="6"/>
      <c r="AP443" s="6"/>
      <c r="AQ443" s="6"/>
    </row>
    <row r="444" spans="1:43" ht="14.3" customHeight="1" x14ac:dyDescent="0.25">
      <c r="A444" s="6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6"/>
      <c r="O444" s="6"/>
      <c r="P444" s="6"/>
      <c r="Q444" s="54"/>
      <c r="R444" s="62"/>
      <c r="S444" s="62"/>
      <c r="T444" s="62"/>
      <c r="U444" s="62"/>
      <c r="W444" s="59"/>
      <c r="X444" s="6"/>
      <c r="Z444" s="6"/>
      <c r="AA444" s="6"/>
      <c r="AB444" s="6"/>
      <c r="AC444" s="6"/>
      <c r="AD444" s="6"/>
      <c r="AE444" s="6"/>
      <c r="AF444" s="6"/>
      <c r="AG444" s="6"/>
      <c r="AI444" s="60"/>
      <c r="AJ444" s="6"/>
      <c r="AK444" s="29"/>
      <c r="AL444" s="6"/>
      <c r="AM444" s="6"/>
      <c r="AN444" s="6"/>
      <c r="AO444" s="6"/>
      <c r="AP444" s="6"/>
      <c r="AQ444" s="6"/>
    </row>
    <row r="445" spans="1:43" ht="14.3" customHeight="1" x14ac:dyDescent="0.25">
      <c r="A445" s="6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6"/>
      <c r="O445" s="6"/>
      <c r="P445" s="6"/>
      <c r="Q445" s="54"/>
      <c r="R445" s="62"/>
      <c r="S445" s="62"/>
      <c r="T445" s="62"/>
      <c r="U445" s="62"/>
      <c r="W445" s="59"/>
      <c r="X445" s="6"/>
      <c r="Z445" s="6"/>
      <c r="AA445" s="6"/>
      <c r="AB445" s="6"/>
      <c r="AC445" s="6"/>
      <c r="AD445" s="6"/>
      <c r="AE445" s="6"/>
      <c r="AF445" s="6"/>
      <c r="AG445" s="6"/>
      <c r="AI445" s="60"/>
      <c r="AJ445" s="6"/>
      <c r="AK445" s="29"/>
      <c r="AL445" s="6"/>
      <c r="AM445" s="6"/>
      <c r="AN445" s="6"/>
      <c r="AO445" s="6"/>
      <c r="AP445" s="6"/>
      <c r="AQ445" s="6"/>
    </row>
    <row r="446" spans="1:43" ht="14.3" customHeight="1" x14ac:dyDescent="0.25">
      <c r="A446" s="6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6"/>
      <c r="O446" s="6"/>
      <c r="P446" s="6"/>
      <c r="Q446" s="54"/>
      <c r="R446" s="62"/>
      <c r="S446" s="62"/>
      <c r="T446" s="62"/>
      <c r="U446" s="62"/>
      <c r="W446" s="59"/>
      <c r="X446" s="6"/>
      <c r="Z446" s="6"/>
      <c r="AA446" s="6"/>
      <c r="AB446" s="6"/>
      <c r="AC446" s="6"/>
      <c r="AD446" s="6"/>
      <c r="AE446" s="6"/>
      <c r="AF446" s="6"/>
      <c r="AG446" s="6"/>
      <c r="AI446" s="60"/>
      <c r="AJ446" s="6"/>
      <c r="AK446" s="29"/>
      <c r="AL446" s="6"/>
      <c r="AM446" s="6"/>
      <c r="AN446" s="6"/>
      <c r="AO446" s="6"/>
      <c r="AP446" s="6"/>
      <c r="AQ446" s="6"/>
    </row>
    <row r="447" spans="1:43" ht="14.3" customHeight="1" x14ac:dyDescent="0.25">
      <c r="A447" s="6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6"/>
      <c r="O447" s="6"/>
      <c r="P447" s="6"/>
      <c r="Q447" s="54"/>
      <c r="R447" s="62"/>
      <c r="S447" s="62"/>
      <c r="T447" s="62"/>
      <c r="U447" s="62"/>
      <c r="W447" s="59"/>
      <c r="X447" s="6"/>
      <c r="Z447" s="6"/>
      <c r="AA447" s="6"/>
      <c r="AB447" s="6"/>
      <c r="AC447" s="6"/>
      <c r="AD447" s="6"/>
      <c r="AE447" s="6"/>
      <c r="AF447" s="6"/>
      <c r="AG447" s="6"/>
      <c r="AI447" s="60"/>
      <c r="AJ447" s="6"/>
      <c r="AK447" s="29"/>
      <c r="AL447" s="6"/>
      <c r="AM447" s="6"/>
      <c r="AN447" s="6"/>
      <c r="AO447" s="6"/>
      <c r="AP447" s="6"/>
      <c r="AQ447" s="6"/>
    </row>
    <row r="448" spans="1:43" ht="14.3" customHeight="1" x14ac:dyDescent="0.25">
      <c r="A448" s="6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6"/>
      <c r="O448" s="6"/>
      <c r="P448" s="6"/>
      <c r="Q448" s="54"/>
      <c r="R448" s="62"/>
      <c r="S448" s="62"/>
      <c r="T448" s="62"/>
      <c r="U448" s="62"/>
      <c r="W448" s="59"/>
      <c r="X448" s="6"/>
      <c r="Z448" s="6"/>
      <c r="AA448" s="6"/>
      <c r="AB448" s="6"/>
      <c r="AC448" s="6"/>
      <c r="AD448" s="6"/>
      <c r="AE448" s="6"/>
      <c r="AF448" s="6"/>
      <c r="AG448" s="6"/>
      <c r="AI448" s="60"/>
      <c r="AJ448" s="6"/>
      <c r="AK448" s="29"/>
      <c r="AL448" s="6"/>
      <c r="AM448" s="6"/>
      <c r="AN448" s="6"/>
      <c r="AO448" s="6"/>
      <c r="AP448" s="6"/>
      <c r="AQ448" s="6"/>
    </row>
    <row r="449" spans="1:43" ht="14.3" customHeight="1" x14ac:dyDescent="0.25">
      <c r="A449" s="6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6"/>
      <c r="O449" s="6"/>
      <c r="P449" s="6"/>
      <c r="Q449" s="54"/>
      <c r="R449" s="62"/>
      <c r="S449" s="62"/>
      <c r="T449" s="62"/>
      <c r="U449" s="62"/>
      <c r="W449" s="59"/>
      <c r="X449" s="6"/>
      <c r="Z449" s="6"/>
      <c r="AA449" s="6"/>
      <c r="AB449" s="6"/>
      <c r="AC449" s="6"/>
      <c r="AD449" s="6"/>
      <c r="AE449" s="6"/>
      <c r="AF449" s="6"/>
      <c r="AG449" s="6"/>
      <c r="AI449" s="60"/>
      <c r="AJ449" s="6"/>
      <c r="AK449" s="29"/>
      <c r="AL449" s="6"/>
      <c r="AM449" s="6"/>
      <c r="AN449" s="6"/>
      <c r="AO449" s="6"/>
      <c r="AP449" s="6"/>
      <c r="AQ449" s="6"/>
    </row>
    <row r="450" spans="1:43" ht="14.3" customHeight="1" x14ac:dyDescent="0.25">
      <c r="A450" s="6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6"/>
      <c r="O450" s="6"/>
      <c r="P450" s="6"/>
      <c r="Q450" s="54"/>
      <c r="R450" s="62"/>
      <c r="S450" s="62"/>
      <c r="T450" s="62"/>
      <c r="U450" s="62"/>
      <c r="W450" s="59"/>
      <c r="X450" s="6"/>
      <c r="Z450" s="6"/>
      <c r="AA450" s="6"/>
      <c r="AB450" s="6"/>
      <c r="AC450" s="6"/>
      <c r="AD450" s="6"/>
      <c r="AE450" s="6"/>
      <c r="AF450" s="6"/>
      <c r="AG450" s="6"/>
      <c r="AI450" s="60"/>
      <c r="AJ450" s="6"/>
      <c r="AK450" s="29"/>
      <c r="AL450" s="6"/>
      <c r="AM450" s="6"/>
      <c r="AN450" s="6"/>
      <c r="AO450" s="6"/>
      <c r="AP450" s="6"/>
      <c r="AQ450" s="6"/>
    </row>
    <row r="451" spans="1:43" ht="14.3" customHeight="1" x14ac:dyDescent="0.25">
      <c r="A451" s="6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6"/>
      <c r="O451" s="6"/>
      <c r="P451" s="6"/>
      <c r="Q451" s="54"/>
      <c r="R451" s="62"/>
      <c r="S451" s="62"/>
      <c r="T451" s="62"/>
      <c r="U451" s="62"/>
      <c r="W451" s="59"/>
      <c r="X451" s="6"/>
      <c r="Z451" s="6"/>
      <c r="AA451" s="6"/>
      <c r="AB451" s="6"/>
      <c r="AC451" s="6"/>
      <c r="AD451" s="6"/>
      <c r="AE451" s="6"/>
      <c r="AF451" s="6"/>
      <c r="AG451" s="6"/>
      <c r="AI451" s="60"/>
      <c r="AJ451" s="6"/>
      <c r="AK451" s="29"/>
      <c r="AL451" s="6"/>
      <c r="AM451" s="6"/>
      <c r="AN451" s="6"/>
      <c r="AO451" s="6"/>
      <c r="AP451" s="6"/>
      <c r="AQ451" s="6"/>
    </row>
    <row r="452" spans="1:43" ht="14.3" customHeight="1" x14ac:dyDescent="0.25">
      <c r="A452" s="6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6"/>
      <c r="O452" s="6"/>
      <c r="P452" s="6"/>
      <c r="Q452" s="54"/>
      <c r="R452" s="62"/>
      <c r="S452" s="62"/>
      <c r="T452" s="62"/>
      <c r="U452" s="62"/>
      <c r="W452" s="59"/>
      <c r="X452" s="6"/>
      <c r="Z452" s="6"/>
      <c r="AA452" s="6"/>
      <c r="AB452" s="6"/>
      <c r="AC452" s="6"/>
      <c r="AD452" s="6"/>
      <c r="AE452" s="6"/>
      <c r="AF452" s="6"/>
      <c r="AG452" s="6"/>
      <c r="AI452" s="60"/>
      <c r="AJ452" s="6"/>
      <c r="AK452" s="29"/>
      <c r="AL452" s="6"/>
      <c r="AM452" s="6"/>
      <c r="AN452" s="6"/>
      <c r="AO452" s="6"/>
      <c r="AP452" s="6"/>
      <c r="AQ452" s="6"/>
    </row>
    <row r="453" spans="1:43" ht="14.3" customHeight="1" x14ac:dyDescent="0.25">
      <c r="A453" s="6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6"/>
      <c r="O453" s="6"/>
      <c r="P453" s="6"/>
      <c r="Q453" s="54"/>
      <c r="R453" s="62"/>
      <c r="S453" s="62"/>
      <c r="T453" s="62"/>
      <c r="U453" s="62"/>
      <c r="W453" s="59"/>
      <c r="X453" s="6"/>
      <c r="Z453" s="6"/>
      <c r="AA453" s="6"/>
      <c r="AB453" s="6"/>
      <c r="AC453" s="6"/>
      <c r="AD453" s="6"/>
      <c r="AE453" s="6"/>
      <c r="AF453" s="6"/>
      <c r="AG453" s="6"/>
      <c r="AI453" s="60"/>
      <c r="AJ453" s="6"/>
      <c r="AK453" s="29"/>
      <c r="AL453" s="6"/>
      <c r="AM453" s="6"/>
      <c r="AN453" s="6"/>
      <c r="AO453" s="6"/>
      <c r="AP453" s="6"/>
      <c r="AQ453" s="6"/>
    </row>
    <row r="454" spans="1:43" ht="14.3" customHeight="1" x14ac:dyDescent="0.25">
      <c r="A454" s="6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6"/>
      <c r="O454" s="6"/>
      <c r="P454" s="6"/>
      <c r="Q454" s="54"/>
      <c r="R454" s="62"/>
      <c r="S454" s="62"/>
      <c r="T454" s="62"/>
      <c r="U454" s="62"/>
      <c r="W454" s="59"/>
      <c r="X454" s="6"/>
      <c r="Z454" s="6"/>
      <c r="AA454" s="6"/>
      <c r="AB454" s="6"/>
      <c r="AC454" s="6"/>
      <c r="AD454" s="6"/>
      <c r="AE454" s="6"/>
      <c r="AF454" s="6"/>
      <c r="AG454" s="6"/>
      <c r="AI454" s="60"/>
      <c r="AJ454" s="6"/>
      <c r="AK454" s="29"/>
      <c r="AL454" s="6"/>
      <c r="AM454" s="6"/>
      <c r="AN454" s="6"/>
      <c r="AO454" s="6"/>
      <c r="AP454" s="6"/>
      <c r="AQ454" s="6"/>
    </row>
    <row r="455" spans="1:43" ht="14.3" customHeight="1" x14ac:dyDescent="0.25">
      <c r="A455" s="6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6"/>
      <c r="O455" s="6"/>
      <c r="P455" s="6"/>
      <c r="Q455" s="54"/>
      <c r="R455" s="62"/>
      <c r="S455" s="62"/>
      <c r="T455" s="62"/>
      <c r="U455" s="62"/>
      <c r="W455" s="59"/>
      <c r="X455" s="6"/>
      <c r="Z455" s="6"/>
      <c r="AA455" s="6"/>
      <c r="AB455" s="6"/>
      <c r="AC455" s="6"/>
      <c r="AD455" s="6"/>
      <c r="AE455" s="6"/>
      <c r="AF455" s="6"/>
      <c r="AG455" s="6"/>
      <c r="AI455" s="60"/>
      <c r="AJ455" s="6"/>
      <c r="AK455" s="29"/>
      <c r="AL455" s="6"/>
      <c r="AM455" s="6"/>
      <c r="AN455" s="6"/>
      <c r="AO455" s="6"/>
      <c r="AP455" s="6"/>
      <c r="AQ455" s="6"/>
    </row>
    <row r="456" spans="1:43" ht="14.3" customHeight="1" x14ac:dyDescent="0.25">
      <c r="A456" s="6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6"/>
      <c r="O456" s="6"/>
      <c r="P456" s="6"/>
      <c r="Q456" s="54"/>
      <c r="R456" s="62"/>
      <c r="S456" s="62"/>
      <c r="T456" s="62"/>
      <c r="U456" s="62"/>
      <c r="W456" s="59"/>
      <c r="X456" s="6"/>
      <c r="Z456" s="6"/>
      <c r="AA456" s="6"/>
      <c r="AB456" s="6"/>
      <c r="AC456" s="6"/>
      <c r="AD456" s="6"/>
      <c r="AE456" s="6"/>
      <c r="AF456" s="6"/>
      <c r="AG456" s="6"/>
      <c r="AI456" s="60"/>
      <c r="AJ456" s="6"/>
      <c r="AK456" s="29"/>
      <c r="AL456" s="6"/>
      <c r="AM456" s="6"/>
      <c r="AN456" s="6"/>
      <c r="AO456" s="6"/>
      <c r="AP456" s="6"/>
      <c r="AQ456" s="6"/>
    </row>
    <row r="457" spans="1:43" ht="14.3" customHeight="1" x14ac:dyDescent="0.25">
      <c r="A457" s="6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6"/>
      <c r="O457" s="6"/>
      <c r="P457" s="6"/>
      <c r="Q457" s="54"/>
      <c r="R457" s="62"/>
      <c r="S457" s="62"/>
      <c r="T457" s="62"/>
      <c r="U457" s="62"/>
      <c r="W457" s="59"/>
      <c r="X457" s="6"/>
      <c r="Z457" s="6"/>
      <c r="AA457" s="6"/>
      <c r="AB457" s="6"/>
      <c r="AC457" s="6"/>
      <c r="AD457" s="6"/>
      <c r="AE457" s="6"/>
      <c r="AF457" s="6"/>
      <c r="AG457" s="6"/>
      <c r="AI457" s="60"/>
      <c r="AJ457" s="6"/>
      <c r="AK457" s="29"/>
      <c r="AL457" s="6"/>
      <c r="AM457" s="6"/>
      <c r="AN457" s="6"/>
      <c r="AO457" s="6"/>
      <c r="AP457" s="6"/>
      <c r="AQ457" s="6"/>
    </row>
    <row r="458" spans="1:43" ht="14.3" customHeight="1" x14ac:dyDescent="0.25">
      <c r="A458" s="6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6"/>
      <c r="O458" s="6"/>
      <c r="P458" s="6"/>
      <c r="Q458" s="54"/>
      <c r="R458" s="62"/>
      <c r="S458" s="62"/>
      <c r="T458" s="62"/>
      <c r="U458" s="62"/>
      <c r="W458" s="59"/>
      <c r="X458" s="6"/>
      <c r="Z458" s="6"/>
      <c r="AA458" s="6"/>
      <c r="AB458" s="6"/>
      <c r="AC458" s="6"/>
      <c r="AD458" s="6"/>
      <c r="AE458" s="6"/>
      <c r="AF458" s="6"/>
      <c r="AG458" s="6"/>
      <c r="AI458" s="60"/>
      <c r="AJ458" s="6"/>
      <c r="AK458" s="29"/>
      <c r="AL458" s="6"/>
      <c r="AM458" s="6"/>
      <c r="AN458" s="6"/>
      <c r="AO458" s="6"/>
      <c r="AP458" s="6"/>
      <c r="AQ458" s="6"/>
    </row>
    <row r="459" spans="1:43" ht="14.3" customHeight="1" x14ac:dyDescent="0.25">
      <c r="A459" s="6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6"/>
      <c r="O459" s="6"/>
      <c r="P459" s="6"/>
      <c r="Q459" s="54"/>
      <c r="R459" s="62"/>
      <c r="S459" s="62"/>
      <c r="T459" s="62"/>
      <c r="U459" s="62"/>
      <c r="W459" s="59"/>
      <c r="X459" s="6"/>
      <c r="Z459" s="6"/>
      <c r="AA459" s="6"/>
      <c r="AB459" s="6"/>
      <c r="AC459" s="6"/>
      <c r="AD459" s="6"/>
      <c r="AE459" s="6"/>
      <c r="AF459" s="6"/>
      <c r="AG459" s="6"/>
      <c r="AI459" s="60"/>
      <c r="AJ459" s="6"/>
      <c r="AK459" s="29"/>
      <c r="AL459" s="6"/>
      <c r="AM459" s="6"/>
      <c r="AN459" s="6"/>
      <c r="AO459" s="6"/>
      <c r="AP459" s="6"/>
      <c r="AQ459" s="6"/>
    </row>
    <row r="460" spans="1:43" ht="14.3" customHeight="1" x14ac:dyDescent="0.25">
      <c r="A460" s="6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6"/>
      <c r="O460" s="6"/>
      <c r="P460" s="6"/>
      <c r="Q460" s="54"/>
      <c r="R460" s="62"/>
      <c r="S460" s="62"/>
      <c r="T460" s="62"/>
      <c r="U460" s="62"/>
      <c r="W460" s="59"/>
      <c r="X460" s="6"/>
      <c r="Z460" s="6"/>
      <c r="AA460" s="6"/>
      <c r="AB460" s="6"/>
      <c r="AC460" s="6"/>
      <c r="AD460" s="6"/>
      <c r="AE460" s="6"/>
      <c r="AF460" s="6"/>
      <c r="AG460" s="6"/>
      <c r="AI460" s="60"/>
      <c r="AJ460" s="6"/>
      <c r="AK460" s="29"/>
      <c r="AL460" s="6"/>
      <c r="AM460" s="6"/>
      <c r="AN460" s="6"/>
      <c r="AO460" s="6"/>
      <c r="AP460" s="6"/>
      <c r="AQ460" s="6"/>
    </row>
    <row r="461" spans="1:43" ht="14.3" customHeight="1" x14ac:dyDescent="0.25">
      <c r="A461" s="6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6"/>
      <c r="O461" s="6"/>
      <c r="P461" s="6"/>
      <c r="Q461" s="54"/>
      <c r="R461" s="62"/>
      <c r="S461" s="62"/>
      <c r="T461" s="62"/>
      <c r="U461" s="62"/>
      <c r="W461" s="59"/>
      <c r="X461" s="6"/>
      <c r="Z461" s="6"/>
      <c r="AA461" s="6"/>
      <c r="AB461" s="6"/>
      <c r="AC461" s="6"/>
      <c r="AD461" s="6"/>
      <c r="AE461" s="6"/>
      <c r="AF461" s="6"/>
      <c r="AG461" s="6"/>
      <c r="AI461" s="60"/>
      <c r="AJ461" s="6"/>
      <c r="AK461" s="29"/>
      <c r="AL461" s="6"/>
      <c r="AM461" s="6"/>
      <c r="AN461" s="6"/>
      <c r="AO461" s="6"/>
      <c r="AP461" s="6"/>
      <c r="AQ461" s="6"/>
    </row>
    <row r="462" spans="1:43" ht="14.3" customHeight="1" x14ac:dyDescent="0.25">
      <c r="A462" s="6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6"/>
      <c r="O462" s="6"/>
      <c r="P462" s="6"/>
      <c r="Q462" s="54"/>
      <c r="R462" s="62"/>
      <c r="S462" s="62"/>
      <c r="T462" s="62"/>
      <c r="U462" s="62"/>
      <c r="W462" s="59"/>
      <c r="X462" s="6"/>
      <c r="Z462" s="6"/>
      <c r="AA462" s="6"/>
      <c r="AB462" s="6"/>
      <c r="AC462" s="6"/>
      <c r="AD462" s="6"/>
      <c r="AE462" s="6"/>
      <c r="AF462" s="6"/>
      <c r="AG462" s="6"/>
      <c r="AI462" s="60"/>
      <c r="AJ462" s="6"/>
      <c r="AK462" s="29"/>
      <c r="AL462" s="6"/>
      <c r="AM462" s="6"/>
      <c r="AN462" s="6"/>
      <c r="AO462" s="6"/>
      <c r="AP462" s="6"/>
      <c r="AQ462" s="6"/>
    </row>
    <row r="463" spans="1:43" ht="14.3" customHeight="1" x14ac:dyDescent="0.25">
      <c r="A463" s="6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6"/>
      <c r="O463" s="6"/>
      <c r="P463" s="6"/>
      <c r="Q463" s="54"/>
      <c r="R463" s="62"/>
      <c r="S463" s="62"/>
      <c r="T463" s="62"/>
      <c r="U463" s="62"/>
      <c r="W463" s="59"/>
      <c r="X463" s="6"/>
      <c r="Z463" s="6"/>
      <c r="AA463" s="6"/>
      <c r="AB463" s="6"/>
      <c r="AC463" s="6"/>
      <c r="AD463" s="6"/>
      <c r="AE463" s="6"/>
      <c r="AF463" s="6"/>
      <c r="AG463" s="6"/>
      <c r="AI463" s="60"/>
      <c r="AJ463" s="6"/>
      <c r="AK463" s="29"/>
      <c r="AL463" s="6"/>
      <c r="AM463" s="6"/>
      <c r="AN463" s="6"/>
      <c r="AO463" s="6"/>
      <c r="AP463" s="6"/>
      <c r="AQ463" s="6"/>
    </row>
    <row r="464" spans="1:43" ht="14.3" customHeight="1" x14ac:dyDescent="0.25">
      <c r="A464" s="6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6"/>
      <c r="O464" s="6"/>
      <c r="P464" s="6"/>
      <c r="Q464" s="54"/>
      <c r="R464" s="62"/>
      <c r="S464" s="62"/>
      <c r="T464" s="62"/>
      <c r="U464" s="62"/>
      <c r="W464" s="59"/>
      <c r="X464" s="6"/>
      <c r="Z464" s="6"/>
      <c r="AA464" s="6"/>
      <c r="AB464" s="6"/>
      <c r="AC464" s="6"/>
      <c r="AD464" s="6"/>
      <c r="AE464" s="6"/>
      <c r="AF464" s="6"/>
      <c r="AG464" s="6"/>
      <c r="AI464" s="60"/>
      <c r="AJ464" s="6"/>
      <c r="AK464" s="29"/>
      <c r="AL464" s="6"/>
      <c r="AM464" s="6"/>
      <c r="AN464" s="6"/>
      <c r="AO464" s="6"/>
      <c r="AP464" s="6"/>
      <c r="AQ464" s="6"/>
    </row>
    <row r="465" spans="1:43" ht="14.3" customHeight="1" x14ac:dyDescent="0.25">
      <c r="A465" s="6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6"/>
      <c r="O465" s="6"/>
      <c r="P465" s="6"/>
      <c r="Q465" s="54"/>
      <c r="R465" s="62"/>
      <c r="S465" s="62"/>
      <c r="T465" s="62"/>
      <c r="U465" s="62"/>
      <c r="W465" s="59"/>
      <c r="X465" s="6"/>
      <c r="Z465" s="6"/>
      <c r="AA465" s="6"/>
      <c r="AB465" s="6"/>
      <c r="AC465" s="6"/>
      <c r="AD465" s="6"/>
      <c r="AE465" s="6"/>
      <c r="AF465" s="6"/>
      <c r="AG465" s="6"/>
      <c r="AI465" s="60"/>
      <c r="AJ465" s="6"/>
      <c r="AK465" s="29"/>
      <c r="AL465" s="6"/>
      <c r="AM465" s="6"/>
      <c r="AN465" s="6"/>
      <c r="AO465" s="6"/>
      <c r="AP465" s="6"/>
      <c r="AQ465" s="6"/>
    </row>
    <row r="466" spans="1:43" ht="14.3" customHeight="1" x14ac:dyDescent="0.25">
      <c r="A466" s="6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6"/>
      <c r="O466" s="6"/>
      <c r="P466" s="6"/>
      <c r="Q466" s="54"/>
      <c r="R466" s="62"/>
      <c r="S466" s="62"/>
      <c r="T466" s="62"/>
      <c r="U466" s="62"/>
      <c r="W466" s="59"/>
      <c r="X466" s="6"/>
      <c r="Z466" s="6"/>
      <c r="AA466" s="6"/>
      <c r="AB466" s="6"/>
      <c r="AC466" s="6"/>
      <c r="AD466" s="6"/>
      <c r="AE466" s="6"/>
      <c r="AF466" s="6"/>
      <c r="AG466" s="6"/>
      <c r="AI466" s="60"/>
      <c r="AJ466" s="6"/>
      <c r="AK466" s="29"/>
      <c r="AL466" s="6"/>
      <c r="AM466" s="6"/>
      <c r="AN466" s="6"/>
      <c r="AO466" s="6"/>
      <c r="AP466" s="6"/>
      <c r="AQ466" s="6"/>
    </row>
    <row r="467" spans="1:43" ht="14.3" customHeight="1" x14ac:dyDescent="0.25">
      <c r="A467" s="6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6"/>
      <c r="O467" s="6"/>
      <c r="P467" s="6"/>
      <c r="Q467" s="54"/>
      <c r="R467" s="62"/>
      <c r="S467" s="62"/>
      <c r="T467" s="62"/>
      <c r="U467" s="62"/>
      <c r="W467" s="59"/>
      <c r="X467" s="6"/>
      <c r="Z467" s="6"/>
      <c r="AA467" s="6"/>
      <c r="AB467" s="6"/>
      <c r="AC467" s="6"/>
      <c r="AD467" s="6"/>
      <c r="AE467" s="6"/>
      <c r="AF467" s="6"/>
      <c r="AG467" s="6"/>
      <c r="AI467" s="60"/>
      <c r="AJ467" s="6"/>
      <c r="AK467" s="29"/>
      <c r="AL467" s="6"/>
      <c r="AM467" s="6"/>
      <c r="AN467" s="6"/>
      <c r="AO467" s="6"/>
      <c r="AP467" s="6"/>
      <c r="AQ467" s="6"/>
    </row>
    <row r="468" spans="1:43" ht="14.3" customHeight="1" x14ac:dyDescent="0.25">
      <c r="A468" s="6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6"/>
      <c r="O468" s="6"/>
      <c r="P468" s="6"/>
      <c r="Q468" s="54"/>
      <c r="R468" s="62"/>
      <c r="S468" s="62"/>
      <c r="T468" s="62"/>
      <c r="U468" s="62"/>
      <c r="W468" s="59"/>
      <c r="X468" s="6"/>
      <c r="Z468" s="6"/>
      <c r="AA468" s="6"/>
      <c r="AB468" s="6"/>
      <c r="AC468" s="6"/>
      <c r="AD468" s="6"/>
      <c r="AE468" s="6"/>
      <c r="AF468" s="6"/>
      <c r="AG468" s="6"/>
      <c r="AI468" s="60"/>
      <c r="AJ468" s="6"/>
      <c r="AK468" s="29"/>
      <c r="AL468" s="6"/>
      <c r="AM468" s="6"/>
      <c r="AN468" s="6"/>
      <c r="AO468" s="6"/>
      <c r="AP468" s="6"/>
      <c r="AQ468" s="6"/>
    </row>
    <row r="469" spans="1:43" ht="14.3" customHeight="1" x14ac:dyDescent="0.25">
      <c r="A469" s="6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6"/>
      <c r="O469" s="6"/>
      <c r="P469" s="6"/>
      <c r="Q469" s="54"/>
      <c r="R469" s="62"/>
      <c r="S469" s="62"/>
      <c r="T469" s="62"/>
      <c r="U469" s="62"/>
      <c r="W469" s="59"/>
      <c r="X469" s="6"/>
      <c r="Z469" s="6"/>
      <c r="AA469" s="6"/>
      <c r="AB469" s="6"/>
      <c r="AC469" s="6"/>
      <c r="AD469" s="6"/>
      <c r="AE469" s="6"/>
      <c r="AF469" s="6"/>
      <c r="AG469" s="6"/>
      <c r="AI469" s="60"/>
      <c r="AJ469" s="6"/>
      <c r="AK469" s="29"/>
      <c r="AL469" s="6"/>
      <c r="AM469" s="6"/>
      <c r="AN469" s="6"/>
      <c r="AO469" s="6"/>
      <c r="AP469" s="6"/>
      <c r="AQ469" s="6"/>
    </row>
    <row r="470" spans="1:43" ht="14.3" customHeight="1" x14ac:dyDescent="0.25">
      <c r="A470" s="6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6"/>
      <c r="O470" s="6"/>
      <c r="P470" s="6"/>
      <c r="Q470" s="54"/>
      <c r="R470" s="62"/>
      <c r="S470" s="62"/>
      <c r="T470" s="62"/>
      <c r="U470" s="62"/>
      <c r="W470" s="59"/>
      <c r="X470" s="6"/>
      <c r="Z470" s="6"/>
      <c r="AA470" s="6"/>
      <c r="AB470" s="6"/>
      <c r="AC470" s="6"/>
      <c r="AD470" s="6"/>
      <c r="AE470" s="6"/>
      <c r="AF470" s="6"/>
      <c r="AG470" s="6"/>
      <c r="AI470" s="60"/>
      <c r="AJ470" s="6"/>
      <c r="AK470" s="29"/>
      <c r="AL470" s="6"/>
      <c r="AM470" s="6"/>
      <c r="AN470" s="6"/>
      <c r="AO470" s="6"/>
      <c r="AP470" s="6"/>
      <c r="AQ470" s="6"/>
    </row>
    <row r="471" spans="1:43" ht="14.3" customHeight="1" x14ac:dyDescent="0.25">
      <c r="A471" s="6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6"/>
      <c r="O471" s="6"/>
      <c r="P471" s="6"/>
      <c r="Q471" s="54"/>
      <c r="R471" s="62"/>
      <c r="S471" s="62"/>
      <c r="T471" s="62"/>
      <c r="U471" s="62"/>
      <c r="W471" s="59"/>
      <c r="X471" s="6"/>
      <c r="Z471" s="6"/>
      <c r="AA471" s="6"/>
      <c r="AB471" s="6"/>
      <c r="AC471" s="6"/>
      <c r="AD471" s="6"/>
      <c r="AE471" s="6"/>
      <c r="AF471" s="6"/>
      <c r="AG471" s="6"/>
      <c r="AI471" s="60"/>
      <c r="AJ471" s="6"/>
      <c r="AK471" s="29"/>
      <c r="AL471" s="6"/>
      <c r="AM471" s="6"/>
      <c r="AN471" s="6"/>
      <c r="AO471" s="6"/>
      <c r="AP471" s="6"/>
      <c r="AQ471" s="6"/>
    </row>
    <row r="472" spans="1:43" ht="14.3" customHeight="1" x14ac:dyDescent="0.25">
      <c r="A472" s="6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6"/>
      <c r="O472" s="6"/>
      <c r="P472" s="6"/>
      <c r="Q472" s="54"/>
      <c r="R472" s="62"/>
      <c r="S472" s="62"/>
      <c r="T472" s="62"/>
      <c r="U472" s="62"/>
      <c r="W472" s="59"/>
      <c r="X472" s="6"/>
      <c r="Z472" s="6"/>
      <c r="AA472" s="6"/>
      <c r="AB472" s="6"/>
      <c r="AC472" s="6"/>
      <c r="AD472" s="6"/>
      <c r="AE472" s="6"/>
      <c r="AF472" s="6"/>
      <c r="AG472" s="6"/>
      <c r="AI472" s="60"/>
      <c r="AJ472" s="6"/>
      <c r="AK472" s="29"/>
      <c r="AL472" s="6"/>
      <c r="AM472" s="6"/>
      <c r="AN472" s="6"/>
      <c r="AO472" s="6"/>
      <c r="AP472" s="6"/>
      <c r="AQ472" s="6"/>
    </row>
    <row r="473" spans="1:43" ht="14.3" customHeight="1" x14ac:dyDescent="0.25">
      <c r="A473" s="6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6"/>
      <c r="O473" s="6"/>
      <c r="P473" s="6"/>
      <c r="Q473" s="54"/>
      <c r="R473" s="62"/>
      <c r="S473" s="62"/>
      <c r="T473" s="62"/>
      <c r="U473" s="62"/>
      <c r="W473" s="59"/>
      <c r="X473" s="6"/>
      <c r="Z473" s="6"/>
      <c r="AA473" s="6"/>
      <c r="AB473" s="6"/>
      <c r="AC473" s="6"/>
      <c r="AD473" s="6"/>
      <c r="AE473" s="6"/>
      <c r="AF473" s="6"/>
      <c r="AG473" s="6"/>
      <c r="AI473" s="60"/>
      <c r="AJ473" s="6"/>
      <c r="AK473" s="29"/>
      <c r="AL473" s="6"/>
      <c r="AM473" s="6"/>
      <c r="AN473" s="6"/>
      <c r="AO473" s="6"/>
      <c r="AP473" s="6"/>
      <c r="AQ473" s="6"/>
    </row>
    <row r="474" spans="1:43" ht="14.3" customHeight="1" x14ac:dyDescent="0.25">
      <c r="A474" s="6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6"/>
      <c r="O474" s="6"/>
      <c r="P474" s="6"/>
      <c r="Q474" s="54"/>
      <c r="R474" s="62"/>
      <c r="S474" s="62"/>
      <c r="T474" s="62"/>
      <c r="U474" s="62"/>
      <c r="W474" s="59"/>
      <c r="X474" s="6"/>
      <c r="Z474" s="6"/>
      <c r="AA474" s="6"/>
      <c r="AB474" s="6"/>
      <c r="AC474" s="6"/>
      <c r="AD474" s="6"/>
      <c r="AE474" s="6"/>
      <c r="AF474" s="6"/>
      <c r="AG474" s="6"/>
      <c r="AI474" s="60"/>
      <c r="AJ474" s="6"/>
      <c r="AK474" s="29"/>
      <c r="AL474" s="6"/>
      <c r="AM474" s="6"/>
      <c r="AN474" s="6"/>
      <c r="AO474" s="6"/>
      <c r="AP474" s="6"/>
      <c r="AQ474" s="6"/>
    </row>
    <row r="475" spans="1:43" ht="14.3" customHeight="1" x14ac:dyDescent="0.25">
      <c r="A475" s="6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6"/>
      <c r="O475" s="6"/>
      <c r="P475" s="6"/>
      <c r="Q475" s="54"/>
      <c r="R475" s="62"/>
      <c r="S475" s="62"/>
      <c r="T475" s="62"/>
      <c r="U475" s="62"/>
      <c r="W475" s="59"/>
      <c r="X475" s="6"/>
      <c r="Z475" s="6"/>
      <c r="AA475" s="6"/>
      <c r="AB475" s="6"/>
      <c r="AC475" s="6"/>
      <c r="AD475" s="6"/>
      <c r="AE475" s="6"/>
      <c r="AF475" s="6"/>
      <c r="AG475" s="6"/>
      <c r="AI475" s="60"/>
      <c r="AJ475" s="6"/>
      <c r="AK475" s="29"/>
      <c r="AL475" s="6"/>
      <c r="AM475" s="6"/>
      <c r="AN475" s="6"/>
      <c r="AO475" s="6"/>
      <c r="AP475" s="6"/>
      <c r="AQ475" s="6"/>
    </row>
    <row r="476" spans="1:43" ht="14.3" customHeight="1" x14ac:dyDescent="0.25">
      <c r="A476" s="6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6"/>
      <c r="O476" s="6"/>
      <c r="P476" s="6"/>
      <c r="Q476" s="54"/>
      <c r="R476" s="62"/>
      <c r="S476" s="62"/>
      <c r="T476" s="62"/>
      <c r="U476" s="62"/>
      <c r="W476" s="59"/>
      <c r="X476" s="6"/>
      <c r="Z476" s="6"/>
      <c r="AA476" s="6"/>
      <c r="AB476" s="6"/>
      <c r="AC476" s="6"/>
      <c r="AD476" s="6"/>
      <c r="AE476" s="6"/>
      <c r="AF476" s="6"/>
      <c r="AG476" s="6"/>
      <c r="AI476" s="60"/>
      <c r="AJ476" s="6"/>
      <c r="AK476" s="29"/>
      <c r="AL476" s="6"/>
      <c r="AM476" s="6"/>
      <c r="AN476" s="6"/>
      <c r="AO476" s="6"/>
      <c r="AP476" s="6"/>
      <c r="AQ476" s="6"/>
    </row>
    <row r="477" spans="1:43" ht="14.3" customHeight="1" x14ac:dyDescent="0.25">
      <c r="A477" s="6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6"/>
      <c r="O477" s="6"/>
      <c r="P477" s="6"/>
      <c r="Q477" s="54"/>
      <c r="R477" s="62"/>
      <c r="S477" s="62"/>
      <c r="T477" s="62"/>
      <c r="U477" s="62"/>
      <c r="W477" s="59"/>
      <c r="X477" s="6"/>
      <c r="Z477" s="6"/>
      <c r="AA477" s="6"/>
      <c r="AB477" s="6"/>
      <c r="AC477" s="6"/>
      <c r="AD477" s="6"/>
      <c r="AE477" s="6"/>
      <c r="AF477" s="6"/>
      <c r="AG477" s="6"/>
      <c r="AI477" s="60"/>
      <c r="AJ477" s="6"/>
      <c r="AK477" s="29"/>
      <c r="AL477" s="6"/>
      <c r="AM477" s="6"/>
      <c r="AN477" s="6"/>
      <c r="AO477" s="6"/>
      <c r="AP477" s="6"/>
      <c r="AQ477" s="6"/>
    </row>
    <row r="478" spans="1:43" ht="14.3" customHeight="1" x14ac:dyDescent="0.25">
      <c r="A478" s="6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6"/>
      <c r="O478" s="6"/>
      <c r="P478" s="6"/>
      <c r="Q478" s="54"/>
      <c r="R478" s="62"/>
      <c r="S478" s="62"/>
      <c r="T478" s="62"/>
      <c r="U478" s="62"/>
      <c r="W478" s="59"/>
      <c r="X478" s="6"/>
      <c r="Z478" s="6"/>
      <c r="AA478" s="6"/>
      <c r="AB478" s="6"/>
      <c r="AC478" s="6"/>
      <c r="AD478" s="6"/>
      <c r="AE478" s="6"/>
      <c r="AF478" s="6"/>
      <c r="AG478" s="6"/>
      <c r="AI478" s="60"/>
      <c r="AJ478" s="6"/>
      <c r="AK478" s="29"/>
      <c r="AL478" s="6"/>
      <c r="AM478" s="6"/>
      <c r="AN478" s="6"/>
      <c r="AO478" s="6"/>
      <c r="AP478" s="6"/>
      <c r="AQ478" s="6"/>
    </row>
    <row r="479" spans="1:43" ht="14.3" customHeight="1" x14ac:dyDescent="0.25">
      <c r="A479" s="6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6"/>
      <c r="O479" s="6"/>
      <c r="P479" s="6"/>
      <c r="Q479" s="54"/>
      <c r="R479" s="62"/>
      <c r="S479" s="62"/>
      <c r="T479" s="62"/>
      <c r="U479" s="62"/>
      <c r="W479" s="59"/>
      <c r="X479" s="6"/>
      <c r="Z479" s="6"/>
      <c r="AA479" s="6"/>
      <c r="AB479" s="6"/>
      <c r="AC479" s="6"/>
      <c r="AD479" s="6"/>
      <c r="AE479" s="6"/>
      <c r="AF479" s="6"/>
      <c r="AG479" s="6"/>
      <c r="AI479" s="60"/>
      <c r="AJ479" s="6"/>
      <c r="AK479" s="29"/>
      <c r="AL479" s="6"/>
      <c r="AM479" s="6"/>
      <c r="AN479" s="6"/>
      <c r="AO479" s="6"/>
      <c r="AP479" s="6"/>
      <c r="AQ479" s="6"/>
    </row>
    <row r="480" spans="1:43" ht="14.3" customHeight="1" x14ac:dyDescent="0.25">
      <c r="A480" s="6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6"/>
      <c r="O480" s="6"/>
      <c r="P480" s="6"/>
      <c r="Q480" s="54"/>
      <c r="R480" s="62"/>
      <c r="S480" s="62"/>
      <c r="T480" s="62"/>
      <c r="U480" s="62"/>
      <c r="W480" s="59"/>
      <c r="X480" s="6"/>
      <c r="Z480" s="6"/>
      <c r="AA480" s="6"/>
      <c r="AB480" s="6"/>
      <c r="AC480" s="6"/>
      <c r="AD480" s="6"/>
      <c r="AE480" s="6"/>
      <c r="AF480" s="6"/>
      <c r="AG480" s="6"/>
      <c r="AI480" s="60"/>
      <c r="AJ480" s="6"/>
      <c r="AK480" s="29"/>
      <c r="AL480" s="6"/>
      <c r="AM480" s="6"/>
      <c r="AN480" s="6"/>
      <c r="AO480" s="6"/>
      <c r="AP480" s="6"/>
      <c r="AQ480" s="6"/>
    </row>
    <row r="481" spans="1:43" ht="14.3" customHeight="1" x14ac:dyDescent="0.25">
      <c r="A481" s="6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6"/>
      <c r="O481" s="6"/>
      <c r="P481" s="6"/>
      <c r="Q481" s="54"/>
      <c r="R481" s="62"/>
      <c r="S481" s="62"/>
      <c r="T481" s="62"/>
      <c r="U481" s="62"/>
      <c r="W481" s="59"/>
      <c r="X481" s="6"/>
      <c r="Z481" s="6"/>
      <c r="AA481" s="6"/>
      <c r="AB481" s="6"/>
      <c r="AC481" s="6"/>
      <c r="AD481" s="6"/>
      <c r="AE481" s="6"/>
      <c r="AF481" s="6"/>
      <c r="AG481" s="6"/>
      <c r="AI481" s="60"/>
      <c r="AJ481" s="6"/>
      <c r="AK481" s="29"/>
      <c r="AL481" s="6"/>
      <c r="AM481" s="6"/>
      <c r="AN481" s="6"/>
      <c r="AO481" s="6"/>
      <c r="AP481" s="6"/>
      <c r="AQ481" s="6"/>
    </row>
    <row r="482" spans="1:43" ht="14.3" customHeight="1" x14ac:dyDescent="0.25">
      <c r="A482" s="6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6"/>
      <c r="O482" s="6"/>
      <c r="P482" s="6"/>
      <c r="Q482" s="54"/>
      <c r="R482" s="62"/>
      <c r="S482" s="62"/>
      <c r="T482" s="62"/>
      <c r="U482" s="62"/>
      <c r="W482" s="59"/>
      <c r="X482" s="6"/>
      <c r="Z482" s="6"/>
      <c r="AA482" s="6"/>
      <c r="AB482" s="6"/>
      <c r="AC482" s="6"/>
      <c r="AD482" s="6"/>
      <c r="AE482" s="6"/>
      <c r="AF482" s="6"/>
      <c r="AG482" s="6"/>
      <c r="AI482" s="60"/>
      <c r="AJ482" s="6"/>
      <c r="AK482" s="29"/>
      <c r="AL482" s="6"/>
      <c r="AM482" s="6"/>
      <c r="AN482" s="6"/>
      <c r="AO482" s="6"/>
      <c r="AP482" s="6"/>
      <c r="AQ482" s="6"/>
    </row>
    <row r="483" spans="1:43" ht="14.3" customHeight="1" x14ac:dyDescent="0.25">
      <c r="A483" s="6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6"/>
      <c r="O483" s="6"/>
      <c r="P483" s="6"/>
      <c r="Q483" s="54"/>
      <c r="R483" s="62"/>
      <c r="S483" s="62"/>
      <c r="T483" s="62"/>
      <c r="U483" s="62"/>
      <c r="W483" s="59"/>
      <c r="X483" s="6"/>
      <c r="Z483" s="6"/>
      <c r="AA483" s="6"/>
      <c r="AB483" s="6"/>
      <c r="AC483" s="6"/>
      <c r="AD483" s="6"/>
      <c r="AE483" s="6"/>
      <c r="AF483" s="6"/>
      <c r="AG483" s="6"/>
      <c r="AI483" s="60"/>
      <c r="AJ483" s="6"/>
      <c r="AK483" s="29"/>
      <c r="AL483" s="6"/>
      <c r="AM483" s="6"/>
      <c r="AN483" s="6"/>
      <c r="AO483" s="6"/>
      <c r="AP483" s="6"/>
      <c r="AQ483" s="6"/>
    </row>
    <row r="484" spans="1:43" ht="14.3" customHeight="1" x14ac:dyDescent="0.25">
      <c r="A484" s="6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6"/>
      <c r="O484" s="6"/>
      <c r="P484" s="6"/>
      <c r="Q484" s="54"/>
      <c r="R484" s="62"/>
      <c r="S484" s="62"/>
      <c r="T484" s="62"/>
      <c r="U484" s="62"/>
      <c r="W484" s="59"/>
      <c r="X484" s="6"/>
      <c r="Z484" s="6"/>
      <c r="AA484" s="6"/>
      <c r="AB484" s="6"/>
      <c r="AC484" s="6"/>
      <c r="AD484" s="6"/>
      <c r="AE484" s="6"/>
      <c r="AF484" s="6"/>
      <c r="AG484" s="6"/>
      <c r="AI484" s="60"/>
      <c r="AJ484" s="6"/>
      <c r="AK484" s="29"/>
      <c r="AL484" s="6"/>
      <c r="AM484" s="6"/>
      <c r="AN484" s="6"/>
      <c r="AO484" s="6"/>
      <c r="AP484" s="6"/>
      <c r="AQ484" s="6"/>
    </row>
    <row r="485" spans="1:43" ht="14.3" customHeight="1" x14ac:dyDescent="0.25">
      <c r="A485" s="6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6"/>
      <c r="O485" s="6"/>
      <c r="P485" s="6"/>
      <c r="Q485" s="54"/>
      <c r="R485" s="62"/>
      <c r="S485" s="62"/>
      <c r="T485" s="62"/>
      <c r="U485" s="62"/>
      <c r="W485" s="59"/>
      <c r="X485" s="6"/>
      <c r="Z485" s="6"/>
      <c r="AA485" s="6"/>
      <c r="AB485" s="6"/>
      <c r="AC485" s="6"/>
      <c r="AD485" s="6"/>
      <c r="AE485" s="6"/>
      <c r="AF485" s="6"/>
      <c r="AG485" s="6"/>
      <c r="AI485" s="60"/>
      <c r="AJ485" s="6"/>
      <c r="AK485" s="29"/>
      <c r="AL485" s="6"/>
      <c r="AM485" s="6"/>
      <c r="AN485" s="6"/>
      <c r="AO485" s="6"/>
      <c r="AP485" s="6"/>
      <c r="AQ485" s="6"/>
    </row>
    <row r="486" spans="1:43" ht="14.3" customHeight="1" x14ac:dyDescent="0.25">
      <c r="A486" s="6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6"/>
      <c r="O486" s="6"/>
      <c r="P486" s="6"/>
      <c r="Q486" s="54"/>
      <c r="R486" s="62"/>
      <c r="S486" s="62"/>
      <c r="T486" s="62"/>
      <c r="U486" s="62"/>
      <c r="W486" s="59"/>
      <c r="X486" s="6"/>
      <c r="Z486" s="6"/>
      <c r="AA486" s="6"/>
      <c r="AB486" s="6"/>
      <c r="AC486" s="6"/>
      <c r="AD486" s="6"/>
      <c r="AE486" s="6"/>
      <c r="AF486" s="6"/>
      <c r="AG486" s="6"/>
      <c r="AI486" s="60"/>
      <c r="AJ486" s="6"/>
      <c r="AK486" s="29"/>
      <c r="AL486" s="6"/>
      <c r="AM486" s="6"/>
      <c r="AN486" s="6"/>
      <c r="AO486" s="6"/>
      <c r="AP486" s="6"/>
      <c r="AQ486" s="6"/>
    </row>
    <row r="487" spans="1:43" ht="14.3" customHeight="1" x14ac:dyDescent="0.25">
      <c r="A487" s="6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6"/>
      <c r="O487" s="6"/>
      <c r="P487" s="6"/>
      <c r="Q487" s="54"/>
      <c r="R487" s="62"/>
      <c r="S487" s="62"/>
      <c r="T487" s="62"/>
      <c r="U487" s="62"/>
      <c r="W487" s="59"/>
      <c r="X487" s="6"/>
      <c r="Z487" s="6"/>
      <c r="AA487" s="6"/>
      <c r="AB487" s="6"/>
      <c r="AC487" s="6"/>
      <c r="AD487" s="6"/>
      <c r="AE487" s="6"/>
      <c r="AF487" s="6"/>
      <c r="AG487" s="6"/>
      <c r="AI487" s="60"/>
      <c r="AJ487" s="6"/>
      <c r="AK487" s="29"/>
      <c r="AL487" s="6"/>
      <c r="AM487" s="6"/>
      <c r="AN487" s="6"/>
      <c r="AO487" s="6"/>
      <c r="AP487" s="6"/>
      <c r="AQ487" s="6"/>
    </row>
    <row r="488" spans="1:43" ht="14.3" customHeight="1" x14ac:dyDescent="0.25">
      <c r="A488" s="6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6"/>
      <c r="O488" s="6"/>
      <c r="P488" s="6"/>
      <c r="Q488" s="54"/>
      <c r="R488" s="62"/>
      <c r="S488" s="62"/>
      <c r="T488" s="62"/>
      <c r="U488" s="62"/>
      <c r="W488" s="59"/>
      <c r="X488" s="6"/>
      <c r="Z488" s="6"/>
      <c r="AA488" s="6"/>
      <c r="AB488" s="6"/>
      <c r="AC488" s="6"/>
      <c r="AD488" s="6"/>
      <c r="AE488" s="6"/>
      <c r="AF488" s="6"/>
      <c r="AG488" s="6"/>
      <c r="AI488" s="60"/>
      <c r="AJ488" s="6"/>
      <c r="AK488" s="29"/>
      <c r="AL488" s="6"/>
      <c r="AM488" s="6"/>
      <c r="AN488" s="6"/>
      <c r="AO488" s="6"/>
      <c r="AP488" s="6"/>
      <c r="AQ488" s="6"/>
    </row>
    <row r="489" spans="1:43" ht="14.3" customHeight="1" x14ac:dyDescent="0.25">
      <c r="A489" s="6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6"/>
      <c r="O489" s="6"/>
      <c r="P489" s="6"/>
      <c r="Q489" s="54"/>
      <c r="R489" s="62"/>
      <c r="S489" s="62"/>
      <c r="T489" s="62"/>
      <c r="U489" s="62"/>
      <c r="W489" s="59"/>
      <c r="X489" s="6"/>
      <c r="Z489" s="6"/>
      <c r="AA489" s="6"/>
      <c r="AB489" s="6"/>
      <c r="AC489" s="6"/>
      <c r="AD489" s="6"/>
      <c r="AE489" s="6"/>
      <c r="AF489" s="6"/>
      <c r="AG489" s="6"/>
      <c r="AI489" s="60"/>
      <c r="AJ489" s="6"/>
      <c r="AK489" s="29"/>
      <c r="AL489" s="6"/>
      <c r="AM489" s="6"/>
      <c r="AN489" s="6"/>
      <c r="AO489" s="6"/>
      <c r="AP489" s="6"/>
      <c r="AQ489" s="6"/>
    </row>
    <row r="490" spans="1:43" ht="14.3" customHeight="1" x14ac:dyDescent="0.25">
      <c r="A490" s="6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6"/>
      <c r="O490" s="6"/>
      <c r="P490" s="6"/>
      <c r="Q490" s="54"/>
      <c r="R490" s="62"/>
      <c r="S490" s="62"/>
      <c r="T490" s="62"/>
      <c r="U490" s="62"/>
      <c r="W490" s="59"/>
      <c r="X490" s="6"/>
      <c r="Z490" s="6"/>
      <c r="AA490" s="6"/>
      <c r="AB490" s="6"/>
      <c r="AC490" s="6"/>
      <c r="AD490" s="6"/>
      <c r="AE490" s="6"/>
      <c r="AF490" s="6"/>
      <c r="AG490" s="6"/>
      <c r="AI490" s="60"/>
      <c r="AJ490" s="6"/>
      <c r="AK490" s="29"/>
      <c r="AL490" s="6"/>
      <c r="AM490" s="6"/>
      <c r="AN490" s="6"/>
      <c r="AO490" s="6"/>
      <c r="AP490" s="6"/>
      <c r="AQ490" s="6"/>
    </row>
    <row r="491" spans="1:43" ht="14.3" customHeight="1" x14ac:dyDescent="0.25">
      <c r="A491" s="6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6"/>
      <c r="O491" s="6"/>
      <c r="P491" s="6"/>
      <c r="Q491" s="54"/>
      <c r="R491" s="62"/>
      <c r="S491" s="62"/>
      <c r="T491" s="62"/>
      <c r="U491" s="62"/>
      <c r="W491" s="59"/>
      <c r="X491" s="6"/>
      <c r="Z491" s="6"/>
      <c r="AA491" s="6"/>
      <c r="AB491" s="6"/>
      <c r="AC491" s="6"/>
      <c r="AD491" s="6"/>
      <c r="AE491" s="6"/>
      <c r="AF491" s="6"/>
      <c r="AG491" s="6"/>
      <c r="AI491" s="60"/>
      <c r="AJ491" s="6"/>
      <c r="AK491" s="29"/>
      <c r="AL491" s="6"/>
      <c r="AM491" s="6"/>
      <c r="AN491" s="6"/>
      <c r="AO491" s="6"/>
      <c r="AP491" s="6"/>
      <c r="AQ491" s="6"/>
    </row>
    <row r="492" spans="1:43" ht="14.3" customHeight="1" x14ac:dyDescent="0.25">
      <c r="A492" s="6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6"/>
      <c r="O492" s="6"/>
      <c r="P492" s="6"/>
      <c r="Q492" s="54"/>
      <c r="R492" s="62"/>
      <c r="S492" s="62"/>
      <c r="T492" s="62"/>
      <c r="U492" s="62"/>
      <c r="W492" s="59"/>
      <c r="X492" s="6"/>
      <c r="Z492" s="6"/>
      <c r="AA492" s="6"/>
      <c r="AB492" s="6"/>
      <c r="AC492" s="6"/>
      <c r="AD492" s="6"/>
      <c r="AE492" s="6"/>
      <c r="AF492" s="6"/>
      <c r="AG492" s="6"/>
      <c r="AI492" s="60"/>
      <c r="AJ492" s="6"/>
      <c r="AK492" s="29"/>
      <c r="AL492" s="6"/>
      <c r="AM492" s="6"/>
      <c r="AN492" s="6"/>
      <c r="AO492" s="6"/>
      <c r="AP492" s="6"/>
      <c r="AQ492" s="6"/>
    </row>
    <row r="493" spans="1:43" ht="14.3" customHeight="1" x14ac:dyDescent="0.25">
      <c r="A493" s="6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6"/>
      <c r="O493" s="6"/>
      <c r="P493" s="6"/>
      <c r="Q493" s="54"/>
      <c r="R493" s="62"/>
      <c r="S493" s="62"/>
      <c r="T493" s="62"/>
      <c r="U493" s="62"/>
      <c r="W493" s="59"/>
      <c r="X493" s="6"/>
      <c r="Z493" s="6"/>
      <c r="AA493" s="6"/>
      <c r="AB493" s="6"/>
      <c r="AC493" s="6"/>
      <c r="AD493" s="6"/>
      <c r="AE493" s="6"/>
      <c r="AF493" s="6"/>
      <c r="AG493" s="6"/>
      <c r="AI493" s="60"/>
      <c r="AJ493" s="6"/>
      <c r="AK493" s="29"/>
      <c r="AL493" s="6"/>
      <c r="AM493" s="6"/>
      <c r="AN493" s="6"/>
      <c r="AO493" s="6"/>
      <c r="AP493" s="6"/>
      <c r="AQ493" s="6"/>
    </row>
    <row r="494" spans="1:43" ht="14.3" customHeight="1" x14ac:dyDescent="0.25">
      <c r="A494" s="6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6"/>
      <c r="O494" s="6"/>
      <c r="P494" s="6"/>
      <c r="Q494" s="54"/>
      <c r="R494" s="62"/>
      <c r="S494" s="62"/>
      <c r="T494" s="62"/>
      <c r="U494" s="62"/>
      <c r="W494" s="59"/>
      <c r="X494" s="6"/>
      <c r="Z494" s="6"/>
      <c r="AA494" s="6"/>
      <c r="AB494" s="6"/>
      <c r="AC494" s="6"/>
      <c r="AD494" s="6"/>
      <c r="AE494" s="6"/>
      <c r="AF494" s="6"/>
      <c r="AG494" s="6"/>
      <c r="AI494" s="60"/>
      <c r="AJ494" s="6"/>
      <c r="AK494" s="29"/>
      <c r="AL494" s="6"/>
      <c r="AM494" s="6"/>
      <c r="AN494" s="6"/>
      <c r="AO494" s="6"/>
      <c r="AP494" s="6"/>
      <c r="AQ494" s="6"/>
    </row>
    <row r="495" spans="1:43" ht="14.3" customHeight="1" x14ac:dyDescent="0.25">
      <c r="A495" s="6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6"/>
      <c r="O495" s="6"/>
      <c r="P495" s="6"/>
      <c r="Q495" s="54"/>
      <c r="R495" s="62"/>
      <c r="S495" s="62"/>
      <c r="T495" s="62"/>
      <c r="U495" s="62"/>
      <c r="W495" s="59"/>
      <c r="X495" s="6"/>
      <c r="Z495" s="6"/>
      <c r="AA495" s="6"/>
      <c r="AB495" s="6"/>
      <c r="AC495" s="6"/>
      <c r="AD495" s="6"/>
      <c r="AE495" s="6"/>
      <c r="AF495" s="6"/>
      <c r="AG495" s="6"/>
      <c r="AI495" s="60"/>
      <c r="AJ495" s="6"/>
      <c r="AK495" s="29"/>
      <c r="AL495" s="6"/>
      <c r="AM495" s="6"/>
      <c r="AN495" s="6"/>
      <c r="AO495" s="6"/>
      <c r="AP495" s="6"/>
      <c r="AQ495" s="6"/>
    </row>
    <row r="496" spans="1:43" ht="14.3" customHeight="1" x14ac:dyDescent="0.25">
      <c r="A496" s="6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6"/>
      <c r="O496" s="6"/>
      <c r="P496" s="6"/>
      <c r="Q496" s="54"/>
      <c r="R496" s="62"/>
      <c r="S496" s="62"/>
      <c r="T496" s="62"/>
      <c r="U496" s="62"/>
      <c r="W496" s="59"/>
      <c r="X496" s="6"/>
      <c r="Z496" s="6"/>
      <c r="AA496" s="6"/>
      <c r="AB496" s="6"/>
      <c r="AC496" s="6"/>
      <c r="AD496" s="6"/>
      <c r="AE496" s="6"/>
      <c r="AF496" s="6"/>
      <c r="AG496" s="6"/>
      <c r="AI496" s="60"/>
      <c r="AJ496" s="6"/>
      <c r="AK496" s="29"/>
      <c r="AL496" s="6"/>
      <c r="AM496" s="6"/>
      <c r="AN496" s="6"/>
      <c r="AO496" s="6"/>
      <c r="AP496" s="6"/>
      <c r="AQ496" s="6"/>
    </row>
    <row r="497" spans="1:43" ht="14.3" customHeight="1" x14ac:dyDescent="0.25">
      <c r="A497" s="6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6"/>
      <c r="O497" s="6"/>
      <c r="P497" s="6"/>
      <c r="Q497" s="54"/>
      <c r="R497" s="62"/>
      <c r="S497" s="62"/>
      <c r="T497" s="62"/>
      <c r="U497" s="62"/>
      <c r="W497" s="59"/>
      <c r="X497" s="6"/>
      <c r="Z497" s="6"/>
      <c r="AA497" s="6"/>
      <c r="AB497" s="6"/>
      <c r="AC497" s="6"/>
      <c r="AD497" s="6"/>
      <c r="AE497" s="6"/>
      <c r="AF497" s="6"/>
      <c r="AG497" s="6"/>
      <c r="AI497" s="60"/>
      <c r="AJ497" s="6"/>
      <c r="AK497" s="29"/>
      <c r="AL497" s="6"/>
      <c r="AM497" s="6"/>
      <c r="AN497" s="6"/>
      <c r="AO497" s="6"/>
      <c r="AP497" s="6"/>
      <c r="AQ497" s="6"/>
    </row>
    <row r="498" spans="1:43" ht="14.3" customHeight="1" x14ac:dyDescent="0.25">
      <c r="A498" s="6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6"/>
      <c r="O498" s="6"/>
      <c r="P498" s="6"/>
      <c r="Q498" s="54"/>
      <c r="R498" s="62"/>
      <c r="S498" s="62"/>
      <c r="T498" s="62"/>
      <c r="U498" s="62"/>
      <c r="W498" s="59"/>
      <c r="X498" s="6"/>
      <c r="Z498" s="6"/>
      <c r="AA498" s="6"/>
      <c r="AB498" s="6"/>
      <c r="AC498" s="6"/>
      <c r="AD498" s="6"/>
      <c r="AE498" s="6"/>
      <c r="AF498" s="6"/>
      <c r="AG498" s="6"/>
      <c r="AI498" s="60"/>
      <c r="AJ498" s="6"/>
      <c r="AK498" s="29"/>
      <c r="AL498" s="6"/>
      <c r="AM498" s="6"/>
      <c r="AN498" s="6"/>
      <c r="AO498" s="6"/>
      <c r="AP498" s="6"/>
      <c r="AQ498" s="6"/>
    </row>
    <row r="499" spans="1:43" ht="14.3" customHeight="1" x14ac:dyDescent="0.25">
      <c r="A499" s="6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6"/>
      <c r="O499" s="6"/>
      <c r="P499" s="6"/>
      <c r="Q499" s="54"/>
      <c r="R499" s="62"/>
      <c r="S499" s="62"/>
      <c r="T499" s="62"/>
      <c r="U499" s="62"/>
      <c r="W499" s="59"/>
      <c r="X499" s="6"/>
      <c r="Z499" s="6"/>
      <c r="AA499" s="6"/>
      <c r="AB499" s="6"/>
      <c r="AC499" s="6"/>
      <c r="AD499" s="6"/>
      <c r="AE499" s="6"/>
      <c r="AF499" s="6"/>
      <c r="AG499" s="6"/>
      <c r="AI499" s="60"/>
      <c r="AJ499" s="6"/>
      <c r="AK499" s="29"/>
      <c r="AL499" s="6"/>
      <c r="AM499" s="6"/>
      <c r="AN499" s="6"/>
      <c r="AO499" s="6"/>
      <c r="AP499" s="6"/>
      <c r="AQ499" s="6"/>
    </row>
    <row r="500" spans="1:43" ht="14.3" customHeight="1" x14ac:dyDescent="0.25">
      <c r="A500" s="6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6"/>
      <c r="O500" s="6"/>
      <c r="P500" s="6"/>
      <c r="Q500" s="54"/>
      <c r="R500" s="62"/>
      <c r="S500" s="62"/>
      <c r="T500" s="62"/>
      <c r="U500" s="62"/>
      <c r="W500" s="59"/>
      <c r="X500" s="6"/>
      <c r="Z500" s="6"/>
      <c r="AA500" s="6"/>
      <c r="AB500" s="6"/>
      <c r="AC500" s="6"/>
      <c r="AD500" s="6"/>
      <c r="AE500" s="6"/>
      <c r="AF500" s="6"/>
      <c r="AG500" s="6"/>
      <c r="AI500" s="60"/>
      <c r="AJ500" s="6"/>
      <c r="AK500" s="29"/>
      <c r="AL500" s="6"/>
      <c r="AM500" s="6"/>
      <c r="AN500" s="6"/>
      <c r="AO500" s="6"/>
      <c r="AP500" s="6"/>
      <c r="AQ500" s="6"/>
    </row>
    <row r="501" spans="1:43" ht="14.3" customHeight="1" x14ac:dyDescent="0.25">
      <c r="A501" s="6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6"/>
      <c r="O501" s="6"/>
      <c r="P501" s="6"/>
      <c r="Q501" s="54"/>
      <c r="R501" s="62"/>
      <c r="S501" s="62"/>
      <c r="T501" s="62"/>
      <c r="U501" s="62"/>
      <c r="W501" s="59"/>
      <c r="X501" s="6"/>
      <c r="Z501" s="6"/>
      <c r="AA501" s="6"/>
      <c r="AB501" s="6"/>
      <c r="AC501" s="6"/>
      <c r="AD501" s="6"/>
      <c r="AE501" s="6"/>
      <c r="AF501" s="6"/>
      <c r="AG501" s="6"/>
      <c r="AI501" s="60"/>
      <c r="AJ501" s="6"/>
      <c r="AK501" s="29"/>
      <c r="AL501" s="6"/>
      <c r="AM501" s="6"/>
      <c r="AN501" s="6"/>
      <c r="AO501" s="6"/>
      <c r="AP501" s="6"/>
      <c r="AQ501" s="6"/>
    </row>
    <row r="502" spans="1:43" ht="14.3" customHeight="1" x14ac:dyDescent="0.25">
      <c r="A502" s="6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6"/>
      <c r="O502" s="6"/>
      <c r="P502" s="6"/>
      <c r="Q502" s="54"/>
      <c r="R502" s="62"/>
      <c r="S502" s="62"/>
      <c r="T502" s="62"/>
      <c r="U502" s="62"/>
      <c r="W502" s="59"/>
      <c r="X502" s="6"/>
      <c r="Z502" s="6"/>
      <c r="AA502" s="6"/>
      <c r="AB502" s="6"/>
      <c r="AC502" s="6"/>
      <c r="AD502" s="6"/>
      <c r="AE502" s="6"/>
      <c r="AF502" s="6"/>
      <c r="AG502" s="6"/>
      <c r="AI502" s="60"/>
      <c r="AJ502" s="6"/>
      <c r="AK502" s="29"/>
      <c r="AL502" s="6"/>
      <c r="AM502" s="6"/>
      <c r="AN502" s="6"/>
      <c r="AO502" s="6"/>
      <c r="AP502" s="6"/>
      <c r="AQ502" s="6"/>
    </row>
    <row r="503" spans="1:43" ht="14.3" customHeight="1" x14ac:dyDescent="0.25">
      <c r="A503" s="6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6"/>
      <c r="O503" s="6"/>
      <c r="P503" s="6"/>
      <c r="Q503" s="54"/>
      <c r="R503" s="62"/>
      <c r="S503" s="62"/>
      <c r="T503" s="62"/>
      <c r="U503" s="62"/>
      <c r="W503" s="59"/>
      <c r="X503" s="6"/>
      <c r="Z503" s="6"/>
      <c r="AA503" s="6"/>
      <c r="AB503" s="6"/>
      <c r="AC503" s="6"/>
      <c r="AD503" s="6"/>
      <c r="AE503" s="6"/>
      <c r="AF503" s="6"/>
      <c r="AG503" s="6"/>
      <c r="AI503" s="60"/>
      <c r="AJ503" s="6"/>
      <c r="AK503" s="29"/>
      <c r="AL503" s="6"/>
      <c r="AM503" s="6"/>
      <c r="AN503" s="6"/>
      <c r="AO503" s="6"/>
      <c r="AP503" s="6"/>
      <c r="AQ503" s="6"/>
    </row>
    <row r="504" spans="1:43" ht="14.3" customHeight="1" x14ac:dyDescent="0.25">
      <c r="A504" s="6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6"/>
      <c r="O504" s="6"/>
      <c r="P504" s="6"/>
      <c r="Q504" s="54"/>
      <c r="R504" s="62"/>
      <c r="S504" s="62"/>
      <c r="T504" s="62"/>
      <c r="U504" s="62"/>
      <c r="W504" s="59"/>
      <c r="X504" s="6"/>
      <c r="Z504" s="6"/>
      <c r="AA504" s="6"/>
      <c r="AB504" s="6"/>
      <c r="AC504" s="6"/>
      <c r="AD504" s="6"/>
      <c r="AE504" s="6"/>
      <c r="AF504" s="6"/>
      <c r="AG504" s="6"/>
      <c r="AI504" s="60"/>
      <c r="AJ504" s="6"/>
      <c r="AK504" s="29"/>
      <c r="AL504" s="6"/>
      <c r="AM504" s="6"/>
      <c r="AN504" s="6"/>
      <c r="AO504" s="6"/>
      <c r="AP504" s="6"/>
      <c r="AQ504" s="6"/>
    </row>
    <row r="505" spans="1:43" ht="14.3" customHeight="1" x14ac:dyDescent="0.25">
      <c r="A505" s="6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6"/>
      <c r="O505" s="6"/>
      <c r="P505" s="6"/>
      <c r="Q505" s="54"/>
      <c r="R505" s="62"/>
      <c r="S505" s="62"/>
      <c r="T505" s="62"/>
      <c r="U505" s="62"/>
      <c r="W505" s="59"/>
      <c r="X505" s="6"/>
      <c r="Z505" s="6"/>
      <c r="AA505" s="6"/>
      <c r="AB505" s="6"/>
      <c r="AC505" s="6"/>
      <c r="AD505" s="6"/>
      <c r="AE505" s="6"/>
      <c r="AF505" s="6"/>
      <c r="AG505" s="6"/>
      <c r="AI505" s="60"/>
      <c r="AJ505" s="6"/>
      <c r="AK505" s="29"/>
      <c r="AL505" s="6"/>
      <c r="AM505" s="6"/>
      <c r="AN505" s="6"/>
      <c r="AO505" s="6"/>
      <c r="AP505" s="6"/>
      <c r="AQ505" s="6"/>
    </row>
    <row r="506" spans="1:43" ht="14.3" customHeight="1" x14ac:dyDescent="0.25">
      <c r="A506" s="6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6"/>
      <c r="O506" s="6"/>
      <c r="P506" s="6"/>
      <c r="Q506" s="54"/>
      <c r="R506" s="62"/>
      <c r="S506" s="62"/>
      <c r="T506" s="62"/>
      <c r="U506" s="62"/>
      <c r="W506" s="59"/>
      <c r="X506" s="6"/>
      <c r="Z506" s="6"/>
      <c r="AA506" s="6"/>
      <c r="AB506" s="6"/>
      <c r="AC506" s="6"/>
      <c r="AD506" s="6"/>
      <c r="AE506" s="6"/>
      <c r="AF506" s="6"/>
      <c r="AG506" s="6"/>
      <c r="AI506" s="60"/>
      <c r="AJ506" s="6"/>
      <c r="AK506" s="29"/>
      <c r="AL506" s="6"/>
      <c r="AM506" s="6"/>
      <c r="AN506" s="6"/>
      <c r="AO506" s="6"/>
      <c r="AP506" s="6"/>
      <c r="AQ506" s="6"/>
    </row>
    <row r="507" spans="1:43" ht="14.3" customHeight="1" x14ac:dyDescent="0.25">
      <c r="A507" s="6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6"/>
      <c r="O507" s="6"/>
      <c r="P507" s="6"/>
      <c r="Q507" s="54"/>
      <c r="R507" s="62"/>
      <c r="S507" s="62"/>
      <c r="T507" s="62"/>
      <c r="U507" s="62"/>
      <c r="W507" s="59"/>
      <c r="X507" s="6"/>
      <c r="Z507" s="6"/>
      <c r="AA507" s="6"/>
      <c r="AB507" s="6"/>
      <c r="AC507" s="6"/>
      <c r="AD507" s="6"/>
      <c r="AE507" s="6"/>
      <c r="AF507" s="6"/>
      <c r="AG507" s="6"/>
      <c r="AI507" s="60"/>
      <c r="AJ507" s="6"/>
      <c r="AK507" s="29"/>
      <c r="AL507" s="6"/>
      <c r="AM507" s="6"/>
      <c r="AN507" s="6"/>
      <c r="AO507" s="6"/>
      <c r="AP507" s="6"/>
      <c r="AQ507" s="6"/>
    </row>
    <row r="508" spans="1:43" ht="14.3" customHeight="1" x14ac:dyDescent="0.25">
      <c r="A508" s="6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6"/>
      <c r="O508" s="6"/>
      <c r="P508" s="6"/>
      <c r="Q508" s="54"/>
      <c r="R508" s="62"/>
      <c r="S508" s="62"/>
      <c r="T508" s="62"/>
      <c r="U508" s="62"/>
      <c r="W508" s="59"/>
      <c r="X508" s="6"/>
      <c r="Z508" s="6"/>
      <c r="AA508" s="6"/>
      <c r="AB508" s="6"/>
      <c r="AC508" s="6"/>
      <c r="AD508" s="6"/>
      <c r="AE508" s="6"/>
      <c r="AF508" s="6"/>
      <c r="AG508" s="6"/>
      <c r="AI508" s="60"/>
      <c r="AJ508" s="6"/>
      <c r="AK508" s="29"/>
      <c r="AL508" s="6"/>
      <c r="AM508" s="6"/>
      <c r="AN508" s="6"/>
      <c r="AO508" s="6"/>
      <c r="AP508" s="6"/>
      <c r="AQ508" s="6"/>
    </row>
    <row r="509" spans="1:43" ht="14.3" customHeight="1" x14ac:dyDescent="0.25">
      <c r="A509" s="6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6"/>
      <c r="O509" s="6"/>
      <c r="P509" s="6"/>
      <c r="Q509" s="54"/>
      <c r="R509" s="62"/>
      <c r="S509" s="62"/>
      <c r="T509" s="62"/>
      <c r="U509" s="62"/>
      <c r="W509" s="59"/>
      <c r="X509" s="6"/>
      <c r="Z509" s="6"/>
      <c r="AA509" s="6"/>
      <c r="AB509" s="6"/>
      <c r="AC509" s="6"/>
      <c r="AD509" s="6"/>
      <c r="AE509" s="6"/>
      <c r="AF509" s="6"/>
      <c r="AG509" s="6"/>
      <c r="AI509" s="60"/>
      <c r="AJ509" s="6"/>
      <c r="AK509" s="29"/>
      <c r="AL509" s="6"/>
      <c r="AM509" s="6"/>
      <c r="AN509" s="6"/>
      <c r="AO509" s="6"/>
      <c r="AP509" s="6"/>
      <c r="AQ509" s="6"/>
    </row>
    <row r="510" spans="1:43" ht="14.3" customHeight="1" x14ac:dyDescent="0.25">
      <c r="A510" s="6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6"/>
      <c r="O510" s="6"/>
      <c r="P510" s="6"/>
      <c r="Q510" s="54"/>
      <c r="R510" s="62"/>
      <c r="S510" s="62"/>
      <c r="T510" s="62"/>
      <c r="U510" s="62"/>
      <c r="W510" s="59"/>
      <c r="X510" s="6"/>
      <c r="Z510" s="6"/>
      <c r="AA510" s="6"/>
      <c r="AB510" s="6"/>
      <c r="AC510" s="6"/>
      <c r="AD510" s="6"/>
      <c r="AE510" s="6"/>
      <c r="AF510" s="6"/>
      <c r="AG510" s="6"/>
      <c r="AI510" s="60"/>
      <c r="AJ510" s="6"/>
      <c r="AK510" s="29"/>
      <c r="AL510" s="6"/>
      <c r="AM510" s="6"/>
      <c r="AN510" s="6"/>
      <c r="AO510" s="6"/>
      <c r="AP510" s="6"/>
      <c r="AQ510" s="6"/>
    </row>
    <row r="511" spans="1:43" ht="14.3" customHeight="1" x14ac:dyDescent="0.25">
      <c r="A511" s="6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6"/>
      <c r="O511" s="6"/>
      <c r="P511" s="6"/>
      <c r="Q511" s="54"/>
      <c r="R511" s="62"/>
      <c r="S511" s="62"/>
      <c r="T511" s="62"/>
      <c r="U511" s="62"/>
      <c r="W511" s="59"/>
      <c r="X511" s="6"/>
      <c r="Z511" s="6"/>
      <c r="AA511" s="6"/>
      <c r="AB511" s="6"/>
      <c r="AC511" s="6"/>
      <c r="AD511" s="6"/>
      <c r="AE511" s="6"/>
      <c r="AF511" s="6"/>
      <c r="AG511" s="6"/>
      <c r="AI511" s="60"/>
      <c r="AJ511" s="6"/>
      <c r="AK511" s="29"/>
      <c r="AL511" s="6"/>
      <c r="AM511" s="6"/>
      <c r="AN511" s="6"/>
      <c r="AO511" s="6"/>
      <c r="AP511" s="6"/>
      <c r="AQ511" s="6"/>
    </row>
    <row r="512" spans="1:43" ht="14.3" customHeight="1" x14ac:dyDescent="0.25">
      <c r="A512" s="6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6"/>
      <c r="O512" s="6"/>
      <c r="P512" s="6"/>
      <c r="Q512" s="54"/>
      <c r="R512" s="62"/>
      <c r="S512" s="62"/>
      <c r="T512" s="62"/>
      <c r="U512" s="62"/>
      <c r="W512" s="59"/>
      <c r="X512" s="6"/>
      <c r="Z512" s="6"/>
      <c r="AA512" s="6"/>
      <c r="AB512" s="6"/>
      <c r="AC512" s="6"/>
      <c r="AD512" s="6"/>
      <c r="AE512" s="6"/>
      <c r="AF512" s="6"/>
      <c r="AG512" s="6"/>
      <c r="AI512" s="60"/>
      <c r="AJ512" s="6"/>
      <c r="AK512" s="29"/>
      <c r="AL512" s="6"/>
      <c r="AM512" s="6"/>
      <c r="AN512" s="6"/>
      <c r="AO512" s="6"/>
      <c r="AP512" s="6"/>
      <c r="AQ512" s="6"/>
    </row>
    <row r="513" spans="1:43" ht="14.3" customHeight="1" x14ac:dyDescent="0.25">
      <c r="A513" s="6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6"/>
      <c r="O513" s="6"/>
      <c r="P513" s="6"/>
      <c r="Q513" s="54"/>
      <c r="R513" s="62"/>
      <c r="S513" s="62"/>
      <c r="T513" s="62"/>
      <c r="U513" s="62"/>
      <c r="W513" s="59"/>
      <c r="X513" s="6"/>
      <c r="Z513" s="6"/>
      <c r="AA513" s="6"/>
      <c r="AB513" s="6"/>
      <c r="AC513" s="6"/>
      <c r="AD513" s="6"/>
      <c r="AE513" s="6"/>
      <c r="AF513" s="6"/>
      <c r="AG513" s="6"/>
      <c r="AI513" s="60"/>
      <c r="AJ513" s="6"/>
      <c r="AK513" s="29"/>
      <c r="AL513" s="6"/>
      <c r="AM513" s="6"/>
      <c r="AN513" s="6"/>
      <c r="AO513" s="6"/>
      <c r="AP513" s="6"/>
      <c r="AQ513" s="6"/>
    </row>
    <row r="514" spans="1:43" ht="14.3" customHeight="1" x14ac:dyDescent="0.25">
      <c r="A514" s="6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6"/>
      <c r="O514" s="6"/>
      <c r="P514" s="6"/>
      <c r="Q514" s="54"/>
      <c r="R514" s="62"/>
      <c r="S514" s="62"/>
      <c r="T514" s="62"/>
      <c r="U514" s="62"/>
      <c r="W514" s="59"/>
      <c r="X514" s="6"/>
      <c r="Z514" s="6"/>
      <c r="AA514" s="6"/>
      <c r="AB514" s="6"/>
      <c r="AC514" s="6"/>
      <c r="AD514" s="6"/>
      <c r="AE514" s="6"/>
      <c r="AF514" s="6"/>
      <c r="AG514" s="6"/>
      <c r="AI514" s="60"/>
      <c r="AJ514" s="6"/>
      <c r="AK514" s="29"/>
      <c r="AL514" s="6"/>
      <c r="AM514" s="6"/>
      <c r="AN514" s="6"/>
      <c r="AO514" s="6"/>
      <c r="AP514" s="6"/>
      <c r="AQ514" s="6"/>
    </row>
    <row r="515" spans="1:43" ht="14.3" customHeight="1" x14ac:dyDescent="0.25">
      <c r="A515" s="6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6"/>
      <c r="O515" s="6"/>
      <c r="P515" s="6"/>
      <c r="Q515" s="54"/>
      <c r="R515" s="62"/>
      <c r="S515" s="62"/>
      <c r="T515" s="62"/>
      <c r="U515" s="62"/>
      <c r="W515" s="59"/>
      <c r="X515" s="6"/>
      <c r="Z515" s="6"/>
      <c r="AA515" s="6"/>
      <c r="AB515" s="6"/>
      <c r="AC515" s="6"/>
      <c r="AD515" s="6"/>
      <c r="AE515" s="6"/>
      <c r="AF515" s="6"/>
      <c r="AG515" s="6"/>
      <c r="AI515" s="60"/>
      <c r="AJ515" s="6"/>
      <c r="AK515" s="29"/>
      <c r="AL515" s="6"/>
      <c r="AM515" s="6"/>
      <c r="AN515" s="6"/>
      <c r="AO515" s="6"/>
      <c r="AP515" s="6"/>
      <c r="AQ515" s="6"/>
    </row>
    <row r="516" spans="1:43" ht="14.3" customHeight="1" x14ac:dyDescent="0.25">
      <c r="A516" s="6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6"/>
      <c r="O516" s="6"/>
      <c r="P516" s="6"/>
      <c r="Q516" s="54"/>
      <c r="R516" s="62"/>
      <c r="S516" s="62"/>
      <c r="T516" s="62"/>
      <c r="U516" s="62"/>
      <c r="W516" s="59"/>
      <c r="X516" s="6"/>
      <c r="Z516" s="6"/>
      <c r="AA516" s="6"/>
      <c r="AB516" s="6"/>
      <c r="AC516" s="6"/>
      <c r="AD516" s="6"/>
      <c r="AE516" s="6"/>
      <c r="AF516" s="6"/>
      <c r="AG516" s="6"/>
      <c r="AI516" s="60"/>
      <c r="AJ516" s="6"/>
      <c r="AK516" s="29"/>
      <c r="AL516" s="6"/>
      <c r="AM516" s="6"/>
      <c r="AN516" s="6"/>
      <c r="AO516" s="6"/>
      <c r="AP516" s="6"/>
      <c r="AQ516" s="6"/>
    </row>
    <row r="517" spans="1:43" ht="14.3" customHeight="1" x14ac:dyDescent="0.25">
      <c r="A517" s="6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6"/>
      <c r="O517" s="6"/>
      <c r="P517" s="6"/>
      <c r="Q517" s="54"/>
      <c r="R517" s="62"/>
      <c r="S517" s="62"/>
      <c r="T517" s="62"/>
      <c r="U517" s="62"/>
      <c r="W517" s="59"/>
      <c r="X517" s="6"/>
      <c r="Z517" s="6"/>
      <c r="AA517" s="6"/>
      <c r="AB517" s="6"/>
      <c r="AC517" s="6"/>
      <c r="AD517" s="6"/>
      <c r="AE517" s="6"/>
      <c r="AF517" s="6"/>
      <c r="AG517" s="6"/>
      <c r="AI517" s="60"/>
      <c r="AJ517" s="6"/>
      <c r="AK517" s="29"/>
      <c r="AL517" s="6"/>
      <c r="AM517" s="6"/>
      <c r="AN517" s="6"/>
      <c r="AO517" s="6"/>
      <c r="AP517" s="6"/>
      <c r="AQ517" s="6"/>
    </row>
    <row r="518" spans="1:43" ht="14.3" customHeight="1" x14ac:dyDescent="0.25">
      <c r="A518" s="6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6"/>
      <c r="O518" s="6"/>
      <c r="P518" s="6"/>
      <c r="Q518" s="54"/>
      <c r="R518" s="62"/>
      <c r="S518" s="62"/>
      <c r="T518" s="62"/>
      <c r="U518" s="62"/>
      <c r="W518" s="59"/>
      <c r="X518" s="6"/>
      <c r="Z518" s="6"/>
      <c r="AA518" s="6"/>
      <c r="AB518" s="6"/>
      <c r="AC518" s="6"/>
      <c r="AD518" s="6"/>
      <c r="AE518" s="6"/>
      <c r="AF518" s="6"/>
      <c r="AG518" s="6"/>
      <c r="AI518" s="60"/>
      <c r="AJ518" s="6"/>
      <c r="AK518" s="29"/>
      <c r="AL518" s="6"/>
      <c r="AM518" s="6"/>
      <c r="AN518" s="6"/>
      <c r="AO518" s="6"/>
      <c r="AP518" s="6"/>
      <c r="AQ518" s="6"/>
    </row>
    <row r="519" spans="1:43" ht="14.3" customHeight="1" x14ac:dyDescent="0.25">
      <c r="A519" s="6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6"/>
      <c r="O519" s="6"/>
      <c r="P519" s="6"/>
      <c r="Q519" s="54"/>
      <c r="R519" s="62"/>
      <c r="S519" s="62"/>
      <c r="T519" s="62"/>
      <c r="U519" s="62"/>
      <c r="W519" s="59"/>
      <c r="X519" s="6"/>
      <c r="Z519" s="6"/>
      <c r="AA519" s="6"/>
      <c r="AB519" s="6"/>
      <c r="AC519" s="6"/>
      <c r="AD519" s="6"/>
      <c r="AE519" s="6"/>
      <c r="AF519" s="6"/>
      <c r="AG519" s="6"/>
      <c r="AI519" s="60"/>
      <c r="AJ519" s="6"/>
      <c r="AK519" s="29"/>
      <c r="AL519" s="6"/>
      <c r="AM519" s="6"/>
      <c r="AN519" s="6"/>
      <c r="AO519" s="6"/>
      <c r="AP519" s="6"/>
      <c r="AQ519" s="6"/>
    </row>
    <row r="520" spans="1:43" ht="14.3" customHeight="1" x14ac:dyDescent="0.25">
      <c r="A520" s="6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6"/>
      <c r="O520" s="6"/>
      <c r="P520" s="6"/>
      <c r="Q520" s="54"/>
      <c r="R520" s="62"/>
      <c r="S520" s="62"/>
      <c r="T520" s="62"/>
      <c r="U520" s="62"/>
      <c r="W520" s="59"/>
      <c r="X520" s="6"/>
      <c r="Z520" s="6"/>
      <c r="AA520" s="6"/>
      <c r="AB520" s="6"/>
      <c r="AC520" s="6"/>
      <c r="AD520" s="6"/>
      <c r="AE520" s="6"/>
      <c r="AF520" s="6"/>
      <c r="AG520" s="6"/>
      <c r="AI520" s="60"/>
      <c r="AJ520" s="6"/>
      <c r="AK520" s="29"/>
      <c r="AL520" s="6"/>
      <c r="AM520" s="6"/>
      <c r="AN520" s="6"/>
      <c r="AO520" s="6"/>
      <c r="AP520" s="6"/>
      <c r="AQ520" s="6"/>
    </row>
    <row r="521" spans="1:43" ht="14.3" customHeight="1" x14ac:dyDescent="0.25">
      <c r="A521" s="6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6"/>
      <c r="O521" s="6"/>
      <c r="P521" s="6"/>
      <c r="Q521" s="54"/>
      <c r="R521" s="62"/>
      <c r="S521" s="62"/>
      <c r="T521" s="62"/>
      <c r="U521" s="62"/>
      <c r="W521" s="59"/>
      <c r="X521" s="6"/>
      <c r="Z521" s="6"/>
      <c r="AA521" s="6"/>
      <c r="AB521" s="6"/>
      <c r="AC521" s="6"/>
      <c r="AD521" s="6"/>
      <c r="AE521" s="6"/>
      <c r="AF521" s="6"/>
      <c r="AG521" s="6"/>
      <c r="AI521" s="60"/>
      <c r="AJ521" s="6"/>
      <c r="AK521" s="29"/>
      <c r="AL521" s="6"/>
      <c r="AM521" s="6"/>
      <c r="AN521" s="6"/>
      <c r="AO521" s="6"/>
      <c r="AP521" s="6"/>
      <c r="AQ521" s="6"/>
    </row>
    <row r="522" spans="1:43" ht="14.3" customHeight="1" x14ac:dyDescent="0.25">
      <c r="A522" s="6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6"/>
      <c r="O522" s="6"/>
      <c r="P522" s="6"/>
      <c r="Q522" s="54"/>
      <c r="R522" s="62"/>
      <c r="S522" s="62"/>
      <c r="T522" s="62"/>
      <c r="U522" s="62"/>
      <c r="W522" s="59"/>
      <c r="X522" s="6"/>
      <c r="Z522" s="6"/>
      <c r="AA522" s="6"/>
      <c r="AB522" s="6"/>
      <c r="AC522" s="6"/>
      <c r="AD522" s="6"/>
      <c r="AE522" s="6"/>
      <c r="AF522" s="6"/>
      <c r="AG522" s="6"/>
      <c r="AI522" s="60"/>
      <c r="AJ522" s="6"/>
      <c r="AK522" s="29"/>
      <c r="AL522" s="6"/>
      <c r="AM522" s="6"/>
      <c r="AN522" s="6"/>
      <c r="AO522" s="6"/>
      <c r="AP522" s="6"/>
      <c r="AQ522" s="6"/>
    </row>
    <row r="523" spans="1:43" ht="14.3" customHeight="1" x14ac:dyDescent="0.25">
      <c r="A523" s="6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6"/>
      <c r="O523" s="6"/>
      <c r="P523" s="6"/>
      <c r="Q523" s="54"/>
      <c r="R523" s="62"/>
      <c r="S523" s="62"/>
      <c r="T523" s="62"/>
      <c r="U523" s="62"/>
      <c r="W523" s="59"/>
      <c r="X523" s="6"/>
      <c r="Z523" s="6"/>
      <c r="AA523" s="6"/>
      <c r="AB523" s="6"/>
      <c r="AC523" s="6"/>
      <c r="AD523" s="6"/>
      <c r="AE523" s="6"/>
      <c r="AF523" s="6"/>
      <c r="AG523" s="6"/>
      <c r="AI523" s="60"/>
      <c r="AJ523" s="6"/>
      <c r="AK523" s="29"/>
      <c r="AL523" s="6"/>
      <c r="AM523" s="6"/>
      <c r="AN523" s="6"/>
      <c r="AO523" s="6"/>
      <c r="AP523" s="6"/>
      <c r="AQ523" s="6"/>
    </row>
    <row r="524" spans="1:43" ht="14.3" customHeight="1" x14ac:dyDescent="0.25">
      <c r="A524" s="6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6"/>
      <c r="O524" s="6"/>
      <c r="P524" s="6"/>
      <c r="Q524" s="54"/>
      <c r="R524" s="62"/>
      <c r="S524" s="62"/>
      <c r="T524" s="62"/>
      <c r="U524" s="62"/>
      <c r="W524" s="59"/>
      <c r="X524" s="6"/>
      <c r="Z524" s="6"/>
      <c r="AA524" s="6"/>
      <c r="AB524" s="6"/>
      <c r="AC524" s="6"/>
      <c r="AD524" s="6"/>
      <c r="AE524" s="6"/>
      <c r="AF524" s="6"/>
      <c r="AG524" s="6"/>
      <c r="AI524" s="60"/>
      <c r="AJ524" s="6"/>
      <c r="AK524" s="29"/>
      <c r="AL524" s="6"/>
      <c r="AM524" s="6"/>
      <c r="AN524" s="6"/>
      <c r="AO524" s="6"/>
      <c r="AP524" s="6"/>
      <c r="AQ524" s="6"/>
    </row>
    <row r="525" spans="1:43" ht="14.3" customHeight="1" x14ac:dyDescent="0.25">
      <c r="A525" s="6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6"/>
      <c r="O525" s="6"/>
      <c r="P525" s="6"/>
      <c r="Q525" s="54"/>
      <c r="R525" s="62"/>
      <c r="S525" s="62"/>
      <c r="T525" s="62"/>
      <c r="U525" s="62"/>
      <c r="W525" s="59"/>
      <c r="X525" s="6"/>
      <c r="Z525" s="6"/>
      <c r="AA525" s="6"/>
      <c r="AB525" s="6"/>
      <c r="AC525" s="6"/>
      <c r="AD525" s="6"/>
      <c r="AE525" s="6"/>
      <c r="AF525" s="6"/>
      <c r="AG525" s="6"/>
      <c r="AI525" s="60"/>
      <c r="AJ525" s="6"/>
      <c r="AK525" s="29"/>
      <c r="AL525" s="6"/>
      <c r="AM525" s="6"/>
      <c r="AN525" s="6"/>
      <c r="AO525" s="6"/>
      <c r="AP525" s="6"/>
      <c r="AQ525" s="6"/>
    </row>
    <row r="526" spans="1:43" ht="14.3" customHeight="1" x14ac:dyDescent="0.25">
      <c r="A526" s="6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6"/>
      <c r="O526" s="6"/>
      <c r="P526" s="6"/>
      <c r="Q526" s="54"/>
      <c r="R526" s="62"/>
      <c r="S526" s="62"/>
      <c r="T526" s="62"/>
      <c r="U526" s="62"/>
      <c r="W526" s="59"/>
      <c r="X526" s="6"/>
      <c r="Z526" s="6"/>
      <c r="AA526" s="6"/>
      <c r="AB526" s="6"/>
      <c r="AC526" s="6"/>
      <c r="AD526" s="6"/>
      <c r="AE526" s="6"/>
      <c r="AF526" s="6"/>
      <c r="AG526" s="6"/>
      <c r="AI526" s="60"/>
      <c r="AJ526" s="6"/>
      <c r="AK526" s="29"/>
      <c r="AL526" s="6"/>
      <c r="AM526" s="6"/>
      <c r="AN526" s="6"/>
      <c r="AO526" s="6"/>
      <c r="AP526" s="6"/>
      <c r="AQ526" s="6"/>
    </row>
    <row r="527" spans="1:43" ht="14.3" customHeight="1" x14ac:dyDescent="0.25">
      <c r="A527" s="6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6"/>
      <c r="O527" s="6"/>
      <c r="P527" s="6"/>
      <c r="Q527" s="54"/>
      <c r="R527" s="62"/>
      <c r="S527" s="62"/>
      <c r="T527" s="62"/>
      <c r="U527" s="62"/>
      <c r="W527" s="59"/>
      <c r="X527" s="6"/>
      <c r="Z527" s="6"/>
      <c r="AA527" s="6"/>
      <c r="AB527" s="6"/>
      <c r="AC527" s="6"/>
      <c r="AD527" s="6"/>
      <c r="AE527" s="6"/>
      <c r="AF527" s="6"/>
      <c r="AG527" s="6"/>
      <c r="AI527" s="60"/>
      <c r="AJ527" s="6"/>
      <c r="AK527" s="29"/>
      <c r="AL527" s="6"/>
      <c r="AM527" s="6"/>
      <c r="AN527" s="6"/>
      <c r="AO527" s="6"/>
      <c r="AP527" s="6"/>
      <c r="AQ527" s="6"/>
    </row>
    <row r="528" spans="1:43" ht="14.3" customHeight="1" x14ac:dyDescent="0.25">
      <c r="A528" s="6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6"/>
      <c r="O528" s="6"/>
      <c r="P528" s="6"/>
      <c r="Q528" s="54"/>
      <c r="R528" s="62"/>
      <c r="S528" s="62"/>
      <c r="T528" s="62"/>
      <c r="U528" s="62"/>
      <c r="W528" s="59"/>
      <c r="X528" s="6"/>
      <c r="Z528" s="6"/>
      <c r="AA528" s="6"/>
      <c r="AB528" s="6"/>
      <c r="AC528" s="6"/>
      <c r="AD528" s="6"/>
      <c r="AE528" s="6"/>
      <c r="AF528" s="6"/>
      <c r="AG528" s="6"/>
      <c r="AI528" s="60"/>
      <c r="AJ528" s="6"/>
      <c r="AK528" s="29"/>
      <c r="AL528" s="6"/>
      <c r="AM528" s="6"/>
      <c r="AN528" s="6"/>
      <c r="AO528" s="6"/>
      <c r="AP528" s="6"/>
      <c r="AQ528" s="6"/>
    </row>
    <row r="529" spans="1:43" ht="14.3" customHeight="1" x14ac:dyDescent="0.25">
      <c r="A529" s="6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6"/>
      <c r="O529" s="6"/>
      <c r="P529" s="6"/>
      <c r="Q529" s="54"/>
      <c r="R529" s="62"/>
      <c r="S529" s="62"/>
      <c r="T529" s="62"/>
      <c r="U529" s="62"/>
      <c r="W529" s="59"/>
      <c r="X529" s="6"/>
      <c r="Z529" s="6"/>
      <c r="AA529" s="6"/>
      <c r="AB529" s="6"/>
      <c r="AC529" s="6"/>
      <c r="AD529" s="6"/>
      <c r="AE529" s="6"/>
      <c r="AF529" s="6"/>
      <c r="AG529" s="6"/>
      <c r="AI529" s="60"/>
      <c r="AJ529" s="6"/>
      <c r="AK529" s="29"/>
      <c r="AL529" s="6"/>
      <c r="AM529" s="6"/>
      <c r="AN529" s="6"/>
      <c r="AO529" s="6"/>
      <c r="AP529" s="6"/>
      <c r="AQ529" s="6"/>
    </row>
    <row r="530" spans="1:43" ht="14.3" customHeight="1" x14ac:dyDescent="0.25">
      <c r="A530" s="6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6"/>
      <c r="O530" s="6"/>
      <c r="P530" s="6"/>
      <c r="Q530" s="54"/>
      <c r="R530" s="62"/>
      <c r="S530" s="62"/>
      <c r="T530" s="62"/>
      <c r="U530" s="62"/>
      <c r="W530" s="59"/>
      <c r="X530" s="6"/>
      <c r="Z530" s="6"/>
      <c r="AA530" s="6"/>
      <c r="AB530" s="6"/>
      <c r="AC530" s="6"/>
      <c r="AD530" s="6"/>
      <c r="AE530" s="6"/>
      <c r="AF530" s="6"/>
      <c r="AG530" s="6"/>
      <c r="AI530" s="60"/>
      <c r="AJ530" s="6"/>
      <c r="AK530" s="29"/>
      <c r="AL530" s="6"/>
      <c r="AM530" s="6"/>
      <c r="AN530" s="6"/>
      <c r="AO530" s="6"/>
      <c r="AP530" s="6"/>
      <c r="AQ530" s="6"/>
    </row>
    <row r="531" spans="1:43" ht="14.3" customHeight="1" x14ac:dyDescent="0.25">
      <c r="A531" s="6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6"/>
      <c r="O531" s="6"/>
      <c r="P531" s="6"/>
      <c r="Q531" s="54"/>
      <c r="R531" s="62"/>
      <c r="S531" s="62"/>
      <c r="T531" s="62"/>
      <c r="U531" s="62"/>
      <c r="W531" s="59"/>
      <c r="X531" s="6"/>
      <c r="Z531" s="6"/>
      <c r="AA531" s="6"/>
      <c r="AB531" s="6"/>
      <c r="AC531" s="6"/>
      <c r="AD531" s="6"/>
      <c r="AE531" s="6"/>
      <c r="AF531" s="6"/>
      <c r="AG531" s="6"/>
      <c r="AI531" s="60"/>
      <c r="AJ531" s="6"/>
      <c r="AK531" s="29"/>
      <c r="AL531" s="6"/>
      <c r="AM531" s="6"/>
      <c r="AN531" s="6"/>
      <c r="AO531" s="6"/>
      <c r="AP531" s="6"/>
      <c r="AQ531" s="6"/>
    </row>
    <row r="532" spans="1:43" ht="14.3" customHeight="1" x14ac:dyDescent="0.25">
      <c r="A532" s="6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6"/>
      <c r="O532" s="6"/>
      <c r="P532" s="6"/>
      <c r="Q532" s="54"/>
      <c r="R532" s="62"/>
      <c r="S532" s="62"/>
      <c r="T532" s="62"/>
      <c r="U532" s="62"/>
      <c r="W532" s="59"/>
      <c r="X532" s="6"/>
      <c r="Z532" s="6"/>
      <c r="AA532" s="6"/>
      <c r="AB532" s="6"/>
      <c r="AC532" s="6"/>
      <c r="AD532" s="6"/>
      <c r="AE532" s="6"/>
      <c r="AF532" s="6"/>
      <c r="AG532" s="6"/>
      <c r="AI532" s="60"/>
      <c r="AJ532" s="6"/>
      <c r="AK532" s="29"/>
      <c r="AL532" s="6"/>
      <c r="AM532" s="6"/>
      <c r="AN532" s="6"/>
      <c r="AO532" s="6"/>
      <c r="AP532" s="6"/>
      <c r="AQ532" s="6"/>
    </row>
    <row r="533" spans="1:43" ht="14.3" customHeight="1" x14ac:dyDescent="0.25">
      <c r="A533" s="6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6"/>
      <c r="O533" s="6"/>
      <c r="P533" s="6"/>
      <c r="Q533" s="54"/>
      <c r="R533" s="62"/>
      <c r="S533" s="62"/>
      <c r="T533" s="62"/>
      <c r="U533" s="62"/>
      <c r="W533" s="59"/>
      <c r="X533" s="6"/>
      <c r="Z533" s="6"/>
      <c r="AA533" s="6"/>
      <c r="AB533" s="6"/>
      <c r="AC533" s="6"/>
      <c r="AD533" s="6"/>
      <c r="AE533" s="6"/>
      <c r="AF533" s="6"/>
      <c r="AG533" s="6"/>
      <c r="AI533" s="60"/>
      <c r="AJ533" s="6"/>
      <c r="AK533" s="29"/>
      <c r="AL533" s="6"/>
      <c r="AM533" s="6"/>
      <c r="AN533" s="6"/>
      <c r="AO533" s="6"/>
      <c r="AP533" s="6"/>
      <c r="AQ533" s="6"/>
    </row>
    <row r="534" spans="1:43" ht="14.3" customHeight="1" x14ac:dyDescent="0.25">
      <c r="A534" s="6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6"/>
      <c r="O534" s="6"/>
      <c r="P534" s="6"/>
      <c r="Q534" s="54"/>
      <c r="R534" s="62"/>
      <c r="S534" s="62"/>
      <c r="T534" s="62"/>
      <c r="U534" s="62"/>
      <c r="W534" s="59"/>
      <c r="X534" s="6"/>
      <c r="Z534" s="6"/>
      <c r="AA534" s="6"/>
      <c r="AB534" s="6"/>
      <c r="AC534" s="6"/>
      <c r="AD534" s="6"/>
      <c r="AE534" s="6"/>
      <c r="AF534" s="6"/>
      <c r="AG534" s="6"/>
      <c r="AI534" s="60"/>
      <c r="AJ534" s="6"/>
      <c r="AK534" s="29"/>
      <c r="AL534" s="6"/>
      <c r="AM534" s="6"/>
      <c r="AN534" s="6"/>
      <c r="AO534" s="6"/>
      <c r="AP534" s="6"/>
      <c r="AQ534" s="6"/>
    </row>
    <row r="535" spans="1:43" ht="14.3" customHeight="1" x14ac:dyDescent="0.25">
      <c r="A535" s="6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6"/>
      <c r="O535" s="6"/>
      <c r="P535" s="6"/>
      <c r="Q535" s="54"/>
      <c r="R535" s="62"/>
      <c r="S535" s="62"/>
      <c r="T535" s="62"/>
      <c r="U535" s="62"/>
      <c r="W535" s="59"/>
      <c r="X535" s="6"/>
      <c r="Z535" s="6"/>
      <c r="AA535" s="6"/>
      <c r="AB535" s="6"/>
      <c r="AC535" s="6"/>
      <c r="AD535" s="6"/>
      <c r="AE535" s="6"/>
      <c r="AF535" s="6"/>
      <c r="AG535" s="6"/>
      <c r="AI535" s="60"/>
      <c r="AJ535" s="6"/>
      <c r="AK535" s="29"/>
      <c r="AL535" s="6"/>
      <c r="AM535" s="6"/>
      <c r="AN535" s="6"/>
      <c r="AO535" s="6"/>
      <c r="AP535" s="6"/>
      <c r="AQ535" s="6"/>
    </row>
    <row r="536" spans="1:43" ht="14.3" customHeight="1" x14ac:dyDescent="0.25">
      <c r="A536" s="6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6"/>
      <c r="O536" s="6"/>
      <c r="P536" s="6"/>
      <c r="Q536" s="54"/>
      <c r="R536" s="62"/>
      <c r="S536" s="62"/>
      <c r="T536" s="62"/>
      <c r="U536" s="62"/>
      <c r="W536" s="59"/>
      <c r="X536" s="6"/>
      <c r="Z536" s="6"/>
      <c r="AA536" s="6"/>
      <c r="AB536" s="6"/>
      <c r="AC536" s="6"/>
      <c r="AD536" s="6"/>
      <c r="AE536" s="6"/>
      <c r="AF536" s="6"/>
      <c r="AG536" s="6"/>
      <c r="AI536" s="60"/>
      <c r="AJ536" s="6"/>
      <c r="AK536" s="29"/>
      <c r="AL536" s="6"/>
      <c r="AM536" s="6"/>
      <c r="AN536" s="6"/>
      <c r="AO536" s="6"/>
      <c r="AP536" s="6"/>
      <c r="AQ536" s="6"/>
    </row>
    <row r="537" spans="1:43" ht="14.3" customHeight="1" x14ac:dyDescent="0.25">
      <c r="A537" s="6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6"/>
      <c r="O537" s="6"/>
      <c r="P537" s="6"/>
      <c r="Q537" s="54"/>
      <c r="R537" s="62"/>
      <c r="S537" s="62"/>
      <c r="T537" s="62"/>
      <c r="U537" s="62"/>
      <c r="W537" s="59"/>
      <c r="X537" s="6"/>
      <c r="Z537" s="6"/>
      <c r="AA537" s="6"/>
      <c r="AB537" s="6"/>
      <c r="AC537" s="6"/>
      <c r="AD537" s="6"/>
      <c r="AE537" s="6"/>
      <c r="AF537" s="6"/>
      <c r="AG537" s="6"/>
      <c r="AI537" s="60"/>
      <c r="AJ537" s="6"/>
      <c r="AK537" s="29"/>
      <c r="AL537" s="6"/>
      <c r="AM537" s="6"/>
      <c r="AN537" s="6"/>
      <c r="AO537" s="6"/>
      <c r="AP537" s="6"/>
      <c r="AQ537" s="6"/>
    </row>
    <row r="538" spans="1:43" ht="14.3" customHeight="1" x14ac:dyDescent="0.25">
      <c r="A538" s="6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6"/>
      <c r="O538" s="6"/>
      <c r="P538" s="6"/>
      <c r="Q538" s="54"/>
      <c r="R538" s="62"/>
      <c r="S538" s="62"/>
      <c r="T538" s="62"/>
      <c r="U538" s="62"/>
      <c r="W538" s="59"/>
      <c r="X538" s="6"/>
      <c r="Z538" s="6"/>
      <c r="AA538" s="6"/>
      <c r="AB538" s="6"/>
      <c r="AC538" s="6"/>
      <c r="AD538" s="6"/>
      <c r="AE538" s="6"/>
      <c r="AF538" s="6"/>
      <c r="AG538" s="6"/>
      <c r="AI538" s="60"/>
      <c r="AJ538" s="6"/>
      <c r="AK538" s="29"/>
      <c r="AL538" s="6"/>
      <c r="AM538" s="6"/>
      <c r="AN538" s="6"/>
      <c r="AO538" s="6"/>
      <c r="AP538" s="6"/>
      <c r="AQ538" s="6"/>
    </row>
    <row r="539" spans="1:43" ht="14.3" customHeight="1" x14ac:dyDescent="0.25">
      <c r="A539" s="6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6"/>
      <c r="O539" s="6"/>
      <c r="P539" s="6"/>
      <c r="Q539" s="54"/>
      <c r="R539" s="62"/>
      <c r="S539" s="62"/>
      <c r="T539" s="62"/>
      <c r="U539" s="62"/>
      <c r="W539" s="59"/>
      <c r="X539" s="6"/>
      <c r="Z539" s="6"/>
      <c r="AA539" s="6"/>
      <c r="AB539" s="6"/>
      <c r="AC539" s="6"/>
      <c r="AD539" s="6"/>
      <c r="AE539" s="6"/>
      <c r="AF539" s="6"/>
      <c r="AG539" s="6"/>
      <c r="AI539" s="60"/>
      <c r="AJ539" s="6"/>
      <c r="AK539" s="29"/>
      <c r="AL539" s="6"/>
      <c r="AM539" s="6"/>
      <c r="AN539" s="6"/>
      <c r="AO539" s="6"/>
      <c r="AP539" s="6"/>
      <c r="AQ539" s="6"/>
    </row>
    <row r="540" spans="1:43" ht="14.3" customHeight="1" x14ac:dyDescent="0.25">
      <c r="A540" s="6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6"/>
      <c r="O540" s="6"/>
      <c r="P540" s="6"/>
      <c r="Q540" s="54"/>
      <c r="R540" s="62"/>
      <c r="S540" s="62"/>
      <c r="T540" s="62"/>
      <c r="U540" s="62"/>
      <c r="W540" s="59"/>
      <c r="X540" s="6"/>
      <c r="Z540" s="6"/>
      <c r="AA540" s="6"/>
      <c r="AB540" s="6"/>
      <c r="AC540" s="6"/>
      <c r="AD540" s="6"/>
      <c r="AE540" s="6"/>
      <c r="AF540" s="6"/>
      <c r="AG540" s="6"/>
      <c r="AI540" s="60"/>
      <c r="AJ540" s="6"/>
      <c r="AK540" s="29"/>
      <c r="AL540" s="6"/>
      <c r="AM540" s="6"/>
      <c r="AN540" s="6"/>
      <c r="AO540" s="6"/>
      <c r="AP540" s="6"/>
      <c r="AQ540" s="6"/>
    </row>
    <row r="541" spans="1:43" ht="14.3" customHeight="1" x14ac:dyDescent="0.25">
      <c r="A541" s="6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6"/>
      <c r="O541" s="6"/>
      <c r="P541" s="6"/>
      <c r="Q541" s="54"/>
      <c r="R541" s="62"/>
      <c r="S541" s="62"/>
      <c r="T541" s="62"/>
      <c r="U541" s="62"/>
      <c r="W541" s="59"/>
      <c r="X541" s="6"/>
      <c r="Z541" s="6"/>
      <c r="AA541" s="6"/>
      <c r="AB541" s="6"/>
      <c r="AC541" s="6"/>
      <c r="AD541" s="6"/>
      <c r="AE541" s="6"/>
      <c r="AF541" s="6"/>
      <c r="AG541" s="6"/>
      <c r="AI541" s="60"/>
      <c r="AJ541" s="6"/>
      <c r="AK541" s="29"/>
      <c r="AL541" s="6"/>
      <c r="AM541" s="6"/>
      <c r="AN541" s="6"/>
      <c r="AO541" s="6"/>
      <c r="AP541" s="6"/>
      <c r="AQ541" s="6"/>
    </row>
    <row r="542" spans="1:43" ht="14.3" customHeight="1" x14ac:dyDescent="0.25">
      <c r="A542" s="6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6"/>
      <c r="O542" s="6"/>
      <c r="P542" s="6"/>
      <c r="Q542" s="54"/>
      <c r="R542" s="62"/>
      <c r="S542" s="62"/>
      <c r="T542" s="62"/>
      <c r="U542" s="62"/>
      <c r="W542" s="59"/>
      <c r="X542" s="6"/>
      <c r="Z542" s="6"/>
      <c r="AA542" s="6"/>
      <c r="AB542" s="6"/>
      <c r="AC542" s="6"/>
      <c r="AD542" s="6"/>
      <c r="AE542" s="6"/>
      <c r="AF542" s="6"/>
      <c r="AG542" s="6"/>
      <c r="AI542" s="60"/>
      <c r="AJ542" s="6"/>
      <c r="AK542" s="29"/>
      <c r="AL542" s="6"/>
      <c r="AM542" s="6"/>
      <c r="AN542" s="6"/>
      <c r="AO542" s="6"/>
      <c r="AP542" s="6"/>
      <c r="AQ542" s="6"/>
    </row>
    <row r="543" spans="1:43" ht="14.3" customHeight="1" x14ac:dyDescent="0.25">
      <c r="A543" s="6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6"/>
      <c r="O543" s="6"/>
      <c r="P543" s="6"/>
      <c r="Q543" s="54"/>
      <c r="R543" s="62"/>
      <c r="S543" s="62"/>
      <c r="T543" s="62"/>
      <c r="U543" s="62"/>
      <c r="W543" s="59"/>
      <c r="X543" s="6"/>
      <c r="Z543" s="6"/>
      <c r="AA543" s="6"/>
      <c r="AB543" s="6"/>
      <c r="AC543" s="6"/>
      <c r="AD543" s="6"/>
      <c r="AE543" s="6"/>
      <c r="AF543" s="6"/>
      <c r="AG543" s="6"/>
      <c r="AI543" s="60"/>
      <c r="AJ543" s="6"/>
      <c r="AK543" s="29"/>
      <c r="AL543" s="6"/>
      <c r="AM543" s="6"/>
      <c r="AN543" s="6"/>
      <c r="AO543" s="6"/>
      <c r="AP543" s="6"/>
      <c r="AQ543" s="6"/>
    </row>
    <row r="544" spans="1:43" ht="14.3" customHeight="1" x14ac:dyDescent="0.25">
      <c r="A544" s="6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6"/>
      <c r="O544" s="6"/>
      <c r="P544" s="6"/>
      <c r="Q544" s="54"/>
      <c r="R544" s="62"/>
      <c r="S544" s="62"/>
      <c r="T544" s="62"/>
      <c r="U544" s="62"/>
      <c r="W544" s="59"/>
      <c r="X544" s="6"/>
      <c r="Z544" s="6"/>
      <c r="AA544" s="6"/>
      <c r="AB544" s="6"/>
      <c r="AC544" s="6"/>
      <c r="AD544" s="6"/>
      <c r="AE544" s="6"/>
      <c r="AF544" s="6"/>
      <c r="AG544" s="6"/>
      <c r="AI544" s="60"/>
      <c r="AJ544" s="6"/>
      <c r="AK544" s="29"/>
      <c r="AL544" s="6"/>
      <c r="AM544" s="6"/>
      <c r="AN544" s="6"/>
      <c r="AO544" s="6"/>
      <c r="AP544" s="6"/>
      <c r="AQ544" s="6"/>
    </row>
    <row r="545" spans="1:43" ht="14.3" customHeight="1" x14ac:dyDescent="0.25">
      <c r="A545" s="6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6"/>
      <c r="O545" s="6"/>
      <c r="P545" s="6"/>
      <c r="Q545" s="54"/>
      <c r="R545" s="62"/>
      <c r="S545" s="62"/>
      <c r="T545" s="62"/>
      <c r="U545" s="62"/>
      <c r="W545" s="59"/>
      <c r="X545" s="6"/>
      <c r="Z545" s="6"/>
      <c r="AA545" s="6"/>
      <c r="AB545" s="6"/>
      <c r="AC545" s="6"/>
      <c r="AD545" s="6"/>
      <c r="AE545" s="6"/>
      <c r="AF545" s="6"/>
      <c r="AG545" s="6"/>
      <c r="AI545" s="60"/>
      <c r="AJ545" s="6"/>
      <c r="AK545" s="29"/>
      <c r="AL545" s="6"/>
      <c r="AM545" s="6"/>
      <c r="AN545" s="6"/>
      <c r="AO545" s="6"/>
      <c r="AP545" s="6"/>
      <c r="AQ545" s="6"/>
    </row>
    <row r="546" spans="1:43" ht="14.3" customHeight="1" x14ac:dyDescent="0.25">
      <c r="A546" s="6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6"/>
      <c r="O546" s="6"/>
      <c r="P546" s="6"/>
      <c r="Q546" s="54"/>
      <c r="R546" s="62"/>
      <c r="S546" s="62"/>
      <c r="T546" s="62"/>
      <c r="U546" s="62"/>
      <c r="W546" s="59"/>
      <c r="X546" s="6"/>
      <c r="Z546" s="6"/>
      <c r="AA546" s="6"/>
      <c r="AB546" s="6"/>
      <c r="AC546" s="6"/>
      <c r="AD546" s="6"/>
      <c r="AE546" s="6"/>
      <c r="AF546" s="6"/>
      <c r="AG546" s="6"/>
      <c r="AI546" s="60"/>
      <c r="AJ546" s="6"/>
      <c r="AK546" s="29"/>
      <c r="AL546" s="6"/>
      <c r="AM546" s="6"/>
      <c r="AN546" s="6"/>
      <c r="AO546" s="6"/>
      <c r="AP546" s="6"/>
      <c r="AQ546" s="6"/>
    </row>
    <row r="547" spans="1:43" ht="14.3" customHeight="1" x14ac:dyDescent="0.25">
      <c r="A547" s="6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6"/>
      <c r="O547" s="6"/>
      <c r="P547" s="6"/>
      <c r="Q547" s="54"/>
      <c r="R547" s="62"/>
      <c r="S547" s="62"/>
      <c r="T547" s="62"/>
      <c r="U547" s="62"/>
      <c r="W547" s="59"/>
      <c r="X547" s="6"/>
      <c r="Z547" s="6"/>
      <c r="AA547" s="6"/>
      <c r="AB547" s="6"/>
      <c r="AC547" s="6"/>
      <c r="AD547" s="6"/>
      <c r="AE547" s="6"/>
      <c r="AF547" s="6"/>
      <c r="AG547" s="6"/>
      <c r="AI547" s="60"/>
      <c r="AJ547" s="6"/>
      <c r="AK547" s="29"/>
      <c r="AL547" s="6"/>
      <c r="AM547" s="6"/>
      <c r="AN547" s="6"/>
      <c r="AO547" s="6"/>
      <c r="AP547" s="6"/>
      <c r="AQ547" s="6"/>
    </row>
    <row r="548" spans="1:43" ht="14.3" customHeight="1" x14ac:dyDescent="0.25">
      <c r="A548" s="6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6"/>
      <c r="O548" s="6"/>
      <c r="P548" s="6"/>
      <c r="Q548" s="54"/>
      <c r="R548" s="62"/>
      <c r="S548" s="62"/>
      <c r="T548" s="62"/>
      <c r="U548" s="62"/>
      <c r="W548" s="59"/>
      <c r="X548" s="6"/>
      <c r="Z548" s="6"/>
      <c r="AA548" s="6"/>
      <c r="AB548" s="6"/>
      <c r="AC548" s="6"/>
      <c r="AD548" s="6"/>
      <c r="AE548" s="6"/>
      <c r="AF548" s="6"/>
      <c r="AG548" s="6"/>
      <c r="AI548" s="60"/>
      <c r="AJ548" s="6"/>
      <c r="AK548" s="29"/>
      <c r="AL548" s="6"/>
      <c r="AM548" s="6"/>
      <c r="AN548" s="6"/>
      <c r="AO548" s="6"/>
      <c r="AP548" s="6"/>
      <c r="AQ548" s="6"/>
    </row>
    <row r="549" spans="1:43" ht="14.3" customHeight="1" x14ac:dyDescent="0.25">
      <c r="A549" s="6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6"/>
      <c r="O549" s="6"/>
      <c r="P549" s="6"/>
      <c r="Q549" s="54"/>
      <c r="R549" s="62"/>
      <c r="S549" s="62"/>
      <c r="T549" s="62"/>
      <c r="U549" s="62"/>
      <c r="W549" s="59"/>
      <c r="X549" s="6"/>
      <c r="Z549" s="6"/>
      <c r="AA549" s="6"/>
      <c r="AB549" s="6"/>
      <c r="AC549" s="6"/>
      <c r="AD549" s="6"/>
      <c r="AE549" s="6"/>
      <c r="AF549" s="6"/>
      <c r="AG549" s="6"/>
      <c r="AI549" s="60"/>
      <c r="AJ549" s="6"/>
      <c r="AK549" s="29"/>
      <c r="AL549" s="6"/>
      <c r="AM549" s="6"/>
      <c r="AN549" s="6"/>
      <c r="AO549" s="6"/>
      <c r="AP549" s="6"/>
      <c r="AQ549" s="6"/>
    </row>
    <row r="550" spans="1:43" ht="14.3" customHeight="1" x14ac:dyDescent="0.25">
      <c r="A550" s="6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6"/>
      <c r="O550" s="6"/>
      <c r="P550" s="6"/>
      <c r="Q550" s="54"/>
      <c r="R550" s="62"/>
      <c r="S550" s="62"/>
      <c r="T550" s="62"/>
      <c r="U550" s="62"/>
      <c r="W550" s="59"/>
      <c r="X550" s="6"/>
      <c r="Z550" s="6"/>
      <c r="AA550" s="6"/>
      <c r="AB550" s="6"/>
      <c r="AC550" s="6"/>
      <c r="AD550" s="6"/>
      <c r="AE550" s="6"/>
      <c r="AF550" s="6"/>
      <c r="AG550" s="6"/>
      <c r="AI550" s="60"/>
      <c r="AJ550" s="6"/>
      <c r="AK550" s="29"/>
      <c r="AL550" s="6"/>
      <c r="AM550" s="6"/>
      <c r="AN550" s="6"/>
      <c r="AO550" s="6"/>
      <c r="AP550" s="6"/>
      <c r="AQ550" s="6"/>
    </row>
    <row r="551" spans="1:43" ht="14.3" customHeight="1" x14ac:dyDescent="0.25">
      <c r="A551" s="6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6"/>
      <c r="O551" s="6"/>
      <c r="P551" s="6"/>
      <c r="Q551" s="54"/>
      <c r="R551" s="62"/>
      <c r="S551" s="62"/>
      <c r="T551" s="62"/>
      <c r="U551" s="62"/>
      <c r="W551" s="59"/>
      <c r="X551" s="6"/>
      <c r="Z551" s="6"/>
      <c r="AA551" s="6"/>
      <c r="AB551" s="6"/>
      <c r="AC551" s="6"/>
      <c r="AD551" s="6"/>
      <c r="AE551" s="6"/>
      <c r="AF551" s="6"/>
      <c r="AG551" s="6"/>
      <c r="AI551" s="60"/>
      <c r="AJ551" s="6"/>
      <c r="AK551" s="29"/>
      <c r="AL551" s="6"/>
      <c r="AM551" s="6"/>
      <c r="AN551" s="6"/>
      <c r="AO551" s="6"/>
      <c r="AP551" s="6"/>
      <c r="AQ551" s="6"/>
    </row>
    <row r="552" spans="1:43" ht="14.3" customHeight="1" x14ac:dyDescent="0.25">
      <c r="A552" s="6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6"/>
      <c r="O552" s="6"/>
      <c r="P552" s="6"/>
      <c r="Q552" s="54"/>
      <c r="R552" s="62"/>
      <c r="S552" s="62"/>
      <c r="T552" s="62"/>
      <c r="U552" s="62"/>
      <c r="W552" s="59"/>
      <c r="X552" s="6"/>
      <c r="Z552" s="6"/>
      <c r="AA552" s="6"/>
      <c r="AB552" s="6"/>
      <c r="AC552" s="6"/>
      <c r="AD552" s="6"/>
      <c r="AE552" s="6"/>
      <c r="AF552" s="6"/>
      <c r="AG552" s="6"/>
      <c r="AI552" s="60"/>
      <c r="AJ552" s="6"/>
      <c r="AK552" s="29"/>
      <c r="AL552" s="6"/>
      <c r="AM552" s="6"/>
      <c r="AN552" s="6"/>
      <c r="AO552" s="6"/>
      <c r="AP552" s="6"/>
      <c r="AQ552" s="6"/>
    </row>
    <row r="553" spans="1:43" ht="14.3" customHeight="1" x14ac:dyDescent="0.25">
      <c r="A553" s="6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6"/>
      <c r="O553" s="6"/>
      <c r="P553" s="6"/>
      <c r="Q553" s="54"/>
      <c r="R553" s="62"/>
      <c r="S553" s="62"/>
      <c r="T553" s="62"/>
      <c r="U553" s="62"/>
      <c r="W553" s="59"/>
      <c r="X553" s="6"/>
      <c r="Z553" s="6"/>
      <c r="AA553" s="6"/>
      <c r="AB553" s="6"/>
      <c r="AC553" s="6"/>
      <c r="AD553" s="6"/>
      <c r="AE553" s="6"/>
      <c r="AF553" s="6"/>
      <c r="AG553" s="6"/>
      <c r="AI553" s="60"/>
      <c r="AJ553" s="6"/>
      <c r="AK553" s="29"/>
      <c r="AL553" s="6"/>
      <c r="AM553" s="6"/>
      <c r="AN553" s="6"/>
      <c r="AO553" s="6"/>
      <c r="AP553" s="6"/>
      <c r="AQ553" s="6"/>
    </row>
    <row r="554" spans="1:43" ht="14.3" customHeight="1" x14ac:dyDescent="0.25">
      <c r="A554" s="6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6"/>
      <c r="O554" s="6"/>
      <c r="P554" s="6"/>
      <c r="Q554" s="54"/>
      <c r="R554" s="62"/>
      <c r="S554" s="62"/>
      <c r="T554" s="62"/>
      <c r="U554" s="62"/>
      <c r="W554" s="59"/>
      <c r="X554" s="6"/>
      <c r="Z554" s="6"/>
      <c r="AA554" s="6"/>
      <c r="AB554" s="6"/>
      <c r="AC554" s="6"/>
      <c r="AD554" s="6"/>
      <c r="AE554" s="6"/>
      <c r="AF554" s="6"/>
      <c r="AG554" s="6"/>
      <c r="AI554" s="60"/>
      <c r="AJ554" s="6"/>
      <c r="AK554" s="29"/>
      <c r="AL554" s="6"/>
      <c r="AM554" s="6"/>
      <c r="AN554" s="6"/>
      <c r="AO554" s="6"/>
      <c r="AP554" s="6"/>
      <c r="AQ554" s="6"/>
    </row>
    <row r="555" spans="1:43" ht="14.3" customHeight="1" x14ac:dyDescent="0.25">
      <c r="A555" s="6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6"/>
      <c r="O555" s="6"/>
      <c r="P555" s="6"/>
      <c r="Q555" s="54"/>
      <c r="R555" s="62"/>
      <c r="S555" s="62"/>
      <c r="T555" s="62"/>
      <c r="U555" s="62"/>
      <c r="W555" s="59"/>
      <c r="X555" s="6"/>
      <c r="Z555" s="6"/>
      <c r="AA555" s="6"/>
      <c r="AB555" s="6"/>
      <c r="AC555" s="6"/>
      <c r="AD555" s="6"/>
      <c r="AE555" s="6"/>
      <c r="AF555" s="6"/>
      <c r="AG555" s="6"/>
      <c r="AI555" s="60"/>
      <c r="AJ555" s="6"/>
      <c r="AK555" s="29"/>
      <c r="AL555" s="6"/>
      <c r="AM555" s="6"/>
      <c r="AN555" s="6"/>
      <c r="AO555" s="6"/>
      <c r="AP555" s="6"/>
      <c r="AQ555" s="6"/>
    </row>
    <row r="556" spans="1:43" ht="14.3" customHeight="1" x14ac:dyDescent="0.25">
      <c r="A556" s="6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6"/>
      <c r="O556" s="6"/>
      <c r="P556" s="6"/>
      <c r="Q556" s="54"/>
      <c r="R556" s="62"/>
      <c r="S556" s="62"/>
      <c r="T556" s="62"/>
      <c r="U556" s="62"/>
      <c r="W556" s="59"/>
      <c r="X556" s="6"/>
      <c r="Z556" s="6"/>
      <c r="AA556" s="6"/>
      <c r="AB556" s="6"/>
      <c r="AC556" s="6"/>
      <c r="AD556" s="6"/>
      <c r="AE556" s="6"/>
      <c r="AF556" s="6"/>
      <c r="AG556" s="6"/>
      <c r="AI556" s="60"/>
      <c r="AJ556" s="6"/>
      <c r="AK556" s="29"/>
      <c r="AL556" s="6"/>
      <c r="AM556" s="6"/>
      <c r="AN556" s="6"/>
      <c r="AO556" s="6"/>
      <c r="AP556" s="6"/>
      <c r="AQ556" s="6"/>
    </row>
    <row r="557" spans="1:43" ht="14.3" customHeight="1" x14ac:dyDescent="0.25">
      <c r="A557" s="6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6"/>
      <c r="O557" s="6"/>
      <c r="P557" s="6"/>
      <c r="Q557" s="54"/>
      <c r="R557" s="62"/>
      <c r="S557" s="62"/>
      <c r="T557" s="62"/>
      <c r="U557" s="62"/>
      <c r="W557" s="59"/>
      <c r="X557" s="6"/>
      <c r="Z557" s="6"/>
      <c r="AA557" s="6"/>
      <c r="AB557" s="6"/>
      <c r="AC557" s="6"/>
      <c r="AD557" s="6"/>
      <c r="AE557" s="6"/>
      <c r="AF557" s="6"/>
      <c r="AG557" s="6"/>
      <c r="AI557" s="60"/>
      <c r="AJ557" s="6"/>
      <c r="AK557" s="29"/>
      <c r="AL557" s="6"/>
      <c r="AM557" s="6"/>
      <c r="AN557" s="6"/>
      <c r="AO557" s="6"/>
      <c r="AP557" s="6"/>
      <c r="AQ557" s="6"/>
    </row>
    <row r="558" spans="1:43" ht="14.3" customHeight="1" x14ac:dyDescent="0.25">
      <c r="A558" s="6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6"/>
      <c r="O558" s="6"/>
      <c r="P558" s="6"/>
      <c r="Q558" s="54"/>
      <c r="R558" s="62"/>
      <c r="S558" s="62"/>
      <c r="T558" s="62"/>
      <c r="U558" s="62"/>
      <c r="W558" s="59"/>
      <c r="X558" s="6"/>
      <c r="Z558" s="6"/>
      <c r="AA558" s="6"/>
      <c r="AB558" s="6"/>
      <c r="AC558" s="6"/>
      <c r="AD558" s="6"/>
      <c r="AE558" s="6"/>
      <c r="AF558" s="6"/>
      <c r="AG558" s="6"/>
      <c r="AI558" s="60"/>
      <c r="AJ558" s="6"/>
      <c r="AK558" s="29"/>
      <c r="AL558" s="6"/>
      <c r="AM558" s="6"/>
      <c r="AN558" s="6"/>
      <c r="AO558" s="6"/>
      <c r="AP558" s="6"/>
      <c r="AQ558" s="6"/>
    </row>
    <row r="559" spans="1:43" ht="14.3" customHeight="1" x14ac:dyDescent="0.25">
      <c r="A559" s="6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6"/>
      <c r="O559" s="6"/>
      <c r="P559" s="6"/>
      <c r="Q559" s="54"/>
      <c r="R559" s="62"/>
      <c r="S559" s="62"/>
      <c r="T559" s="62"/>
      <c r="U559" s="62"/>
      <c r="W559" s="59"/>
      <c r="X559" s="6"/>
      <c r="Z559" s="6"/>
      <c r="AA559" s="6"/>
      <c r="AB559" s="6"/>
      <c r="AC559" s="6"/>
      <c r="AD559" s="6"/>
      <c r="AE559" s="6"/>
      <c r="AF559" s="6"/>
      <c r="AG559" s="6"/>
      <c r="AI559" s="60"/>
      <c r="AJ559" s="6"/>
      <c r="AK559" s="29"/>
      <c r="AL559" s="6"/>
      <c r="AM559" s="6"/>
      <c r="AN559" s="6"/>
      <c r="AO559" s="6"/>
      <c r="AP559" s="6"/>
      <c r="AQ559" s="6"/>
    </row>
    <row r="560" spans="1:43" ht="14.3" customHeight="1" x14ac:dyDescent="0.25">
      <c r="A560" s="6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6"/>
      <c r="O560" s="6"/>
      <c r="P560" s="6"/>
      <c r="Q560" s="54"/>
      <c r="R560" s="62"/>
      <c r="S560" s="62"/>
      <c r="T560" s="62"/>
      <c r="U560" s="62"/>
      <c r="W560" s="59"/>
      <c r="X560" s="6"/>
      <c r="Z560" s="6"/>
      <c r="AA560" s="6"/>
      <c r="AB560" s="6"/>
      <c r="AC560" s="6"/>
      <c r="AD560" s="6"/>
      <c r="AE560" s="6"/>
      <c r="AF560" s="6"/>
      <c r="AG560" s="6"/>
      <c r="AI560" s="60"/>
      <c r="AJ560" s="6"/>
      <c r="AK560" s="29"/>
      <c r="AL560" s="6"/>
      <c r="AM560" s="6"/>
      <c r="AN560" s="6"/>
      <c r="AO560" s="6"/>
      <c r="AP560" s="6"/>
      <c r="AQ560" s="6"/>
    </row>
    <row r="561" spans="1:43" ht="14.3" customHeight="1" x14ac:dyDescent="0.25">
      <c r="A561" s="6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6"/>
      <c r="O561" s="6"/>
      <c r="P561" s="6"/>
      <c r="Q561" s="54"/>
      <c r="R561" s="62"/>
      <c r="S561" s="62"/>
      <c r="T561" s="62"/>
      <c r="U561" s="62"/>
      <c r="W561" s="59"/>
      <c r="X561" s="6"/>
      <c r="Z561" s="6"/>
      <c r="AA561" s="6"/>
      <c r="AB561" s="6"/>
      <c r="AC561" s="6"/>
      <c r="AD561" s="6"/>
      <c r="AE561" s="6"/>
      <c r="AF561" s="6"/>
      <c r="AG561" s="6"/>
      <c r="AI561" s="60"/>
      <c r="AJ561" s="6"/>
      <c r="AK561" s="29"/>
      <c r="AL561" s="6"/>
      <c r="AM561" s="6"/>
      <c r="AN561" s="6"/>
      <c r="AO561" s="6"/>
      <c r="AP561" s="6"/>
      <c r="AQ561" s="6"/>
    </row>
    <row r="562" spans="1:43" ht="14.3" customHeight="1" x14ac:dyDescent="0.25">
      <c r="A562" s="6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6"/>
      <c r="O562" s="6"/>
      <c r="P562" s="6"/>
      <c r="Q562" s="54"/>
      <c r="R562" s="62"/>
      <c r="S562" s="62"/>
      <c r="T562" s="62"/>
      <c r="U562" s="62"/>
      <c r="W562" s="59"/>
      <c r="X562" s="6"/>
      <c r="Z562" s="6"/>
      <c r="AA562" s="6"/>
      <c r="AB562" s="6"/>
      <c r="AC562" s="6"/>
      <c r="AD562" s="6"/>
      <c r="AE562" s="6"/>
      <c r="AF562" s="6"/>
      <c r="AG562" s="6"/>
      <c r="AI562" s="60"/>
      <c r="AJ562" s="6"/>
      <c r="AK562" s="29"/>
      <c r="AL562" s="6"/>
      <c r="AM562" s="6"/>
      <c r="AN562" s="6"/>
      <c r="AO562" s="6"/>
      <c r="AP562" s="6"/>
      <c r="AQ562" s="6"/>
    </row>
    <row r="563" spans="1:43" ht="14.3" customHeight="1" x14ac:dyDescent="0.25">
      <c r="A563" s="6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6"/>
      <c r="O563" s="6"/>
      <c r="P563" s="6"/>
      <c r="Q563" s="54"/>
      <c r="R563" s="62"/>
      <c r="S563" s="62"/>
      <c r="T563" s="62"/>
      <c r="U563" s="62"/>
      <c r="W563" s="59"/>
      <c r="X563" s="6"/>
      <c r="Z563" s="6"/>
      <c r="AA563" s="6"/>
      <c r="AB563" s="6"/>
      <c r="AC563" s="6"/>
      <c r="AD563" s="6"/>
      <c r="AE563" s="6"/>
      <c r="AF563" s="6"/>
      <c r="AG563" s="6"/>
      <c r="AI563" s="60"/>
      <c r="AJ563" s="6"/>
      <c r="AK563" s="29"/>
      <c r="AL563" s="6"/>
      <c r="AM563" s="6"/>
      <c r="AN563" s="6"/>
      <c r="AO563" s="6"/>
      <c r="AP563" s="6"/>
      <c r="AQ563" s="6"/>
    </row>
    <row r="564" spans="1:43" ht="14.3" customHeight="1" x14ac:dyDescent="0.25">
      <c r="A564" s="6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6"/>
      <c r="O564" s="6"/>
      <c r="P564" s="6"/>
      <c r="Q564" s="54"/>
      <c r="R564" s="62"/>
      <c r="S564" s="62"/>
      <c r="T564" s="62"/>
      <c r="U564" s="62"/>
      <c r="W564" s="59"/>
      <c r="X564" s="6"/>
      <c r="Z564" s="6"/>
      <c r="AA564" s="6"/>
      <c r="AB564" s="6"/>
      <c r="AC564" s="6"/>
      <c r="AD564" s="6"/>
      <c r="AE564" s="6"/>
      <c r="AF564" s="6"/>
      <c r="AG564" s="6"/>
      <c r="AI564" s="60"/>
      <c r="AJ564" s="6"/>
      <c r="AK564" s="29"/>
      <c r="AL564" s="6"/>
      <c r="AM564" s="6"/>
      <c r="AN564" s="6"/>
      <c r="AO564" s="6"/>
      <c r="AP564" s="6"/>
      <c r="AQ564" s="6"/>
    </row>
    <row r="565" spans="1:43" ht="14.3" customHeight="1" x14ac:dyDescent="0.25">
      <c r="A565" s="6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6"/>
      <c r="O565" s="6"/>
      <c r="P565" s="6"/>
      <c r="Q565" s="54"/>
      <c r="R565" s="62"/>
      <c r="S565" s="62"/>
      <c r="T565" s="62"/>
      <c r="U565" s="62"/>
      <c r="W565" s="59"/>
      <c r="X565" s="6"/>
      <c r="Z565" s="6"/>
      <c r="AA565" s="6"/>
      <c r="AB565" s="6"/>
      <c r="AC565" s="6"/>
      <c r="AD565" s="6"/>
      <c r="AE565" s="6"/>
      <c r="AF565" s="6"/>
      <c r="AG565" s="6"/>
      <c r="AI565" s="60"/>
      <c r="AJ565" s="6"/>
      <c r="AK565" s="29"/>
      <c r="AL565" s="6"/>
      <c r="AM565" s="6"/>
      <c r="AN565" s="6"/>
      <c r="AO565" s="6"/>
      <c r="AP565" s="6"/>
      <c r="AQ565" s="6"/>
    </row>
    <row r="566" spans="1:43" ht="14.3" customHeight="1" x14ac:dyDescent="0.25">
      <c r="A566" s="6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6"/>
      <c r="O566" s="6"/>
      <c r="P566" s="6"/>
      <c r="Q566" s="54"/>
      <c r="R566" s="62"/>
      <c r="S566" s="62"/>
      <c r="T566" s="62"/>
      <c r="U566" s="62"/>
      <c r="W566" s="59"/>
      <c r="X566" s="6"/>
      <c r="Z566" s="6"/>
      <c r="AA566" s="6"/>
      <c r="AB566" s="6"/>
      <c r="AC566" s="6"/>
      <c r="AD566" s="6"/>
      <c r="AE566" s="6"/>
      <c r="AF566" s="6"/>
      <c r="AG566" s="6"/>
      <c r="AI566" s="60"/>
      <c r="AJ566" s="6"/>
      <c r="AK566" s="29"/>
      <c r="AL566" s="6"/>
      <c r="AM566" s="6"/>
      <c r="AN566" s="6"/>
      <c r="AO566" s="6"/>
      <c r="AP566" s="6"/>
      <c r="AQ566" s="6"/>
    </row>
    <row r="567" spans="1:43" ht="14.3" customHeight="1" x14ac:dyDescent="0.25">
      <c r="A567" s="6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6"/>
      <c r="O567" s="6"/>
      <c r="P567" s="6"/>
      <c r="Q567" s="54"/>
      <c r="R567" s="62"/>
      <c r="S567" s="62"/>
      <c r="T567" s="62"/>
      <c r="U567" s="62"/>
      <c r="W567" s="59"/>
      <c r="X567" s="6"/>
      <c r="Z567" s="6"/>
      <c r="AA567" s="6"/>
      <c r="AB567" s="6"/>
      <c r="AC567" s="6"/>
      <c r="AD567" s="6"/>
      <c r="AE567" s="6"/>
      <c r="AF567" s="6"/>
      <c r="AG567" s="6"/>
      <c r="AI567" s="60"/>
      <c r="AJ567" s="6"/>
      <c r="AK567" s="29"/>
      <c r="AL567" s="6"/>
      <c r="AM567" s="6"/>
      <c r="AN567" s="6"/>
      <c r="AO567" s="6"/>
      <c r="AP567" s="6"/>
      <c r="AQ567" s="6"/>
    </row>
    <row r="568" spans="1:43" ht="14.3" customHeight="1" x14ac:dyDescent="0.25">
      <c r="A568" s="6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6"/>
      <c r="O568" s="6"/>
      <c r="P568" s="6"/>
      <c r="Q568" s="54"/>
      <c r="R568" s="62"/>
      <c r="S568" s="62"/>
      <c r="T568" s="62"/>
      <c r="U568" s="62"/>
      <c r="W568" s="59"/>
      <c r="X568" s="6"/>
      <c r="Z568" s="6"/>
      <c r="AA568" s="6"/>
      <c r="AB568" s="6"/>
      <c r="AC568" s="6"/>
      <c r="AD568" s="6"/>
      <c r="AE568" s="6"/>
      <c r="AF568" s="6"/>
      <c r="AG568" s="6"/>
      <c r="AI568" s="60"/>
      <c r="AJ568" s="6"/>
      <c r="AK568" s="29"/>
      <c r="AL568" s="6"/>
      <c r="AM568" s="6"/>
      <c r="AN568" s="6"/>
      <c r="AO568" s="6"/>
      <c r="AP568" s="6"/>
      <c r="AQ568" s="6"/>
    </row>
    <row r="569" spans="1:43" ht="14.3" customHeight="1" x14ac:dyDescent="0.25">
      <c r="A569" s="6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6"/>
      <c r="O569" s="6"/>
      <c r="P569" s="6"/>
      <c r="Q569" s="54"/>
      <c r="R569" s="62"/>
      <c r="S569" s="62"/>
      <c r="T569" s="62"/>
      <c r="U569" s="62"/>
      <c r="W569" s="59"/>
      <c r="X569" s="6"/>
      <c r="Z569" s="6"/>
      <c r="AA569" s="6"/>
      <c r="AB569" s="6"/>
      <c r="AC569" s="6"/>
      <c r="AD569" s="6"/>
      <c r="AE569" s="6"/>
      <c r="AF569" s="6"/>
      <c r="AG569" s="6"/>
      <c r="AI569" s="60"/>
      <c r="AJ569" s="6"/>
      <c r="AK569" s="29"/>
      <c r="AL569" s="6"/>
      <c r="AM569" s="6"/>
      <c r="AN569" s="6"/>
      <c r="AO569" s="6"/>
      <c r="AP569" s="6"/>
      <c r="AQ569" s="6"/>
    </row>
    <row r="570" spans="1:43" ht="14.3" customHeight="1" x14ac:dyDescent="0.25">
      <c r="A570" s="6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6"/>
      <c r="O570" s="6"/>
      <c r="P570" s="6"/>
      <c r="Q570" s="54"/>
      <c r="R570" s="62"/>
      <c r="S570" s="62"/>
      <c r="T570" s="62"/>
      <c r="U570" s="62"/>
      <c r="W570" s="59"/>
      <c r="X570" s="6"/>
      <c r="Z570" s="6"/>
      <c r="AA570" s="6"/>
      <c r="AB570" s="6"/>
      <c r="AC570" s="6"/>
      <c r="AD570" s="6"/>
      <c r="AE570" s="6"/>
      <c r="AF570" s="6"/>
      <c r="AG570" s="6"/>
      <c r="AI570" s="60"/>
      <c r="AJ570" s="6"/>
      <c r="AK570" s="29"/>
      <c r="AL570" s="6"/>
      <c r="AM570" s="6"/>
      <c r="AN570" s="6"/>
      <c r="AO570" s="6"/>
      <c r="AP570" s="6"/>
      <c r="AQ570" s="6"/>
    </row>
    <row r="571" spans="1:43" ht="14.3" customHeight="1" x14ac:dyDescent="0.25">
      <c r="A571" s="6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6"/>
      <c r="O571" s="6"/>
      <c r="P571" s="6"/>
      <c r="Q571" s="54"/>
      <c r="R571" s="62"/>
      <c r="S571" s="62"/>
      <c r="T571" s="62"/>
      <c r="U571" s="62"/>
      <c r="W571" s="59"/>
      <c r="X571" s="6"/>
      <c r="Z571" s="6"/>
      <c r="AA571" s="6"/>
      <c r="AB571" s="6"/>
      <c r="AC571" s="6"/>
      <c r="AD571" s="6"/>
      <c r="AE571" s="6"/>
      <c r="AF571" s="6"/>
      <c r="AG571" s="6"/>
      <c r="AI571" s="60"/>
      <c r="AJ571" s="6"/>
      <c r="AK571" s="29"/>
      <c r="AL571" s="6"/>
      <c r="AM571" s="6"/>
      <c r="AN571" s="6"/>
      <c r="AO571" s="6"/>
      <c r="AP571" s="6"/>
      <c r="AQ571" s="6"/>
    </row>
    <row r="572" spans="1:43" ht="14.3" customHeight="1" x14ac:dyDescent="0.25">
      <c r="A572" s="6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6"/>
      <c r="O572" s="6"/>
      <c r="P572" s="6"/>
      <c r="Q572" s="54"/>
      <c r="R572" s="62"/>
      <c r="S572" s="62"/>
      <c r="T572" s="62"/>
      <c r="U572" s="62"/>
      <c r="W572" s="59"/>
      <c r="X572" s="6"/>
      <c r="Z572" s="6"/>
      <c r="AA572" s="6"/>
      <c r="AB572" s="6"/>
      <c r="AC572" s="6"/>
      <c r="AD572" s="6"/>
      <c r="AE572" s="6"/>
      <c r="AF572" s="6"/>
      <c r="AG572" s="6"/>
      <c r="AI572" s="60"/>
      <c r="AJ572" s="6"/>
      <c r="AK572" s="29"/>
      <c r="AL572" s="6"/>
      <c r="AM572" s="6"/>
      <c r="AN572" s="6"/>
      <c r="AO572" s="6"/>
      <c r="AP572" s="6"/>
      <c r="AQ572" s="6"/>
    </row>
    <row r="573" spans="1:43" ht="14.3" customHeight="1" x14ac:dyDescent="0.25">
      <c r="A573" s="6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6"/>
      <c r="O573" s="6"/>
      <c r="P573" s="6"/>
      <c r="Q573" s="54"/>
      <c r="R573" s="62"/>
      <c r="S573" s="62"/>
      <c r="T573" s="62"/>
      <c r="U573" s="62"/>
      <c r="W573" s="59"/>
      <c r="X573" s="6"/>
      <c r="Z573" s="6"/>
      <c r="AA573" s="6"/>
      <c r="AB573" s="6"/>
      <c r="AC573" s="6"/>
      <c r="AD573" s="6"/>
      <c r="AE573" s="6"/>
      <c r="AF573" s="6"/>
      <c r="AG573" s="6"/>
      <c r="AI573" s="60"/>
      <c r="AJ573" s="6"/>
      <c r="AK573" s="29"/>
      <c r="AL573" s="6"/>
      <c r="AM573" s="6"/>
      <c r="AN573" s="6"/>
      <c r="AO573" s="6"/>
      <c r="AP573" s="6"/>
      <c r="AQ573" s="6"/>
    </row>
    <row r="574" spans="1:43" ht="14.3" customHeight="1" x14ac:dyDescent="0.25">
      <c r="A574" s="6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6"/>
      <c r="O574" s="6"/>
      <c r="P574" s="6"/>
      <c r="Q574" s="54"/>
      <c r="R574" s="62"/>
      <c r="S574" s="62"/>
      <c r="T574" s="62"/>
      <c r="U574" s="62"/>
      <c r="W574" s="59"/>
      <c r="X574" s="6"/>
      <c r="Z574" s="6"/>
      <c r="AA574" s="6"/>
      <c r="AB574" s="6"/>
      <c r="AC574" s="6"/>
      <c r="AD574" s="6"/>
      <c r="AE574" s="6"/>
      <c r="AF574" s="6"/>
      <c r="AG574" s="6"/>
      <c r="AI574" s="60"/>
      <c r="AJ574" s="6"/>
      <c r="AK574" s="29"/>
      <c r="AL574" s="6"/>
      <c r="AM574" s="6"/>
      <c r="AN574" s="6"/>
      <c r="AO574" s="6"/>
      <c r="AP574" s="6"/>
      <c r="AQ574" s="6"/>
    </row>
    <row r="575" spans="1:43" ht="14.3" customHeight="1" x14ac:dyDescent="0.25">
      <c r="A575" s="6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6"/>
      <c r="O575" s="6"/>
      <c r="P575" s="6"/>
      <c r="Q575" s="54"/>
      <c r="R575" s="62"/>
      <c r="S575" s="62"/>
      <c r="T575" s="62"/>
      <c r="U575" s="62"/>
      <c r="W575" s="59"/>
      <c r="X575" s="6"/>
      <c r="Z575" s="6"/>
      <c r="AA575" s="6"/>
      <c r="AB575" s="6"/>
      <c r="AC575" s="6"/>
      <c r="AD575" s="6"/>
      <c r="AE575" s="6"/>
      <c r="AF575" s="6"/>
      <c r="AG575" s="6"/>
      <c r="AI575" s="60"/>
      <c r="AJ575" s="6"/>
      <c r="AK575" s="29"/>
      <c r="AL575" s="6"/>
      <c r="AM575" s="6"/>
      <c r="AN575" s="6"/>
      <c r="AO575" s="6"/>
      <c r="AP575" s="6"/>
      <c r="AQ575" s="6"/>
    </row>
    <row r="576" spans="1:43" ht="14.3" customHeight="1" x14ac:dyDescent="0.25">
      <c r="A576" s="6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6"/>
      <c r="O576" s="6"/>
      <c r="P576" s="6"/>
      <c r="Q576" s="54"/>
      <c r="R576" s="62"/>
      <c r="S576" s="62"/>
      <c r="T576" s="62"/>
      <c r="U576" s="62"/>
      <c r="W576" s="59"/>
      <c r="X576" s="6"/>
      <c r="Z576" s="6"/>
      <c r="AA576" s="6"/>
      <c r="AB576" s="6"/>
      <c r="AC576" s="6"/>
      <c r="AD576" s="6"/>
      <c r="AE576" s="6"/>
      <c r="AF576" s="6"/>
      <c r="AG576" s="6"/>
      <c r="AI576" s="60"/>
      <c r="AJ576" s="6"/>
      <c r="AK576" s="29"/>
      <c r="AL576" s="6"/>
      <c r="AM576" s="6"/>
      <c r="AN576" s="6"/>
      <c r="AO576" s="6"/>
      <c r="AP576" s="6"/>
      <c r="AQ576" s="6"/>
    </row>
    <row r="577" spans="1:43" ht="14.3" customHeight="1" x14ac:dyDescent="0.25">
      <c r="A577" s="6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6"/>
      <c r="O577" s="6"/>
      <c r="P577" s="6"/>
      <c r="Q577" s="54"/>
      <c r="R577" s="62"/>
      <c r="S577" s="62"/>
      <c r="T577" s="62"/>
      <c r="U577" s="62"/>
      <c r="W577" s="59"/>
      <c r="X577" s="6"/>
      <c r="Z577" s="6"/>
      <c r="AA577" s="6"/>
      <c r="AB577" s="6"/>
      <c r="AC577" s="6"/>
      <c r="AD577" s="6"/>
      <c r="AE577" s="6"/>
      <c r="AF577" s="6"/>
      <c r="AG577" s="6"/>
      <c r="AI577" s="60"/>
      <c r="AJ577" s="6"/>
      <c r="AK577" s="29"/>
      <c r="AL577" s="6"/>
      <c r="AM577" s="6"/>
      <c r="AN577" s="6"/>
      <c r="AO577" s="6"/>
      <c r="AP577" s="6"/>
      <c r="AQ577" s="6"/>
    </row>
    <row r="578" spans="1:43" ht="14.3" customHeight="1" x14ac:dyDescent="0.25">
      <c r="A578" s="6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6"/>
      <c r="O578" s="6"/>
      <c r="P578" s="6"/>
      <c r="Q578" s="54"/>
      <c r="R578" s="62"/>
      <c r="S578" s="62"/>
      <c r="T578" s="62"/>
      <c r="U578" s="62"/>
      <c r="W578" s="59"/>
      <c r="X578" s="6"/>
      <c r="Z578" s="6"/>
      <c r="AA578" s="6"/>
      <c r="AB578" s="6"/>
      <c r="AC578" s="6"/>
      <c r="AD578" s="6"/>
      <c r="AE578" s="6"/>
      <c r="AF578" s="6"/>
      <c r="AG578" s="6"/>
      <c r="AI578" s="60"/>
      <c r="AJ578" s="6"/>
      <c r="AK578" s="29"/>
      <c r="AL578" s="6"/>
      <c r="AM578" s="6"/>
      <c r="AN578" s="6"/>
      <c r="AO578" s="6"/>
      <c r="AP578" s="6"/>
      <c r="AQ578" s="6"/>
    </row>
    <row r="579" spans="1:43" ht="14.3" customHeight="1" x14ac:dyDescent="0.25">
      <c r="A579" s="6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6"/>
      <c r="O579" s="6"/>
      <c r="P579" s="6"/>
      <c r="Q579" s="54"/>
      <c r="R579" s="62"/>
      <c r="S579" s="62"/>
      <c r="T579" s="62"/>
      <c r="U579" s="62"/>
      <c r="W579" s="59"/>
      <c r="X579" s="6"/>
      <c r="Z579" s="6"/>
      <c r="AA579" s="6"/>
      <c r="AB579" s="6"/>
      <c r="AC579" s="6"/>
      <c r="AD579" s="6"/>
      <c r="AE579" s="6"/>
      <c r="AF579" s="6"/>
      <c r="AG579" s="6"/>
      <c r="AI579" s="60"/>
      <c r="AJ579" s="6"/>
      <c r="AK579" s="29"/>
      <c r="AL579" s="6"/>
      <c r="AM579" s="6"/>
      <c r="AN579" s="6"/>
      <c r="AO579" s="6"/>
      <c r="AP579" s="6"/>
      <c r="AQ579" s="6"/>
    </row>
    <row r="580" spans="1:43" ht="14.3" customHeight="1" x14ac:dyDescent="0.25">
      <c r="A580" s="6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6"/>
      <c r="O580" s="6"/>
      <c r="P580" s="6"/>
      <c r="Q580" s="54"/>
      <c r="R580" s="62"/>
      <c r="S580" s="62"/>
      <c r="T580" s="62"/>
      <c r="U580" s="62"/>
      <c r="W580" s="59"/>
      <c r="X580" s="6"/>
      <c r="Z580" s="6"/>
      <c r="AA580" s="6"/>
      <c r="AB580" s="6"/>
      <c r="AC580" s="6"/>
      <c r="AD580" s="6"/>
      <c r="AE580" s="6"/>
      <c r="AF580" s="6"/>
      <c r="AG580" s="6"/>
      <c r="AI580" s="60"/>
      <c r="AJ580" s="6"/>
      <c r="AK580" s="29"/>
      <c r="AL580" s="6"/>
      <c r="AM580" s="6"/>
      <c r="AN580" s="6"/>
      <c r="AO580" s="6"/>
      <c r="AP580" s="6"/>
      <c r="AQ580" s="6"/>
    </row>
    <row r="581" spans="1:43" ht="14.3" customHeight="1" x14ac:dyDescent="0.25">
      <c r="A581" s="6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6"/>
      <c r="O581" s="6"/>
      <c r="P581" s="6"/>
      <c r="Q581" s="54"/>
      <c r="R581" s="62"/>
      <c r="S581" s="62"/>
      <c r="T581" s="62"/>
      <c r="U581" s="62"/>
      <c r="W581" s="59"/>
      <c r="X581" s="6"/>
      <c r="Z581" s="6"/>
      <c r="AA581" s="6"/>
      <c r="AB581" s="6"/>
      <c r="AC581" s="6"/>
      <c r="AD581" s="6"/>
      <c r="AE581" s="6"/>
      <c r="AF581" s="6"/>
      <c r="AG581" s="6"/>
      <c r="AI581" s="60"/>
      <c r="AJ581" s="6"/>
      <c r="AK581" s="29"/>
      <c r="AL581" s="6"/>
      <c r="AM581" s="6"/>
      <c r="AN581" s="6"/>
      <c r="AO581" s="6"/>
      <c r="AP581" s="6"/>
      <c r="AQ581" s="6"/>
    </row>
    <row r="582" spans="1:43" ht="14.3" customHeight="1" x14ac:dyDescent="0.25">
      <c r="A582" s="6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6"/>
      <c r="O582" s="6"/>
      <c r="P582" s="6"/>
      <c r="Q582" s="54"/>
      <c r="R582" s="62"/>
      <c r="S582" s="62"/>
      <c r="T582" s="62"/>
      <c r="U582" s="62"/>
      <c r="W582" s="59"/>
      <c r="X582" s="6"/>
      <c r="Z582" s="6"/>
      <c r="AA582" s="6"/>
      <c r="AB582" s="6"/>
      <c r="AC582" s="6"/>
      <c r="AD582" s="6"/>
      <c r="AE582" s="6"/>
      <c r="AF582" s="6"/>
      <c r="AG582" s="6"/>
      <c r="AI582" s="60"/>
      <c r="AJ582" s="6"/>
      <c r="AK582" s="29"/>
      <c r="AL582" s="6"/>
      <c r="AM582" s="6"/>
      <c r="AN582" s="6"/>
      <c r="AO582" s="6"/>
      <c r="AP582" s="6"/>
      <c r="AQ582" s="6"/>
    </row>
    <row r="583" spans="1:43" ht="14.3" customHeight="1" x14ac:dyDescent="0.25">
      <c r="A583" s="6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6"/>
      <c r="O583" s="6"/>
      <c r="P583" s="6"/>
      <c r="Q583" s="54"/>
      <c r="R583" s="62"/>
      <c r="S583" s="62"/>
      <c r="T583" s="62"/>
      <c r="U583" s="62"/>
      <c r="W583" s="59"/>
      <c r="X583" s="6"/>
      <c r="Z583" s="6"/>
      <c r="AA583" s="6"/>
      <c r="AB583" s="6"/>
      <c r="AC583" s="6"/>
      <c r="AD583" s="6"/>
      <c r="AE583" s="6"/>
      <c r="AF583" s="6"/>
      <c r="AG583" s="6"/>
      <c r="AI583" s="60"/>
      <c r="AJ583" s="6"/>
      <c r="AK583" s="29"/>
      <c r="AL583" s="6"/>
      <c r="AM583" s="6"/>
      <c r="AN583" s="6"/>
      <c r="AO583" s="6"/>
      <c r="AP583" s="6"/>
      <c r="AQ583" s="6"/>
    </row>
    <row r="584" spans="1:43" ht="14.3" customHeight="1" x14ac:dyDescent="0.25">
      <c r="A584" s="6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6"/>
      <c r="O584" s="6"/>
      <c r="P584" s="6"/>
      <c r="Q584" s="54"/>
      <c r="R584" s="62"/>
      <c r="S584" s="62"/>
      <c r="T584" s="62"/>
      <c r="U584" s="62"/>
      <c r="W584" s="59"/>
      <c r="X584" s="6"/>
      <c r="Z584" s="6"/>
      <c r="AA584" s="6"/>
      <c r="AB584" s="6"/>
      <c r="AC584" s="6"/>
      <c r="AD584" s="6"/>
      <c r="AE584" s="6"/>
      <c r="AF584" s="6"/>
      <c r="AG584" s="6"/>
      <c r="AI584" s="60"/>
      <c r="AJ584" s="6"/>
      <c r="AK584" s="29"/>
      <c r="AL584" s="6"/>
      <c r="AM584" s="6"/>
      <c r="AN584" s="6"/>
      <c r="AO584" s="6"/>
      <c r="AP584" s="6"/>
      <c r="AQ584" s="6"/>
    </row>
    <row r="585" spans="1:43" ht="14.3" customHeight="1" x14ac:dyDescent="0.25">
      <c r="A585" s="6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6"/>
      <c r="O585" s="6"/>
      <c r="P585" s="6"/>
      <c r="Q585" s="54"/>
      <c r="R585" s="62"/>
      <c r="S585" s="62"/>
      <c r="T585" s="62"/>
      <c r="U585" s="62"/>
      <c r="W585" s="59"/>
      <c r="X585" s="6"/>
      <c r="Z585" s="6"/>
      <c r="AA585" s="6"/>
      <c r="AB585" s="6"/>
      <c r="AC585" s="6"/>
      <c r="AD585" s="6"/>
      <c r="AE585" s="6"/>
      <c r="AF585" s="6"/>
      <c r="AG585" s="6"/>
      <c r="AI585" s="60"/>
      <c r="AJ585" s="6"/>
      <c r="AK585" s="29"/>
      <c r="AL585" s="6"/>
      <c r="AM585" s="6"/>
      <c r="AN585" s="6"/>
      <c r="AO585" s="6"/>
      <c r="AP585" s="6"/>
      <c r="AQ585" s="6"/>
    </row>
    <row r="586" spans="1:43" ht="14.3" customHeight="1" x14ac:dyDescent="0.25">
      <c r="A586" s="6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6"/>
      <c r="O586" s="6"/>
      <c r="P586" s="6"/>
      <c r="Q586" s="54"/>
      <c r="R586" s="62"/>
      <c r="S586" s="62"/>
      <c r="T586" s="62"/>
      <c r="U586" s="62"/>
      <c r="W586" s="59"/>
      <c r="X586" s="6"/>
      <c r="Z586" s="6"/>
      <c r="AA586" s="6"/>
      <c r="AB586" s="6"/>
      <c r="AC586" s="6"/>
      <c r="AD586" s="6"/>
      <c r="AE586" s="6"/>
      <c r="AF586" s="6"/>
      <c r="AG586" s="6"/>
      <c r="AI586" s="60"/>
      <c r="AJ586" s="6"/>
      <c r="AK586" s="29"/>
      <c r="AL586" s="6"/>
      <c r="AM586" s="6"/>
      <c r="AN586" s="6"/>
      <c r="AO586" s="6"/>
      <c r="AP586" s="6"/>
      <c r="AQ586" s="6"/>
    </row>
    <row r="587" spans="1:43" ht="14.3" customHeight="1" x14ac:dyDescent="0.25">
      <c r="A587" s="6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6"/>
      <c r="O587" s="6"/>
      <c r="P587" s="6"/>
      <c r="Q587" s="54"/>
      <c r="R587" s="62"/>
      <c r="S587" s="62"/>
      <c r="T587" s="62"/>
      <c r="U587" s="62"/>
      <c r="W587" s="59"/>
      <c r="X587" s="6"/>
      <c r="Z587" s="6"/>
      <c r="AA587" s="6"/>
      <c r="AB587" s="6"/>
      <c r="AC587" s="6"/>
      <c r="AD587" s="6"/>
      <c r="AE587" s="6"/>
      <c r="AF587" s="6"/>
      <c r="AG587" s="6"/>
      <c r="AI587" s="60"/>
      <c r="AJ587" s="6"/>
      <c r="AK587" s="29"/>
      <c r="AL587" s="6"/>
      <c r="AM587" s="6"/>
      <c r="AN587" s="6"/>
      <c r="AO587" s="6"/>
      <c r="AP587" s="6"/>
      <c r="AQ587" s="6"/>
    </row>
    <row r="588" spans="1:43" ht="14.3" customHeight="1" x14ac:dyDescent="0.25">
      <c r="A588" s="6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6"/>
      <c r="O588" s="6"/>
      <c r="P588" s="6"/>
      <c r="Q588" s="54"/>
      <c r="R588" s="62"/>
      <c r="S588" s="62"/>
      <c r="T588" s="62"/>
      <c r="U588" s="62"/>
      <c r="W588" s="59"/>
      <c r="X588" s="6"/>
      <c r="Z588" s="6"/>
      <c r="AA588" s="6"/>
      <c r="AB588" s="6"/>
      <c r="AC588" s="6"/>
      <c r="AD588" s="6"/>
      <c r="AE588" s="6"/>
      <c r="AF588" s="6"/>
      <c r="AG588" s="6"/>
      <c r="AI588" s="60"/>
      <c r="AJ588" s="6"/>
      <c r="AK588" s="29"/>
      <c r="AL588" s="6"/>
      <c r="AM588" s="6"/>
      <c r="AN588" s="6"/>
      <c r="AO588" s="6"/>
      <c r="AP588" s="6"/>
      <c r="AQ588" s="6"/>
    </row>
    <row r="589" spans="1:43" ht="14.3" customHeight="1" x14ac:dyDescent="0.25">
      <c r="A589" s="6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6"/>
      <c r="O589" s="6"/>
      <c r="P589" s="6"/>
      <c r="Q589" s="54"/>
      <c r="R589" s="62"/>
      <c r="S589" s="62"/>
      <c r="T589" s="62"/>
      <c r="U589" s="62"/>
      <c r="W589" s="59"/>
      <c r="X589" s="6"/>
      <c r="Z589" s="6"/>
      <c r="AA589" s="6"/>
      <c r="AB589" s="6"/>
      <c r="AC589" s="6"/>
      <c r="AD589" s="6"/>
      <c r="AE589" s="6"/>
      <c r="AF589" s="6"/>
      <c r="AG589" s="6"/>
      <c r="AI589" s="60"/>
      <c r="AJ589" s="6"/>
      <c r="AK589" s="29"/>
      <c r="AL589" s="6"/>
      <c r="AM589" s="6"/>
      <c r="AN589" s="6"/>
      <c r="AO589" s="6"/>
      <c r="AP589" s="6"/>
      <c r="AQ589" s="6"/>
    </row>
    <row r="590" spans="1:43" ht="14.3" customHeight="1" x14ac:dyDescent="0.25">
      <c r="A590" s="6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6"/>
      <c r="O590" s="6"/>
      <c r="P590" s="6"/>
      <c r="Q590" s="54"/>
      <c r="R590" s="62"/>
      <c r="S590" s="62"/>
      <c r="T590" s="62"/>
      <c r="U590" s="62"/>
      <c r="W590" s="59"/>
      <c r="X590" s="6"/>
      <c r="Z590" s="6"/>
      <c r="AA590" s="6"/>
      <c r="AB590" s="6"/>
      <c r="AC590" s="6"/>
      <c r="AD590" s="6"/>
      <c r="AE590" s="6"/>
      <c r="AF590" s="6"/>
      <c r="AG590" s="6"/>
      <c r="AI590" s="60"/>
      <c r="AJ590" s="6"/>
      <c r="AK590" s="29"/>
      <c r="AL590" s="6"/>
      <c r="AM590" s="6"/>
      <c r="AN590" s="6"/>
      <c r="AO590" s="6"/>
      <c r="AP590" s="6"/>
      <c r="AQ590" s="6"/>
    </row>
    <row r="591" spans="1:43" ht="14.3" customHeight="1" x14ac:dyDescent="0.25">
      <c r="A591" s="6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6"/>
      <c r="O591" s="6"/>
      <c r="P591" s="6"/>
      <c r="Q591" s="54"/>
      <c r="R591" s="62"/>
      <c r="S591" s="62"/>
      <c r="T591" s="62"/>
      <c r="U591" s="62"/>
      <c r="W591" s="59"/>
      <c r="X591" s="6"/>
      <c r="Z591" s="6"/>
      <c r="AA591" s="6"/>
      <c r="AB591" s="6"/>
      <c r="AC591" s="6"/>
      <c r="AD591" s="6"/>
      <c r="AE591" s="6"/>
      <c r="AF591" s="6"/>
      <c r="AG591" s="6"/>
      <c r="AI591" s="60"/>
      <c r="AJ591" s="6"/>
      <c r="AK591" s="29"/>
      <c r="AL591" s="6"/>
      <c r="AM591" s="6"/>
      <c r="AN591" s="6"/>
      <c r="AO591" s="6"/>
      <c r="AP591" s="6"/>
      <c r="AQ591" s="6"/>
    </row>
    <row r="592" spans="1:43" ht="14.3" customHeight="1" x14ac:dyDescent="0.25">
      <c r="A592" s="6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6"/>
      <c r="O592" s="6"/>
      <c r="P592" s="6"/>
      <c r="Q592" s="54"/>
      <c r="R592" s="62"/>
      <c r="S592" s="62"/>
      <c r="T592" s="62"/>
      <c r="U592" s="62"/>
      <c r="W592" s="59"/>
      <c r="X592" s="6"/>
      <c r="Z592" s="6"/>
      <c r="AA592" s="6"/>
      <c r="AB592" s="6"/>
      <c r="AC592" s="6"/>
      <c r="AD592" s="6"/>
      <c r="AE592" s="6"/>
      <c r="AF592" s="6"/>
      <c r="AG592" s="6"/>
      <c r="AI592" s="60"/>
      <c r="AJ592" s="6"/>
      <c r="AK592" s="29"/>
      <c r="AL592" s="6"/>
      <c r="AM592" s="6"/>
      <c r="AN592" s="6"/>
      <c r="AO592" s="6"/>
      <c r="AP592" s="6"/>
      <c r="AQ592" s="6"/>
    </row>
    <row r="593" spans="1:43" ht="14.3" customHeight="1" x14ac:dyDescent="0.25">
      <c r="A593" s="6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6"/>
      <c r="O593" s="6"/>
      <c r="P593" s="6"/>
      <c r="Q593" s="54"/>
      <c r="R593" s="62"/>
      <c r="S593" s="62"/>
      <c r="T593" s="62"/>
      <c r="U593" s="62"/>
      <c r="W593" s="59"/>
      <c r="X593" s="6"/>
      <c r="Z593" s="6"/>
      <c r="AA593" s="6"/>
      <c r="AB593" s="6"/>
      <c r="AC593" s="6"/>
      <c r="AD593" s="6"/>
      <c r="AE593" s="6"/>
      <c r="AF593" s="6"/>
      <c r="AG593" s="6"/>
      <c r="AI593" s="60"/>
      <c r="AJ593" s="6"/>
      <c r="AK593" s="29"/>
      <c r="AL593" s="6"/>
      <c r="AM593" s="6"/>
      <c r="AN593" s="6"/>
      <c r="AO593" s="6"/>
      <c r="AP593" s="6"/>
      <c r="AQ593" s="6"/>
    </row>
    <row r="594" spans="1:43" ht="14.3" customHeight="1" x14ac:dyDescent="0.25">
      <c r="A594" s="6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6"/>
      <c r="O594" s="6"/>
      <c r="P594" s="6"/>
      <c r="Q594" s="54"/>
      <c r="R594" s="62"/>
      <c r="S594" s="62"/>
      <c r="T594" s="62"/>
      <c r="U594" s="62"/>
      <c r="W594" s="59"/>
      <c r="X594" s="6"/>
      <c r="Z594" s="6"/>
      <c r="AA594" s="6"/>
      <c r="AB594" s="6"/>
      <c r="AC594" s="6"/>
      <c r="AD594" s="6"/>
      <c r="AE594" s="6"/>
      <c r="AF594" s="6"/>
      <c r="AG594" s="6"/>
      <c r="AI594" s="60"/>
      <c r="AJ594" s="6"/>
      <c r="AK594" s="29"/>
      <c r="AL594" s="6"/>
      <c r="AM594" s="6"/>
      <c r="AN594" s="6"/>
      <c r="AO594" s="6"/>
      <c r="AP594" s="6"/>
      <c r="AQ594" s="6"/>
    </row>
    <row r="595" spans="1:43" ht="14.3" customHeight="1" x14ac:dyDescent="0.25">
      <c r="A595" s="6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6"/>
      <c r="O595" s="6"/>
      <c r="P595" s="6"/>
      <c r="Q595" s="54"/>
      <c r="R595" s="62"/>
      <c r="S595" s="62"/>
      <c r="T595" s="62"/>
      <c r="U595" s="62"/>
      <c r="W595" s="59"/>
      <c r="X595" s="6"/>
      <c r="Z595" s="6"/>
      <c r="AA595" s="6"/>
      <c r="AB595" s="6"/>
      <c r="AC595" s="6"/>
      <c r="AD595" s="6"/>
      <c r="AE595" s="6"/>
      <c r="AF595" s="6"/>
      <c r="AG595" s="6"/>
      <c r="AI595" s="60"/>
      <c r="AJ595" s="6"/>
      <c r="AK595" s="29"/>
      <c r="AL595" s="6"/>
      <c r="AM595" s="6"/>
      <c r="AN595" s="6"/>
      <c r="AO595" s="6"/>
      <c r="AP595" s="6"/>
      <c r="AQ595" s="6"/>
    </row>
    <row r="596" spans="1:43" ht="14.3" customHeight="1" x14ac:dyDescent="0.25">
      <c r="A596" s="6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6"/>
      <c r="O596" s="6"/>
      <c r="P596" s="6"/>
      <c r="Q596" s="54"/>
      <c r="R596" s="62"/>
      <c r="S596" s="62"/>
      <c r="T596" s="62"/>
      <c r="U596" s="62"/>
      <c r="W596" s="59"/>
      <c r="X596" s="6"/>
      <c r="Z596" s="6"/>
      <c r="AA596" s="6"/>
      <c r="AB596" s="6"/>
      <c r="AC596" s="6"/>
      <c r="AD596" s="6"/>
      <c r="AE596" s="6"/>
      <c r="AF596" s="6"/>
      <c r="AG596" s="6"/>
      <c r="AI596" s="60"/>
      <c r="AJ596" s="6"/>
      <c r="AK596" s="29"/>
      <c r="AL596" s="6"/>
      <c r="AM596" s="6"/>
      <c r="AN596" s="6"/>
      <c r="AO596" s="6"/>
      <c r="AP596" s="6"/>
      <c r="AQ596" s="6"/>
    </row>
    <row r="597" spans="1:43" ht="14.3" customHeight="1" x14ac:dyDescent="0.25">
      <c r="A597" s="6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6"/>
      <c r="O597" s="6"/>
      <c r="P597" s="6"/>
      <c r="Q597" s="54"/>
      <c r="R597" s="62"/>
      <c r="S597" s="62"/>
      <c r="T597" s="62"/>
      <c r="U597" s="62"/>
      <c r="W597" s="59"/>
      <c r="X597" s="6"/>
      <c r="Z597" s="6"/>
      <c r="AA597" s="6"/>
      <c r="AB597" s="6"/>
      <c r="AC597" s="6"/>
      <c r="AD597" s="6"/>
      <c r="AE597" s="6"/>
      <c r="AF597" s="6"/>
      <c r="AG597" s="6"/>
      <c r="AI597" s="60"/>
      <c r="AJ597" s="6"/>
      <c r="AK597" s="29"/>
      <c r="AL597" s="6"/>
      <c r="AM597" s="6"/>
      <c r="AN597" s="6"/>
      <c r="AO597" s="6"/>
      <c r="AP597" s="6"/>
      <c r="AQ597" s="6"/>
    </row>
    <row r="598" spans="1:43" ht="14.3" customHeight="1" x14ac:dyDescent="0.25">
      <c r="A598" s="6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6"/>
      <c r="O598" s="6"/>
      <c r="P598" s="6"/>
      <c r="Q598" s="54"/>
      <c r="R598" s="62"/>
      <c r="S598" s="62"/>
      <c r="T598" s="62"/>
      <c r="U598" s="62"/>
      <c r="W598" s="59"/>
      <c r="X598" s="6"/>
      <c r="Z598" s="6"/>
      <c r="AA598" s="6"/>
      <c r="AB598" s="6"/>
      <c r="AC598" s="6"/>
      <c r="AD598" s="6"/>
      <c r="AE598" s="6"/>
      <c r="AF598" s="6"/>
      <c r="AG598" s="6"/>
      <c r="AI598" s="60"/>
      <c r="AJ598" s="6"/>
      <c r="AK598" s="29"/>
      <c r="AL598" s="6"/>
      <c r="AM598" s="6"/>
      <c r="AN598" s="6"/>
      <c r="AO598" s="6"/>
      <c r="AP598" s="6"/>
      <c r="AQ598" s="6"/>
    </row>
    <row r="599" spans="1:43" ht="14.3" customHeight="1" x14ac:dyDescent="0.25">
      <c r="A599" s="6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6"/>
      <c r="O599" s="6"/>
      <c r="P599" s="6"/>
      <c r="Q599" s="54"/>
      <c r="R599" s="62"/>
      <c r="S599" s="62"/>
      <c r="T599" s="62"/>
      <c r="U599" s="62"/>
      <c r="W599" s="59"/>
      <c r="X599" s="6"/>
      <c r="Z599" s="6"/>
      <c r="AA599" s="6"/>
      <c r="AB599" s="6"/>
      <c r="AC599" s="6"/>
      <c r="AD599" s="6"/>
      <c r="AE599" s="6"/>
      <c r="AF599" s="6"/>
      <c r="AG599" s="6"/>
      <c r="AI599" s="60"/>
      <c r="AJ599" s="6"/>
      <c r="AK599" s="29"/>
      <c r="AL599" s="6"/>
      <c r="AM599" s="6"/>
      <c r="AN599" s="6"/>
      <c r="AO599" s="6"/>
      <c r="AP599" s="6"/>
      <c r="AQ599" s="6"/>
    </row>
    <row r="600" spans="1:43" ht="14.3" customHeight="1" x14ac:dyDescent="0.25">
      <c r="A600" s="6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6"/>
      <c r="O600" s="6"/>
      <c r="P600" s="6"/>
      <c r="Q600" s="54"/>
      <c r="R600" s="62"/>
      <c r="S600" s="62"/>
      <c r="T600" s="62"/>
      <c r="U600" s="62"/>
      <c r="W600" s="59"/>
      <c r="X600" s="6"/>
      <c r="Z600" s="6"/>
      <c r="AA600" s="6"/>
      <c r="AB600" s="6"/>
      <c r="AC600" s="6"/>
      <c r="AD600" s="6"/>
      <c r="AE600" s="6"/>
      <c r="AF600" s="6"/>
      <c r="AG600" s="6"/>
      <c r="AI600" s="60"/>
      <c r="AJ600" s="6"/>
      <c r="AK600" s="29"/>
      <c r="AL600" s="6"/>
      <c r="AM600" s="6"/>
      <c r="AN600" s="6"/>
      <c r="AO600" s="6"/>
      <c r="AP600" s="6"/>
      <c r="AQ600" s="6"/>
    </row>
    <row r="601" spans="1:43" ht="14.3" customHeight="1" x14ac:dyDescent="0.25">
      <c r="A601" s="6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6"/>
      <c r="O601" s="6"/>
      <c r="P601" s="6"/>
      <c r="Q601" s="54"/>
      <c r="R601" s="62"/>
      <c r="S601" s="62"/>
      <c r="T601" s="62"/>
      <c r="U601" s="62"/>
      <c r="W601" s="59"/>
      <c r="X601" s="6"/>
      <c r="Z601" s="6"/>
      <c r="AA601" s="6"/>
      <c r="AB601" s="6"/>
      <c r="AC601" s="6"/>
      <c r="AD601" s="6"/>
      <c r="AE601" s="6"/>
      <c r="AF601" s="6"/>
      <c r="AG601" s="6"/>
      <c r="AI601" s="60"/>
      <c r="AJ601" s="6"/>
      <c r="AK601" s="29"/>
      <c r="AL601" s="6"/>
      <c r="AM601" s="6"/>
      <c r="AN601" s="6"/>
      <c r="AO601" s="6"/>
      <c r="AP601" s="6"/>
      <c r="AQ601" s="6"/>
    </row>
    <row r="602" spans="1:43" ht="14.3" customHeight="1" x14ac:dyDescent="0.25">
      <c r="A602" s="6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6"/>
      <c r="O602" s="6"/>
      <c r="P602" s="6"/>
      <c r="Q602" s="54"/>
      <c r="R602" s="62"/>
      <c r="S602" s="62"/>
      <c r="T602" s="62"/>
      <c r="U602" s="62"/>
      <c r="W602" s="59"/>
      <c r="X602" s="6"/>
      <c r="Z602" s="6"/>
      <c r="AA602" s="6"/>
      <c r="AB602" s="6"/>
      <c r="AC602" s="6"/>
      <c r="AD602" s="6"/>
      <c r="AE602" s="6"/>
      <c r="AF602" s="6"/>
      <c r="AG602" s="6"/>
      <c r="AI602" s="60"/>
      <c r="AJ602" s="6"/>
      <c r="AK602" s="29"/>
      <c r="AL602" s="6"/>
      <c r="AM602" s="6"/>
      <c r="AN602" s="6"/>
      <c r="AO602" s="6"/>
      <c r="AP602" s="6"/>
      <c r="AQ602" s="6"/>
    </row>
    <row r="603" spans="1:43" ht="14.3" customHeight="1" x14ac:dyDescent="0.25">
      <c r="A603" s="6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6"/>
      <c r="O603" s="6"/>
      <c r="P603" s="6"/>
      <c r="Q603" s="54"/>
      <c r="R603" s="62"/>
      <c r="S603" s="62"/>
      <c r="T603" s="62"/>
      <c r="U603" s="62"/>
      <c r="W603" s="59"/>
      <c r="X603" s="6"/>
      <c r="Z603" s="6"/>
      <c r="AA603" s="6"/>
      <c r="AB603" s="6"/>
      <c r="AC603" s="6"/>
      <c r="AD603" s="6"/>
      <c r="AE603" s="6"/>
      <c r="AF603" s="6"/>
      <c r="AG603" s="6"/>
      <c r="AI603" s="60"/>
      <c r="AJ603" s="6"/>
      <c r="AK603" s="29"/>
      <c r="AL603" s="6"/>
      <c r="AM603" s="6"/>
      <c r="AN603" s="6"/>
      <c r="AO603" s="6"/>
      <c r="AP603" s="6"/>
      <c r="AQ603" s="6"/>
    </row>
    <row r="604" spans="1:43" ht="14.3" customHeight="1" x14ac:dyDescent="0.25">
      <c r="A604" s="6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6"/>
      <c r="O604" s="6"/>
      <c r="P604" s="6"/>
      <c r="Q604" s="54"/>
      <c r="R604" s="62"/>
      <c r="S604" s="62"/>
      <c r="T604" s="62"/>
      <c r="U604" s="62"/>
      <c r="W604" s="59"/>
      <c r="X604" s="6"/>
      <c r="Z604" s="6"/>
      <c r="AA604" s="6"/>
      <c r="AB604" s="6"/>
      <c r="AC604" s="6"/>
      <c r="AD604" s="6"/>
      <c r="AE604" s="6"/>
      <c r="AF604" s="6"/>
      <c r="AG604" s="6"/>
      <c r="AI604" s="60"/>
      <c r="AJ604" s="6"/>
      <c r="AK604" s="29"/>
      <c r="AL604" s="6"/>
      <c r="AM604" s="6"/>
      <c r="AN604" s="6"/>
      <c r="AO604" s="6"/>
      <c r="AP604" s="6"/>
      <c r="AQ604" s="6"/>
    </row>
    <row r="605" spans="1:43" ht="14.3" customHeight="1" x14ac:dyDescent="0.25">
      <c r="A605" s="6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6"/>
      <c r="O605" s="6"/>
      <c r="P605" s="6"/>
      <c r="Q605" s="54"/>
      <c r="R605" s="62"/>
      <c r="S605" s="62"/>
      <c r="T605" s="62"/>
      <c r="U605" s="62"/>
      <c r="W605" s="59"/>
      <c r="X605" s="6"/>
      <c r="Z605" s="6"/>
      <c r="AA605" s="6"/>
      <c r="AB605" s="6"/>
      <c r="AC605" s="6"/>
      <c r="AD605" s="6"/>
      <c r="AE605" s="6"/>
      <c r="AF605" s="6"/>
      <c r="AG605" s="6"/>
      <c r="AI605" s="60"/>
      <c r="AJ605" s="6"/>
      <c r="AK605" s="29"/>
      <c r="AL605" s="6"/>
      <c r="AM605" s="6"/>
      <c r="AN605" s="6"/>
      <c r="AO605" s="6"/>
      <c r="AP605" s="6"/>
      <c r="AQ605" s="6"/>
    </row>
    <row r="606" spans="1:43" ht="14.3" customHeight="1" x14ac:dyDescent="0.25">
      <c r="A606" s="6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6"/>
      <c r="O606" s="6"/>
      <c r="P606" s="6"/>
      <c r="Q606" s="54"/>
      <c r="R606" s="62"/>
      <c r="S606" s="62"/>
      <c r="T606" s="62"/>
      <c r="U606" s="62"/>
      <c r="W606" s="59"/>
      <c r="X606" s="6"/>
      <c r="Z606" s="6"/>
      <c r="AA606" s="6"/>
      <c r="AB606" s="6"/>
      <c r="AC606" s="6"/>
      <c r="AD606" s="6"/>
      <c r="AE606" s="6"/>
      <c r="AF606" s="6"/>
      <c r="AG606" s="6"/>
      <c r="AI606" s="60"/>
      <c r="AJ606" s="6"/>
      <c r="AK606" s="29"/>
      <c r="AL606" s="6"/>
      <c r="AM606" s="6"/>
      <c r="AN606" s="6"/>
      <c r="AO606" s="6"/>
      <c r="AP606" s="6"/>
      <c r="AQ606" s="6"/>
    </row>
    <row r="607" spans="1:43" ht="14.3" customHeight="1" x14ac:dyDescent="0.25">
      <c r="A607" s="6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6"/>
      <c r="O607" s="6"/>
      <c r="P607" s="6"/>
      <c r="Q607" s="54"/>
      <c r="R607" s="62"/>
      <c r="S607" s="62"/>
      <c r="T607" s="62"/>
      <c r="U607" s="62"/>
      <c r="W607" s="59"/>
      <c r="X607" s="6"/>
      <c r="Z607" s="6"/>
      <c r="AA607" s="6"/>
      <c r="AB607" s="6"/>
      <c r="AC607" s="6"/>
      <c r="AD607" s="6"/>
      <c r="AE607" s="6"/>
      <c r="AF607" s="6"/>
      <c r="AG607" s="6"/>
      <c r="AI607" s="60"/>
      <c r="AJ607" s="6"/>
      <c r="AK607" s="29"/>
      <c r="AL607" s="6"/>
      <c r="AM607" s="6"/>
      <c r="AN607" s="6"/>
      <c r="AO607" s="6"/>
      <c r="AP607" s="6"/>
      <c r="AQ607" s="6"/>
    </row>
    <row r="608" spans="1:43" ht="14.3" customHeight="1" x14ac:dyDescent="0.25">
      <c r="A608" s="6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6"/>
      <c r="O608" s="6"/>
      <c r="P608" s="6"/>
      <c r="Q608" s="54"/>
      <c r="R608" s="62"/>
      <c r="S608" s="62"/>
      <c r="T608" s="62"/>
      <c r="U608" s="62"/>
      <c r="W608" s="59"/>
      <c r="X608" s="6"/>
      <c r="Z608" s="6"/>
      <c r="AA608" s="6"/>
      <c r="AB608" s="6"/>
      <c r="AC608" s="6"/>
      <c r="AD608" s="6"/>
      <c r="AE608" s="6"/>
      <c r="AF608" s="6"/>
      <c r="AG608" s="6"/>
      <c r="AI608" s="60"/>
      <c r="AJ608" s="6"/>
      <c r="AK608" s="29"/>
      <c r="AL608" s="6"/>
      <c r="AM608" s="6"/>
      <c r="AN608" s="6"/>
      <c r="AO608" s="6"/>
      <c r="AP608" s="6"/>
      <c r="AQ608" s="6"/>
    </row>
    <row r="609" spans="1:43" ht="14.3" customHeight="1" x14ac:dyDescent="0.25">
      <c r="A609" s="6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6"/>
      <c r="O609" s="6"/>
      <c r="P609" s="6"/>
      <c r="Q609" s="54"/>
      <c r="R609" s="62"/>
      <c r="S609" s="62"/>
      <c r="T609" s="62"/>
      <c r="U609" s="62"/>
      <c r="W609" s="59"/>
      <c r="X609" s="6"/>
      <c r="Z609" s="6"/>
      <c r="AA609" s="6"/>
      <c r="AB609" s="6"/>
      <c r="AC609" s="6"/>
      <c r="AD609" s="6"/>
      <c r="AE609" s="6"/>
      <c r="AF609" s="6"/>
      <c r="AG609" s="6"/>
      <c r="AI609" s="60"/>
      <c r="AJ609" s="6"/>
      <c r="AK609" s="29"/>
      <c r="AL609" s="6"/>
      <c r="AM609" s="6"/>
      <c r="AN609" s="6"/>
      <c r="AO609" s="6"/>
      <c r="AP609" s="6"/>
      <c r="AQ609" s="6"/>
    </row>
    <row r="610" spans="1:43" ht="14.3" customHeight="1" x14ac:dyDescent="0.25">
      <c r="A610" s="6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6"/>
      <c r="O610" s="6"/>
      <c r="P610" s="6"/>
      <c r="Q610" s="54"/>
      <c r="R610" s="62"/>
      <c r="S610" s="62"/>
      <c r="T610" s="62"/>
      <c r="U610" s="62"/>
      <c r="W610" s="59"/>
      <c r="X610" s="6"/>
      <c r="Z610" s="6"/>
      <c r="AA610" s="6"/>
      <c r="AB610" s="6"/>
      <c r="AC610" s="6"/>
      <c r="AD610" s="6"/>
      <c r="AE610" s="6"/>
      <c r="AF610" s="6"/>
      <c r="AG610" s="6"/>
      <c r="AI610" s="60"/>
      <c r="AJ610" s="6"/>
      <c r="AK610" s="29"/>
      <c r="AL610" s="6"/>
      <c r="AM610" s="6"/>
      <c r="AN610" s="6"/>
      <c r="AO610" s="6"/>
      <c r="AP610" s="6"/>
      <c r="AQ610" s="6"/>
    </row>
    <row r="611" spans="1:43" ht="14.3" customHeight="1" x14ac:dyDescent="0.25">
      <c r="A611" s="6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6"/>
      <c r="O611" s="6"/>
      <c r="P611" s="6"/>
      <c r="Q611" s="54"/>
      <c r="R611" s="62"/>
      <c r="S611" s="62"/>
      <c r="T611" s="62"/>
      <c r="U611" s="62"/>
      <c r="W611" s="59"/>
      <c r="X611" s="6"/>
      <c r="Z611" s="6"/>
      <c r="AA611" s="6"/>
      <c r="AB611" s="6"/>
      <c r="AC611" s="6"/>
      <c r="AD611" s="6"/>
      <c r="AE611" s="6"/>
      <c r="AF611" s="6"/>
      <c r="AG611" s="6"/>
      <c r="AI611" s="60"/>
      <c r="AJ611" s="6"/>
      <c r="AK611" s="29"/>
      <c r="AL611" s="6"/>
      <c r="AM611" s="6"/>
      <c r="AN611" s="6"/>
      <c r="AO611" s="6"/>
      <c r="AP611" s="6"/>
      <c r="AQ611" s="6"/>
    </row>
    <row r="612" spans="1:43" ht="14.3" customHeight="1" x14ac:dyDescent="0.25">
      <c r="A612" s="6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6"/>
      <c r="O612" s="6"/>
      <c r="P612" s="6"/>
      <c r="Q612" s="54"/>
      <c r="R612" s="62"/>
      <c r="S612" s="62"/>
      <c r="T612" s="62"/>
      <c r="U612" s="62"/>
      <c r="W612" s="59"/>
      <c r="X612" s="6"/>
      <c r="Z612" s="6"/>
      <c r="AA612" s="6"/>
      <c r="AB612" s="6"/>
      <c r="AC612" s="6"/>
      <c r="AD612" s="6"/>
      <c r="AE612" s="6"/>
      <c r="AF612" s="6"/>
      <c r="AG612" s="6"/>
      <c r="AI612" s="60"/>
      <c r="AJ612" s="6"/>
      <c r="AK612" s="29"/>
      <c r="AL612" s="6"/>
      <c r="AM612" s="6"/>
      <c r="AN612" s="6"/>
      <c r="AO612" s="6"/>
      <c r="AP612" s="6"/>
      <c r="AQ612" s="6"/>
    </row>
    <row r="613" spans="1:43" ht="14.3" customHeight="1" x14ac:dyDescent="0.25">
      <c r="A613" s="6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6"/>
      <c r="O613" s="6"/>
      <c r="P613" s="6"/>
      <c r="Q613" s="54"/>
      <c r="R613" s="62"/>
      <c r="S613" s="62"/>
      <c r="T613" s="62"/>
      <c r="U613" s="62"/>
      <c r="W613" s="59"/>
      <c r="X613" s="6"/>
      <c r="Z613" s="6"/>
      <c r="AA613" s="6"/>
      <c r="AB613" s="6"/>
      <c r="AC613" s="6"/>
      <c r="AD613" s="6"/>
      <c r="AE613" s="6"/>
      <c r="AF613" s="6"/>
      <c r="AG613" s="6"/>
      <c r="AI613" s="60"/>
      <c r="AJ613" s="6"/>
      <c r="AK613" s="29"/>
      <c r="AL613" s="6"/>
      <c r="AM613" s="6"/>
      <c r="AN613" s="6"/>
      <c r="AO613" s="6"/>
      <c r="AP613" s="6"/>
      <c r="AQ613" s="6"/>
    </row>
    <row r="614" spans="1:43" ht="14.3" customHeight="1" x14ac:dyDescent="0.25">
      <c r="A614" s="6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6"/>
      <c r="O614" s="6"/>
      <c r="P614" s="6"/>
      <c r="Q614" s="54"/>
      <c r="R614" s="62"/>
      <c r="S614" s="62"/>
      <c r="T614" s="62"/>
      <c r="U614" s="62"/>
      <c r="W614" s="59"/>
      <c r="X614" s="6"/>
      <c r="Z614" s="6"/>
      <c r="AA614" s="6"/>
      <c r="AB614" s="6"/>
      <c r="AC614" s="6"/>
      <c r="AD614" s="6"/>
      <c r="AE614" s="6"/>
      <c r="AF614" s="6"/>
      <c r="AG614" s="6"/>
      <c r="AI614" s="60"/>
      <c r="AJ614" s="6"/>
      <c r="AK614" s="29"/>
      <c r="AL614" s="6"/>
      <c r="AM614" s="6"/>
      <c r="AN614" s="6"/>
      <c r="AO614" s="6"/>
      <c r="AP614" s="6"/>
      <c r="AQ614" s="6"/>
    </row>
    <row r="615" spans="1:43" ht="14.3" customHeight="1" x14ac:dyDescent="0.25">
      <c r="A615" s="6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6"/>
      <c r="O615" s="6"/>
      <c r="P615" s="6"/>
      <c r="Q615" s="54"/>
      <c r="R615" s="62"/>
      <c r="S615" s="62"/>
      <c r="T615" s="62"/>
      <c r="U615" s="62"/>
      <c r="W615" s="59"/>
      <c r="X615" s="6"/>
      <c r="Z615" s="6"/>
      <c r="AA615" s="6"/>
      <c r="AB615" s="6"/>
      <c r="AC615" s="6"/>
      <c r="AD615" s="6"/>
      <c r="AE615" s="6"/>
      <c r="AF615" s="6"/>
      <c r="AG615" s="6"/>
      <c r="AI615" s="60"/>
      <c r="AJ615" s="6"/>
      <c r="AK615" s="29"/>
      <c r="AL615" s="6"/>
      <c r="AM615" s="6"/>
      <c r="AN615" s="6"/>
      <c r="AO615" s="6"/>
      <c r="AP615" s="6"/>
      <c r="AQ615" s="6"/>
    </row>
    <row r="616" spans="1:43" ht="14.3" customHeight="1" x14ac:dyDescent="0.25">
      <c r="A616" s="6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6"/>
      <c r="O616" s="6"/>
      <c r="P616" s="6"/>
      <c r="Q616" s="54"/>
      <c r="R616" s="62"/>
      <c r="S616" s="62"/>
      <c r="T616" s="62"/>
      <c r="U616" s="62"/>
      <c r="W616" s="59"/>
      <c r="X616" s="6"/>
      <c r="Z616" s="6"/>
      <c r="AA616" s="6"/>
      <c r="AB616" s="6"/>
      <c r="AC616" s="6"/>
      <c r="AD616" s="6"/>
      <c r="AE616" s="6"/>
      <c r="AF616" s="6"/>
      <c r="AG616" s="6"/>
      <c r="AI616" s="60"/>
      <c r="AJ616" s="6"/>
      <c r="AK616" s="29"/>
      <c r="AL616" s="6"/>
      <c r="AM616" s="6"/>
      <c r="AN616" s="6"/>
      <c r="AO616" s="6"/>
      <c r="AP616" s="6"/>
      <c r="AQ616" s="6"/>
    </row>
    <row r="617" spans="1:43" ht="14.3" customHeight="1" x14ac:dyDescent="0.25">
      <c r="A617" s="6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6"/>
      <c r="O617" s="6"/>
      <c r="P617" s="6"/>
      <c r="Q617" s="54"/>
      <c r="R617" s="62"/>
      <c r="S617" s="62"/>
      <c r="T617" s="62"/>
      <c r="U617" s="62"/>
      <c r="W617" s="59"/>
      <c r="X617" s="6"/>
      <c r="Z617" s="6"/>
      <c r="AA617" s="6"/>
      <c r="AB617" s="6"/>
      <c r="AC617" s="6"/>
      <c r="AD617" s="6"/>
      <c r="AE617" s="6"/>
      <c r="AF617" s="6"/>
      <c r="AG617" s="6"/>
      <c r="AI617" s="60"/>
      <c r="AJ617" s="6"/>
      <c r="AK617" s="29"/>
      <c r="AL617" s="6"/>
      <c r="AM617" s="6"/>
      <c r="AN617" s="6"/>
      <c r="AO617" s="6"/>
      <c r="AP617" s="6"/>
      <c r="AQ617" s="6"/>
    </row>
    <row r="618" spans="1:43" ht="14.3" customHeight="1" x14ac:dyDescent="0.25">
      <c r="A618" s="6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6"/>
      <c r="O618" s="6"/>
      <c r="P618" s="6"/>
      <c r="Q618" s="54"/>
      <c r="R618" s="62"/>
      <c r="S618" s="62"/>
      <c r="T618" s="62"/>
      <c r="U618" s="62"/>
      <c r="W618" s="59"/>
      <c r="X618" s="6"/>
      <c r="Z618" s="6"/>
      <c r="AA618" s="6"/>
      <c r="AB618" s="6"/>
      <c r="AC618" s="6"/>
      <c r="AD618" s="6"/>
      <c r="AE618" s="6"/>
      <c r="AF618" s="6"/>
      <c r="AG618" s="6"/>
      <c r="AI618" s="60"/>
      <c r="AJ618" s="6"/>
      <c r="AK618" s="29"/>
      <c r="AL618" s="6"/>
      <c r="AM618" s="6"/>
      <c r="AN618" s="6"/>
      <c r="AO618" s="6"/>
      <c r="AP618" s="6"/>
      <c r="AQ618" s="6"/>
    </row>
    <row r="619" spans="1:43" ht="14.3" customHeight="1" x14ac:dyDescent="0.25">
      <c r="A619" s="6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6"/>
      <c r="O619" s="6"/>
      <c r="P619" s="6"/>
      <c r="Q619" s="54"/>
      <c r="R619" s="62"/>
      <c r="S619" s="62"/>
      <c r="T619" s="62"/>
      <c r="U619" s="62"/>
      <c r="W619" s="59"/>
      <c r="X619" s="6"/>
      <c r="Z619" s="6"/>
      <c r="AA619" s="6"/>
      <c r="AB619" s="6"/>
      <c r="AC619" s="6"/>
      <c r="AD619" s="6"/>
      <c r="AE619" s="6"/>
      <c r="AF619" s="6"/>
      <c r="AG619" s="6"/>
      <c r="AI619" s="60"/>
      <c r="AJ619" s="6"/>
      <c r="AK619" s="29"/>
      <c r="AL619" s="6"/>
      <c r="AM619" s="6"/>
      <c r="AN619" s="6"/>
      <c r="AO619" s="6"/>
      <c r="AP619" s="6"/>
      <c r="AQ619" s="6"/>
    </row>
    <row r="620" spans="1:43" ht="14.3" customHeight="1" x14ac:dyDescent="0.25">
      <c r="A620" s="6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6"/>
      <c r="O620" s="6"/>
      <c r="P620" s="6"/>
      <c r="Q620" s="54"/>
      <c r="R620" s="62"/>
      <c r="S620" s="62"/>
      <c r="T620" s="62"/>
      <c r="U620" s="62"/>
      <c r="W620" s="59"/>
      <c r="X620" s="6"/>
      <c r="Z620" s="6"/>
      <c r="AA620" s="6"/>
      <c r="AB620" s="6"/>
      <c r="AC620" s="6"/>
      <c r="AD620" s="6"/>
      <c r="AE620" s="6"/>
      <c r="AF620" s="6"/>
      <c r="AG620" s="6"/>
      <c r="AI620" s="60"/>
      <c r="AJ620" s="6"/>
      <c r="AK620" s="29"/>
      <c r="AL620" s="6"/>
      <c r="AM620" s="6"/>
      <c r="AN620" s="6"/>
      <c r="AO620" s="6"/>
      <c r="AP620" s="6"/>
      <c r="AQ620" s="6"/>
    </row>
    <row r="621" spans="1:43" ht="14.3" customHeight="1" x14ac:dyDescent="0.25">
      <c r="A621" s="6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6"/>
      <c r="O621" s="6"/>
      <c r="P621" s="6"/>
      <c r="Q621" s="54"/>
      <c r="R621" s="62"/>
      <c r="S621" s="62"/>
      <c r="T621" s="62"/>
      <c r="U621" s="62"/>
      <c r="W621" s="59"/>
      <c r="X621" s="6"/>
      <c r="Z621" s="6"/>
      <c r="AA621" s="6"/>
      <c r="AB621" s="6"/>
      <c r="AC621" s="6"/>
      <c r="AD621" s="6"/>
      <c r="AE621" s="6"/>
      <c r="AF621" s="6"/>
      <c r="AG621" s="6"/>
      <c r="AI621" s="60"/>
      <c r="AJ621" s="6"/>
      <c r="AK621" s="29"/>
      <c r="AL621" s="6"/>
      <c r="AM621" s="6"/>
      <c r="AN621" s="6"/>
      <c r="AO621" s="6"/>
      <c r="AP621" s="6"/>
      <c r="AQ621" s="6"/>
    </row>
    <row r="622" spans="1:43" ht="14.3" customHeight="1" x14ac:dyDescent="0.25">
      <c r="A622" s="6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6"/>
      <c r="O622" s="6"/>
      <c r="P622" s="6"/>
      <c r="Q622" s="54"/>
      <c r="R622" s="62"/>
      <c r="S622" s="62"/>
      <c r="T622" s="62"/>
      <c r="U622" s="62"/>
      <c r="W622" s="59"/>
      <c r="X622" s="6"/>
      <c r="Z622" s="6"/>
      <c r="AA622" s="6"/>
      <c r="AB622" s="6"/>
      <c r="AC622" s="6"/>
      <c r="AD622" s="6"/>
      <c r="AE622" s="6"/>
      <c r="AF622" s="6"/>
      <c r="AG622" s="6"/>
      <c r="AI622" s="60"/>
      <c r="AJ622" s="6"/>
      <c r="AK622" s="29"/>
      <c r="AL622" s="6"/>
      <c r="AM622" s="6"/>
      <c r="AN622" s="6"/>
      <c r="AO622" s="6"/>
      <c r="AP622" s="6"/>
      <c r="AQ622" s="6"/>
    </row>
    <row r="623" spans="1:43" ht="14.3" customHeight="1" x14ac:dyDescent="0.25">
      <c r="A623" s="6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6"/>
      <c r="O623" s="6"/>
      <c r="P623" s="6"/>
      <c r="Q623" s="54"/>
      <c r="R623" s="62"/>
      <c r="S623" s="62"/>
      <c r="T623" s="62"/>
      <c r="U623" s="62"/>
      <c r="W623" s="59"/>
      <c r="X623" s="6"/>
      <c r="Z623" s="6"/>
      <c r="AA623" s="6"/>
      <c r="AB623" s="6"/>
      <c r="AC623" s="6"/>
      <c r="AD623" s="6"/>
      <c r="AE623" s="6"/>
      <c r="AF623" s="6"/>
      <c r="AG623" s="6"/>
      <c r="AI623" s="60"/>
      <c r="AJ623" s="6"/>
      <c r="AK623" s="29"/>
      <c r="AL623" s="6"/>
      <c r="AM623" s="6"/>
      <c r="AN623" s="6"/>
      <c r="AO623" s="6"/>
      <c r="AP623" s="6"/>
      <c r="AQ623" s="6"/>
    </row>
    <row r="624" spans="1:43" ht="14.3" customHeight="1" x14ac:dyDescent="0.25">
      <c r="A624" s="6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6"/>
      <c r="O624" s="6"/>
      <c r="P624" s="6"/>
      <c r="Q624" s="54"/>
      <c r="R624" s="62"/>
      <c r="S624" s="62"/>
      <c r="T624" s="62"/>
      <c r="U624" s="62"/>
      <c r="W624" s="59"/>
      <c r="X624" s="6"/>
      <c r="Z624" s="6"/>
      <c r="AA624" s="6"/>
      <c r="AB624" s="6"/>
      <c r="AC624" s="6"/>
      <c r="AD624" s="6"/>
      <c r="AE624" s="6"/>
      <c r="AF624" s="6"/>
      <c r="AG624" s="6"/>
      <c r="AI624" s="60"/>
      <c r="AJ624" s="6"/>
      <c r="AK624" s="29"/>
      <c r="AL624" s="6"/>
      <c r="AM624" s="6"/>
      <c r="AN624" s="6"/>
      <c r="AO624" s="6"/>
      <c r="AP624" s="6"/>
      <c r="AQ624" s="6"/>
    </row>
    <row r="625" spans="1:43" ht="14.3" customHeight="1" x14ac:dyDescent="0.25">
      <c r="A625" s="6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6"/>
      <c r="O625" s="6"/>
      <c r="P625" s="6"/>
      <c r="Q625" s="54"/>
      <c r="R625" s="62"/>
      <c r="S625" s="62"/>
      <c r="T625" s="62"/>
      <c r="U625" s="62"/>
      <c r="W625" s="59"/>
      <c r="X625" s="6"/>
      <c r="Z625" s="6"/>
      <c r="AA625" s="6"/>
      <c r="AB625" s="6"/>
      <c r="AC625" s="6"/>
      <c r="AD625" s="6"/>
      <c r="AE625" s="6"/>
      <c r="AF625" s="6"/>
      <c r="AG625" s="6"/>
      <c r="AI625" s="60"/>
      <c r="AJ625" s="6"/>
      <c r="AK625" s="29"/>
      <c r="AL625" s="6"/>
      <c r="AM625" s="6"/>
      <c r="AN625" s="6"/>
      <c r="AO625" s="6"/>
      <c r="AP625" s="6"/>
      <c r="AQ625" s="6"/>
    </row>
    <row r="626" spans="1:43" ht="14.3" customHeight="1" x14ac:dyDescent="0.25">
      <c r="A626" s="6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6"/>
      <c r="O626" s="6"/>
      <c r="P626" s="6"/>
      <c r="Q626" s="54"/>
      <c r="R626" s="62"/>
      <c r="S626" s="62"/>
      <c r="T626" s="62"/>
      <c r="U626" s="62"/>
      <c r="W626" s="59"/>
      <c r="X626" s="6"/>
      <c r="Z626" s="6"/>
      <c r="AA626" s="6"/>
      <c r="AB626" s="6"/>
      <c r="AC626" s="6"/>
      <c r="AD626" s="6"/>
      <c r="AE626" s="6"/>
      <c r="AF626" s="6"/>
      <c r="AG626" s="6"/>
      <c r="AI626" s="60"/>
      <c r="AJ626" s="6"/>
      <c r="AK626" s="29"/>
      <c r="AL626" s="6"/>
      <c r="AM626" s="6"/>
      <c r="AN626" s="6"/>
      <c r="AO626" s="6"/>
      <c r="AP626" s="6"/>
      <c r="AQ626" s="6"/>
    </row>
    <row r="627" spans="1:43" ht="14.3" customHeight="1" x14ac:dyDescent="0.25">
      <c r="A627" s="6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6"/>
      <c r="O627" s="6"/>
      <c r="P627" s="6"/>
      <c r="Q627" s="54"/>
      <c r="R627" s="62"/>
      <c r="S627" s="62"/>
      <c r="T627" s="62"/>
      <c r="U627" s="62"/>
      <c r="W627" s="59"/>
      <c r="X627" s="6"/>
      <c r="Z627" s="6"/>
      <c r="AA627" s="6"/>
      <c r="AB627" s="6"/>
      <c r="AC627" s="6"/>
      <c r="AD627" s="6"/>
      <c r="AE627" s="6"/>
      <c r="AF627" s="6"/>
      <c r="AG627" s="6"/>
      <c r="AI627" s="60"/>
      <c r="AJ627" s="6"/>
      <c r="AK627" s="29"/>
      <c r="AL627" s="6"/>
      <c r="AM627" s="6"/>
      <c r="AN627" s="6"/>
      <c r="AO627" s="6"/>
      <c r="AP627" s="6"/>
      <c r="AQ627" s="6"/>
    </row>
    <row r="628" spans="1:43" ht="14.3" customHeight="1" x14ac:dyDescent="0.25">
      <c r="A628" s="6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6"/>
      <c r="O628" s="6"/>
      <c r="P628" s="6"/>
      <c r="Q628" s="54"/>
      <c r="R628" s="62"/>
      <c r="S628" s="62"/>
      <c r="T628" s="62"/>
      <c r="U628" s="62"/>
      <c r="W628" s="59"/>
      <c r="X628" s="6"/>
      <c r="Z628" s="6"/>
      <c r="AA628" s="6"/>
      <c r="AB628" s="6"/>
      <c r="AC628" s="6"/>
      <c r="AD628" s="6"/>
      <c r="AE628" s="6"/>
      <c r="AF628" s="6"/>
      <c r="AG628" s="6"/>
      <c r="AI628" s="60"/>
      <c r="AJ628" s="6"/>
      <c r="AK628" s="29"/>
      <c r="AL628" s="6"/>
      <c r="AM628" s="6"/>
      <c r="AN628" s="6"/>
      <c r="AO628" s="6"/>
      <c r="AP628" s="6"/>
      <c r="AQ628" s="6"/>
    </row>
    <row r="629" spans="1:43" ht="14.3" customHeight="1" x14ac:dyDescent="0.25">
      <c r="A629" s="6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6"/>
      <c r="O629" s="6"/>
      <c r="P629" s="6"/>
      <c r="Q629" s="54"/>
      <c r="R629" s="62"/>
      <c r="S629" s="62"/>
      <c r="T629" s="62"/>
      <c r="U629" s="62"/>
      <c r="W629" s="59"/>
      <c r="X629" s="6"/>
      <c r="Z629" s="6"/>
      <c r="AA629" s="6"/>
      <c r="AB629" s="6"/>
      <c r="AC629" s="6"/>
      <c r="AD629" s="6"/>
      <c r="AE629" s="6"/>
      <c r="AF629" s="6"/>
      <c r="AG629" s="6"/>
      <c r="AI629" s="60"/>
      <c r="AJ629" s="6"/>
      <c r="AK629" s="29"/>
      <c r="AL629" s="6"/>
      <c r="AM629" s="6"/>
      <c r="AN629" s="6"/>
      <c r="AO629" s="6"/>
      <c r="AP629" s="6"/>
      <c r="AQ629" s="6"/>
    </row>
    <row r="630" spans="1:43" ht="14.3" customHeight="1" x14ac:dyDescent="0.25">
      <c r="A630" s="6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6"/>
      <c r="O630" s="6"/>
      <c r="P630" s="6"/>
      <c r="Q630" s="54"/>
      <c r="R630" s="62"/>
      <c r="S630" s="62"/>
      <c r="T630" s="62"/>
      <c r="U630" s="62"/>
      <c r="W630" s="59"/>
      <c r="X630" s="6"/>
      <c r="Z630" s="6"/>
      <c r="AA630" s="6"/>
      <c r="AB630" s="6"/>
      <c r="AC630" s="6"/>
      <c r="AD630" s="6"/>
      <c r="AE630" s="6"/>
      <c r="AF630" s="6"/>
      <c r="AG630" s="6"/>
      <c r="AI630" s="60"/>
      <c r="AJ630" s="6"/>
      <c r="AK630" s="29"/>
      <c r="AL630" s="6"/>
      <c r="AM630" s="6"/>
      <c r="AN630" s="6"/>
      <c r="AO630" s="6"/>
      <c r="AP630" s="6"/>
      <c r="AQ630" s="6"/>
    </row>
    <row r="631" spans="1:43" ht="14.3" customHeight="1" x14ac:dyDescent="0.25">
      <c r="A631" s="6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6"/>
      <c r="O631" s="6"/>
      <c r="P631" s="6"/>
      <c r="Q631" s="54"/>
      <c r="R631" s="62"/>
      <c r="S631" s="62"/>
      <c r="T631" s="62"/>
      <c r="U631" s="62"/>
      <c r="W631" s="59"/>
      <c r="X631" s="6"/>
      <c r="Z631" s="6"/>
      <c r="AA631" s="6"/>
      <c r="AB631" s="6"/>
      <c r="AC631" s="6"/>
      <c r="AD631" s="6"/>
      <c r="AE631" s="6"/>
      <c r="AF631" s="6"/>
      <c r="AG631" s="6"/>
      <c r="AI631" s="60"/>
      <c r="AJ631" s="6"/>
      <c r="AK631" s="29"/>
      <c r="AL631" s="6"/>
      <c r="AM631" s="6"/>
      <c r="AN631" s="6"/>
      <c r="AO631" s="6"/>
      <c r="AP631" s="6"/>
      <c r="AQ631" s="6"/>
    </row>
    <row r="632" spans="1:43" ht="14.3" customHeight="1" x14ac:dyDescent="0.25">
      <c r="A632" s="6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6"/>
      <c r="O632" s="6"/>
      <c r="P632" s="6"/>
      <c r="Q632" s="54"/>
      <c r="R632" s="62"/>
      <c r="S632" s="62"/>
      <c r="T632" s="62"/>
      <c r="U632" s="62"/>
      <c r="W632" s="59"/>
      <c r="X632" s="6"/>
      <c r="Z632" s="6"/>
      <c r="AA632" s="6"/>
      <c r="AB632" s="6"/>
      <c r="AC632" s="6"/>
      <c r="AD632" s="6"/>
      <c r="AE632" s="6"/>
      <c r="AF632" s="6"/>
      <c r="AG632" s="6"/>
      <c r="AI632" s="60"/>
      <c r="AJ632" s="6"/>
      <c r="AK632" s="29"/>
      <c r="AL632" s="6"/>
      <c r="AM632" s="6"/>
      <c r="AN632" s="6"/>
      <c r="AO632" s="6"/>
      <c r="AP632" s="6"/>
      <c r="AQ632" s="6"/>
    </row>
    <row r="633" spans="1:43" ht="14.3" customHeight="1" x14ac:dyDescent="0.25">
      <c r="A633" s="6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6"/>
      <c r="O633" s="6"/>
      <c r="P633" s="6"/>
      <c r="Q633" s="54"/>
      <c r="R633" s="62"/>
      <c r="S633" s="62"/>
      <c r="T633" s="62"/>
      <c r="U633" s="62"/>
      <c r="W633" s="59"/>
      <c r="X633" s="6"/>
      <c r="Z633" s="6"/>
      <c r="AA633" s="6"/>
      <c r="AB633" s="6"/>
      <c r="AC633" s="6"/>
      <c r="AD633" s="6"/>
      <c r="AE633" s="6"/>
      <c r="AF633" s="6"/>
      <c r="AG633" s="6"/>
      <c r="AI633" s="60"/>
      <c r="AJ633" s="6"/>
      <c r="AK633" s="29"/>
      <c r="AL633" s="6"/>
      <c r="AM633" s="6"/>
      <c r="AN633" s="6"/>
      <c r="AO633" s="6"/>
      <c r="AP633" s="6"/>
      <c r="AQ633" s="6"/>
    </row>
    <row r="634" spans="1:43" ht="14.3" customHeight="1" x14ac:dyDescent="0.25">
      <c r="A634" s="6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6"/>
      <c r="O634" s="6"/>
      <c r="P634" s="6"/>
      <c r="Q634" s="54"/>
      <c r="R634" s="62"/>
      <c r="S634" s="62"/>
      <c r="T634" s="62"/>
      <c r="U634" s="62"/>
      <c r="W634" s="59"/>
      <c r="X634" s="6"/>
      <c r="Z634" s="6"/>
      <c r="AA634" s="6"/>
      <c r="AB634" s="6"/>
      <c r="AC634" s="6"/>
      <c r="AD634" s="6"/>
      <c r="AE634" s="6"/>
      <c r="AF634" s="6"/>
      <c r="AG634" s="6"/>
      <c r="AI634" s="60"/>
      <c r="AJ634" s="6"/>
      <c r="AK634" s="29"/>
      <c r="AL634" s="6"/>
      <c r="AM634" s="6"/>
      <c r="AN634" s="6"/>
      <c r="AO634" s="6"/>
      <c r="AP634" s="6"/>
      <c r="AQ634" s="6"/>
    </row>
    <row r="635" spans="1:43" ht="14.3" customHeight="1" x14ac:dyDescent="0.25">
      <c r="A635" s="6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6"/>
      <c r="O635" s="6"/>
      <c r="P635" s="6"/>
      <c r="Q635" s="54"/>
      <c r="R635" s="62"/>
      <c r="S635" s="62"/>
      <c r="T635" s="62"/>
      <c r="U635" s="62"/>
      <c r="W635" s="59"/>
      <c r="X635" s="6"/>
      <c r="Z635" s="6"/>
      <c r="AA635" s="6"/>
      <c r="AB635" s="6"/>
      <c r="AC635" s="6"/>
      <c r="AD635" s="6"/>
      <c r="AE635" s="6"/>
      <c r="AF635" s="6"/>
      <c r="AG635" s="6"/>
      <c r="AI635" s="60"/>
      <c r="AJ635" s="6"/>
      <c r="AK635" s="29"/>
      <c r="AL635" s="6"/>
      <c r="AM635" s="6"/>
      <c r="AN635" s="6"/>
      <c r="AO635" s="6"/>
      <c r="AP635" s="6"/>
      <c r="AQ635" s="6"/>
    </row>
    <row r="636" spans="1:43" ht="14.3" customHeight="1" x14ac:dyDescent="0.25">
      <c r="A636" s="6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6"/>
      <c r="O636" s="6"/>
      <c r="P636" s="6"/>
      <c r="Q636" s="54"/>
      <c r="R636" s="62"/>
      <c r="S636" s="62"/>
      <c r="T636" s="62"/>
      <c r="U636" s="62"/>
      <c r="W636" s="59"/>
      <c r="X636" s="6"/>
      <c r="Z636" s="6"/>
      <c r="AA636" s="6"/>
      <c r="AB636" s="6"/>
      <c r="AC636" s="6"/>
      <c r="AD636" s="6"/>
      <c r="AE636" s="6"/>
      <c r="AF636" s="6"/>
      <c r="AG636" s="6"/>
      <c r="AI636" s="60"/>
      <c r="AJ636" s="6"/>
      <c r="AK636" s="29"/>
      <c r="AL636" s="6"/>
      <c r="AM636" s="6"/>
      <c r="AN636" s="6"/>
      <c r="AO636" s="6"/>
      <c r="AP636" s="6"/>
      <c r="AQ636" s="6"/>
    </row>
    <row r="637" spans="1:43" ht="14.3" customHeight="1" x14ac:dyDescent="0.25">
      <c r="A637" s="6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6"/>
      <c r="O637" s="6"/>
      <c r="P637" s="6"/>
      <c r="Q637" s="54"/>
      <c r="R637" s="62"/>
      <c r="S637" s="62"/>
      <c r="T637" s="62"/>
      <c r="U637" s="62"/>
      <c r="W637" s="59"/>
      <c r="X637" s="6"/>
      <c r="Z637" s="6"/>
      <c r="AA637" s="6"/>
      <c r="AB637" s="6"/>
      <c r="AC637" s="6"/>
      <c r="AD637" s="6"/>
      <c r="AE637" s="6"/>
      <c r="AF637" s="6"/>
      <c r="AG637" s="6"/>
      <c r="AI637" s="60"/>
      <c r="AJ637" s="6"/>
      <c r="AK637" s="29"/>
      <c r="AL637" s="6"/>
      <c r="AM637" s="6"/>
      <c r="AN637" s="6"/>
      <c r="AO637" s="6"/>
      <c r="AP637" s="6"/>
      <c r="AQ637" s="6"/>
    </row>
    <row r="638" spans="1:43" ht="14.3" customHeight="1" x14ac:dyDescent="0.25">
      <c r="A638" s="6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6"/>
      <c r="O638" s="6"/>
      <c r="P638" s="6"/>
      <c r="Q638" s="54"/>
      <c r="R638" s="62"/>
      <c r="S638" s="62"/>
      <c r="T638" s="62"/>
      <c r="U638" s="62"/>
      <c r="W638" s="59"/>
      <c r="X638" s="6"/>
      <c r="Z638" s="6"/>
      <c r="AA638" s="6"/>
      <c r="AB638" s="6"/>
      <c r="AC638" s="6"/>
      <c r="AD638" s="6"/>
      <c r="AE638" s="6"/>
      <c r="AF638" s="6"/>
      <c r="AG638" s="6"/>
      <c r="AI638" s="60"/>
      <c r="AJ638" s="6"/>
      <c r="AK638" s="29"/>
      <c r="AL638" s="6"/>
      <c r="AM638" s="6"/>
      <c r="AN638" s="6"/>
      <c r="AO638" s="6"/>
      <c r="AP638" s="6"/>
      <c r="AQ638" s="6"/>
    </row>
    <row r="639" spans="1:43" ht="14.3" customHeight="1" x14ac:dyDescent="0.25">
      <c r="A639" s="6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6"/>
      <c r="O639" s="6"/>
      <c r="P639" s="6"/>
      <c r="Q639" s="54"/>
      <c r="R639" s="62"/>
      <c r="S639" s="62"/>
      <c r="T639" s="62"/>
      <c r="U639" s="62"/>
      <c r="W639" s="59"/>
      <c r="X639" s="6"/>
      <c r="Z639" s="6"/>
      <c r="AA639" s="6"/>
      <c r="AB639" s="6"/>
      <c r="AC639" s="6"/>
      <c r="AD639" s="6"/>
      <c r="AE639" s="6"/>
      <c r="AF639" s="6"/>
      <c r="AG639" s="6"/>
      <c r="AI639" s="60"/>
      <c r="AJ639" s="6"/>
      <c r="AK639" s="29"/>
      <c r="AL639" s="6"/>
      <c r="AM639" s="6"/>
      <c r="AN639" s="6"/>
      <c r="AO639" s="6"/>
      <c r="AP639" s="6"/>
      <c r="AQ639" s="6"/>
    </row>
    <row r="640" spans="1:43" ht="14.3" customHeight="1" x14ac:dyDescent="0.25">
      <c r="A640" s="6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6"/>
      <c r="O640" s="6"/>
      <c r="P640" s="6"/>
      <c r="Q640" s="54"/>
      <c r="R640" s="62"/>
      <c r="S640" s="62"/>
      <c r="T640" s="62"/>
      <c r="U640" s="62"/>
      <c r="W640" s="59"/>
      <c r="X640" s="6"/>
      <c r="Z640" s="6"/>
      <c r="AA640" s="6"/>
      <c r="AB640" s="6"/>
      <c r="AC640" s="6"/>
      <c r="AD640" s="6"/>
      <c r="AE640" s="6"/>
      <c r="AF640" s="6"/>
      <c r="AG640" s="6"/>
      <c r="AI640" s="60"/>
      <c r="AJ640" s="6"/>
      <c r="AK640" s="29"/>
      <c r="AL640" s="6"/>
      <c r="AM640" s="6"/>
      <c r="AN640" s="6"/>
      <c r="AO640" s="6"/>
      <c r="AP640" s="6"/>
      <c r="AQ640" s="6"/>
    </row>
    <row r="641" spans="1:43" ht="14.3" customHeight="1" x14ac:dyDescent="0.25">
      <c r="A641" s="6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6"/>
      <c r="O641" s="6"/>
      <c r="P641" s="6"/>
      <c r="Q641" s="54"/>
      <c r="R641" s="62"/>
      <c r="S641" s="62"/>
      <c r="T641" s="62"/>
      <c r="U641" s="62"/>
      <c r="W641" s="59"/>
      <c r="X641" s="6"/>
      <c r="Z641" s="6"/>
      <c r="AA641" s="6"/>
      <c r="AB641" s="6"/>
      <c r="AC641" s="6"/>
      <c r="AD641" s="6"/>
      <c r="AE641" s="6"/>
      <c r="AF641" s="6"/>
      <c r="AG641" s="6"/>
      <c r="AI641" s="60"/>
      <c r="AJ641" s="6"/>
      <c r="AK641" s="29"/>
      <c r="AL641" s="6"/>
      <c r="AM641" s="6"/>
      <c r="AN641" s="6"/>
      <c r="AO641" s="6"/>
      <c r="AP641" s="6"/>
      <c r="AQ641" s="6"/>
    </row>
    <row r="642" spans="1:43" ht="14.3" customHeight="1" x14ac:dyDescent="0.25">
      <c r="A642" s="6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6"/>
      <c r="O642" s="6"/>
      <c r="P642" s="6"/>
      <c r="Q642" s="54"/>
      <c r="R642" s="62"/>
      <c r="S642" s="62"/>
      <c r="T642" s="62"/>
      <c r="U642" s="62"/>
      <c r="W642" s="59"/>
      <c r="X642" s="6"/>
      <c r="Z642" s="6"/>
      <c r="AA642" s="6"/>
      <c r="AB642" s="6"/>
      <c r="AC642" s="6"/>
      <c r="AD642" s="6"/>
      <c r="AE642" s="6"/>
      <c r="AF642" s="6"/>
      <c r="AG642" s="6"/>
      <c r="AI642" s="60"/>
      <c r="AJ642" s="6"/>
      <c r="AK642" s="29"/>
      <c r="AL642" s="6"/>
      <c r="AM642" s="6"/>
      <c r="AN642" s="6"/>
      <c r="AO642" s="6"/>
      <c r="AP642" s="6"/>
      <c r="AQ642" s="6"/>
    </row>
    <row r="643" spans="1:43" ht="14.3" customHeight="1" x14ac:dyDescent="0.25">
      <c r="A643" s="6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6"/>
      <c r="O643" s="6"/>
      <c r="P643" s="6"/>
      <c r="Q643" s="54"/>
      <c r="R643" s="62"/>
      <c r="S643" s="62"/>
      <c r="T643" s="62"/>
      <c r="U643" s="62"/>
      <c r="W643" s="59"/>
      <c r="X643" s="6"/>
      <c r="Z643" s="6"/>
      <c r="AA643" s="6"/>
      <c r="AB643" s="6"/>
      <c r="AC643" s="6"/>
      <c r="AD643" s="6"/>
      <c r="AE643" s="6"/>
      <c r="AF643" s="6"/>
      <c r="AG643" s="6"/>
      <c r="AI643" s="60"/>
      <c r="AJ643" s="6"/>
      <c r="AK643" s="29"/>
      <c r="AL643" s="6"/>
      <c r="AM643" s="6"/>
      <c r="AN643" s="6"/>
      <c r="AO643" s="6"/>
      <c r="AP643" s="6"/>
      <c r="AQ643" s="6"/>
    </row>
    <row r="644" spans="1:43" ht="14.3" customHeight="1" x14ac:dyDescent="0.25">
      <c r="A644" s="6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6"/>
      <c r="O644" s="6"/>
      <c r="P644" s="6"/>
      <c r="Q644" s="54"/>
      <c r="R644" s="62"/>
      <c r="S644" s="62"/>
      <c r="T644" s="62"/>
      <c r="U644" s="62"/>
      <c r="W644" s="59"/>
      <c r="X644" s="6"/>
      <c r="Z644" s="6"/>
      <c r="AA644" s="6"/>
      <c r="AB644" s="6"/>
      <c r="AC644" s="6"/>
      <c r="AD644" s="6"/>
      <c r="AE644" s="6"/>
      <c r="AF644" s="6"/>
      <c r="AG644" s="6"/>
      <c r="AI644" s="60"/>
      <c r="AJ644" s="6"/>
      <c r="AK644" s="29"/>
      <c r="AL644" s="6"/>
      <c r="AM644" s="6"/>
      <c r="AN644" s="6"/>
      <c r="AO644" s="6"/>
      <c r="AP644" s="6"/>
      <c r="AQ644" s="6"/>
    </row>
    <row r="645" spans="1:43" ht="14.3" customHeight="1" x14ac:dyDescent="0.25">
      <c r="A645" s="6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6"/>
      <c r="O645" s="6"/>
      <c r="P645" s="6"/>
      <c r="Q645" s="54"/>
      <c r="R645" s="62"/>
      <c r="S645" s="62"/>
      <c r="T645" s="62"/>
      <c r="U645" s="62"/>
      <c r="W645" s="59"/>
      <c r="X645" s="6"/>
      <c r="Z645" s="6"/>
      <c r="AA645" s="6"/>
      <c r="AB645" s="6"/>
      <c r="AC645" s="6"/>
      <c r="AD645" s="6"/>
      <c r="AE645" s="6"/>
      <c r="AF645" s="6"/>
      <c r="AG645" s="6"/>
      <c r="AI645" s="60"/>
      <c r="AJ645" s="6"/>
      <c r="AK645" s="29"/>
      <c r="AL645" s="6"/>
      <c r="AM645" s="6"/>
      <c r="AN645" s="6"/>
      <c r="AO645" s="6"/>
      <c r="AP645" s="6"/>
      <c r="AQ645" s="6"/>
    </row>
    <row r="646" spans="1:43" ht="14.3" customHeight="1" x14ac:dyDescent="0.25">
      <c r="A646" s="6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6"/>
      <c r="O646" s="6"/>
      <c r="P646" s="6"/>
      <c r="Q646" s="54"/>
      <c r="R646" s="62"/>
      <c r="S646" s="62"/>
      <c r="T646" s="62"/>
      <c r="U646" s="62"/>
      <c r="W646" s="59"/>
      <c r="X646" s="6"/>
      <c r="Z646" s="6"/>
      <c r="AA646" s="6"/>
      <c r="AB646" s="6"/>
      <c r="AC646" s="6"/>
      <c r="AD646" s="6"/>
      <c r="AE646" s="6"/>
      <c r="AF646" s="6"/>
      <c r="AG646" s="6"/>
      <c r="AI646" s="60"/>
      <c r="AJ646" s="6"/>
      <c r="AK646" s="29"/>
      <c r="AL646" s="6"/>
      <c r="AM646" s="6"/>
      <c r="AN646" s="6"/>
      <c r="AO646" s="6"/>
      <c r="AP646" s="6"/>
      <c r="AQ646" s="6"/>
    </row>
    <row r="647" spans="1:43" ht="14.3" customHeight="1" x14ac:dyDescent="0.25">
      <c r="A647" s="6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6"/>
      <c r="O647" s="6"/>
      <c r="P647" s="6"/>
      <c r="Q647" s="54"/>
      <c r="R647" s="62"/>
      <c r="S647" s="62"/>
      <c r="T647" s="62"/>
      <c r="U647" s="62"/>
      <c r="W647" s="59"/>
      <c r="X647" s="6"/>
      <c r="Z647" s="6"/>
      <c r="AA647" s="6"/>
      <c r="AB647" s="6"/>
      <c r="AC647" s="6"/>
      <c r="AD647" s="6"/>
      <c r="AE647" s="6"/>
      <c r="AF647" s="6"/>
      <c r="AG647" s="6"/>
      <c r="AI647" s="60"/>
      <c r="AJ647" s="6"/>
      <c r="AK647" s="29"/>
      <c r="AL647" s="6"/>
      <c r="AM647" s="6"/>
      <c r="AN647" s="6"/>
      <c r="AO647" s="6"/>
      <c r="AP647" s="6"/>
      <c r="AQ647" s="6"/>
    </row>
    <row r="648" spans="1:43" ht="14.3" customHeight="1" x14ac:dyDescent="0.25">
      <c r="A648" s="6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6"/>
      <c r="O648" s="6"/>
      <c r="P648" s="6"/>
      <c r="Q648" s="54"/>
      <c r="R648" s="62"/>
      <c r="S648" s="62"/>
      <c r="T648" s="62"/>
      <c r="U648" s="62"/>
      <c r="W648" s="59"/>
      <c r="X648" s="6"/>
      <c r="Z648" s="6"/>
      <c r="AA648" s="6"/>
      <c r="AB648" s="6"/>
      <c r="AC648" s="6"/>
      <c r="AD648" s="6"/>
      <c r="AE648" s="6"/>
      <c r="AF648" s="6"/>
      <c r="AG648" s="6"/>
      <c r="AI648" s="60"/>
      <c r="AJ648" s="6"/>
      <c r="AK648" s="29"/>
      <c r="AL648" s="6"/>
      <c r="AM648" s="6"/>
      <c r="AN648" s="6"/>
      <c r="AO648" s="6"/>
      <c r="AP648" s="6"/>
      <c r="AQ648" s="6"/>
    </row>
    <row r="649" spans="1:43" ht="14.3" customHeight="1" x14ac:dyDescent="0.25">
      <c r="A649" s="6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6"/>
      <c r="O649" s="6"/>
      <c r="P649" s="6"/>
      <c r="Q649" s="54"/>
      <c r="R649" s="62"/>
      <c r="S649" s="62"/>
      <c r="T649" s="62"/>
      <c r="U649" s="62"/>
      <c r="W649" s="59"/>
      <c r="X649" s="6"/>
      <c r="Z649" s="6"/>
      <c r="AA649" s="6"/>
      <c r="AB649" s="6"/>
      <c r="AC649" s="6"/>
      <c r="AD649" s="6"/>
      <c r="AE649" s="6"/>
      <c r="AF649" s="6"/>
      <c r="AG649" s="6"/>
      <c r="AI649" s="60"/>
      <c r="AJ649" s="6"/>
      <c r="AK649" s="29"/>
      <c r="AL649" s="6"/>
      <c r="AM649" s="6"/>
      <c r="AN649" s="6"/>
      <c r="AO649" s="6"/>
      <c r="AP649" s="6"/>
      <c r="AQ649" s="6"/>
    </row>
    <row r="650" spans="1:43" ht="14.3" customHeight="1" x14ac:dyDescent="0.25">
      <c r="A650" s="6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6"/>
      <c r="O650" s="6"/>
      <c r="P650" s="6"/>
      <c r="Q650" s="54"/>
      <c r="R650" s="62"/>
      <c r="S650" s="62"/>
      <c r="T650" s="62"/>
      <c r="U650" s="62"/>
      <c r="W650" s="59"/>
      <c r="X650" s="6"/>
      <c r="Z650" s="6"/>
      <c r="AA650" s="6"/>
      <c r="AB650" s="6"/>
      <c r="AC650" s="6"/>
      <c r="AD650" s="6"/>
      <c r="AE650" s="6"/>
      <c r="AF650" s="6"/>
      <c r="AG650" s="6"/>
      <c r="AI650" s="60"/>
      <c r="AJ650" s="6"/>
      <c r="AK650" s="29"/>
      <c r="AL650" s="6"/>
      <c r="AM650" s="6"/>
      <c r="AN650" s="6"/>
      <c r="AO650" s="6"/>
      <c r="AP650" s="6"/>
      <c r="AQ650" s="6"/>
    </row>
    <row r="651" spans="1:43" ht="14.3" customHeight="1" x14ac:dyDescent="0.25">
      <c r="A651" s="6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6"/>
      <c r="O651" s="6"/>
      <c r="P651" s="6"/>
      <c r="Q651" s="54"/>
      <c r="R651" s="62"/>
      <c r="S651" s="62"/>
      <c r="T651" s="62"/>
      <c r="U651" s="62"/>
      <c r="W651" s="59"/>
      <c r="X651" s="6"/>
      <c r="Z651" s="6"/>
      <c r="AA651" s="6"/>
      <c r="AB651" s="6"/>
      <c r="AC651" s="6"/>
      <c r="AD651" s="6"/>
      <c r="AE651" s="6"/>
      <c r="AF651" s="6"/>
      <c r="AG651" s="6"/>
      <c r="AI651" s="60"/>
      <c r="AJ651" s="6"/>
      <c r="AK651" s="29"/>
      <c r="AL651" s="6"/>
      <c r="AM651" s="6"/>
      <c r="AN651" s="6"/>
      <c r="AO651" s="6"/>
      <c r="AP651" s="6"/>
      <c r="AQ651" s="6"/>
    </row>
    <row r="652" spans="1:43" ht="14.3" customHeight="1" x14ac:dyDescent="0.25">
      <c r="A652" s="6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6"/>
      <c r="O652" s="6"/>
      <c r="P652" s="6"/>
      <c r="Q652" s="54"/>
      <c r="R652" s="62"/>
      <c r="S652" s="62"/>
      <c r="T652" s="62"/>
      <c r="U652" s="62"/>
      <c r="W652" s="59"/>
      <c r="X652" s="6"/>
      <c r="Z652" s="6"/>
      <c r="AA652" s="6"/>
      <c r="AB652" s="6"/>
      <c r="AC652" s="6"/>
      <c r="AD652" s="6"/>
      <c r="AE652" s="6"/>
      <c r="AF652" s="6"/>
      <c r="AG652" s="6"/>
      <c r="AI652" s="60"/>
      <c r="AJ652" s="6"/>
      <c r="AK652" s="29"/>
      <c r="AL652" s="6"/>
      <c r="AM652" s="6"/>
      <c r="AN652" s="6"/>
      <c r="AO652" s="6"/>
      <c r="AP652" s="6"/>
      <c r="AQ652" s="6"/>
    </row>
    <row r="653" spans="1:43" ht="14.3" customHeight="1" x14ac:dyDescent="0.25">
      <c r="A653" s="6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6"/>
      <c r="O653" s="6"/>
      <c r="P653" s="6"/>
      <c r="Q653" s="54"/>
      <c r="R653" s="62"/>
      <c r="S653" s="62"/>
      <c r="T653" s="62"/>
      <c r="U653" s="62"/>
      <c r="W653" s="59"/>
      <c r="X653" s="6"/>
      <c r="Z653" s="6"/>
      <c r="AA653" s="6"/>
      <c r="AB653" s="6"/>
      <c r="AC653" s="6"/>
      <c r="AD653" s="6"/>
      <c r="AE653" s="6"/>
      <c r="AF653" s="6"/>
      <c r="AG653" s="6"/>
      <c r="AI653" s="60"/>
      <c r="AJ653" s="6"/>
      <c r="AK653" s="29"/>
      <c r="AL653" s="6"/>
      <c r="AM653" s="6"/>
      <c r="AN653" s="6"/>
      <c r="AO653" s="6"/>
      <c r="AP653" s="6"/>
      <c r="AQ653" s="6"/>
    </row>
    <row r="654" spans="1:43" ht="14.3" customHeight="1" x14ac:dyDescent="0.25">
      <c r="A654" s="6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6"/>
      <c r="O654" s="6"/>
      <c r="P654" s="6"/>
      <c r="Q654" s="54"/>
      <c r="R654" s="62"/>
      <c r="S654" s="62"/>
      <c r="T654" s="62"/>
      <c r="U654" s="62"/>
      <c r="W654" s="59"/>
      <c r="X654" s="6"/>
      <c r="Z654" s="6"/>
      <c r="AA654" s="6"/>
      <c r="AB654" s="6"/>
      <c r="AC654" s="6"/>
      <c r="AD654" s="6"/>
      <c r="AE654" s="6"/>
      <c r="AF654" s="6"/>
      <c r="AG654" s="6"/>
      <c r="AI654" s="60"/>
      <c r="AJ654" s="6"/>
      <c r="AK654" s="29"/>
      <c r="AL654" s="6"/>
      <c r="AM654" s="6"/>
      <c r="AN654" s="6"/>
      <c r="AO654" s="6"/>
      <c r="AP654" s="6"/>
      <c r="AQ654" s="6"/>
    </row>
    <row r="655" spans="1:43" ht="14.3" customHeight="1" x14ac:dyDescent="0.25">
      <c r="A655" s="6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6"/>
      <c r="O655" s="6"/>
      <c r="P655" s="6"/>
      <c r="Q655" s="54"/>
      <c r="R655" s="62"/>
      <c r="S655" s="62"/>
      <c r="T655" s="62"/>
      <c r="U655" s="62"/>
      <c r="W655" s="59"/>
      <c r="X655" s="6"/>
      <c r="Z655" s="6"/>
      <c r="AA655" s="6"/>
      <c r="AB655" s="6"/>
      <c r="AC655" s="6"/>
      <c r="AD655" s="6"/>
      <c r="AE655" s="6"/>
      <c r="AF655" s="6"/>
      <c r="AG655" s="6"/>
      <c r="AI655" s="60"/>
      <c r="AJ655" s="6"/>
      <c r="AK655" s="29"/>
      <c r="AL655" s="6"/>
      <c r="AM655" s="6"/>
      <c r="AN655" s="6"/>
      <c r="AO655" s="6"/>
      <c r="AP655" s="6"/>
      <c r="AQ655" s="6"/>
    </row>
    <row r="656" spans="1:43" ht="14.3" customHeight="1" x14ac:dyDescent="0.25">
      <c r="A656" s="6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6"/>
      <c r="O656" s="6"/>
      <c r="P656" s="6"/>
      <c r="Q656" s="54"/>
      <c r="R656" s="62"/>
      <c r="S656" s="62"/>
      <c r="T656" s="62"/>
      <c r="U656" s="62"/>
      <c r="W656" s="59"/>
      <c r="X656" s="6"/>
      <c r="Z656" s="6"/>
      <c r="AA656" s="6"/>
      <c r="AB656" s="6"/>
      <c r="AC656" s="6"/>
      <c r="AD656" s="6"/>
      <c r="AE656" s="6"/>
      <c r="AF656" s="6"/>
      <c r="AG656" s="6"/>
      <c r="AI656" s="60"/>
      <c r="AJ656" s="6"/>
      <c r="AK656" s="29"/>
      <c r="AL656" s="6"/>
      <c r="AM656" s="6"/>
      <c r="AN656" s="6"/>
      <c r="AO656" s="6"/>
      <c r="AP656" s="6"/>
      <c r="AQ656" s="6"/>
    </row>
    <row r="657" spans="1:43" ht="14.3" customHeight="1" x14ac:dyDescent="0.25">
      <c r="A657" s="6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6"/>
      <c r="O657" s="6"/>
      <c r="P657" s="6"/>
      <c r="Q657" s="54"/>
      <c r="R657" s="62"/>
      <c r="S657" s="62"/>
      <c r="T657" s="62"/>
      <c r="U657" s="62"/>
      <c r="W657" s="59"/>
      <c r="X657" s="6"/>
      <c r="Z657" s="6"/>
      <c r="AA657" s="6"/>
      <c r="AB657" s="6"/>
      <c r="AC657" s="6"/>
      <c r="AD657" s="6"/>
      <c r="AE657" s="6"/>
      <c r="AF657" s="6"/>
      <c r="AG657" s="6"/>
      <c r="AI657" s="60"/>
      <c r="AJ657" s="6"/>
      <c r="AK657" s="29"/>
      <c r="AL657" s="6"/>
      <c r="AM657" s="6"/>
      <c r="AN657" s="6"/>
      <c r="AO657" s="6"/>
      <c r="AP657" s="6"/>
      <c r="AQ657" s="6"/>
    </row>
    <row r="658" spans="1:43" ht="14.3" customHeight="1" x14ac:dyDescent="0.25">
      <c r="A658" s="6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6"/>
      <c r="O658" s="6"/>
      <c r="P658" s="6"/>
      <c r="Q658" s="54"/>
      <c r="R658" s="62"/>
      <c r="S658" s="62"/>
      <c r="T658" s="62"/>
      <c r="U658" s="62"/>
      <c r="W658" s="59"/>
      <c r="X658" s="6"/>
      <c r="Z658" s="6"/>
      <c r="AA658" s="6"/>
      <c r="AB658" s="6"/>
      <c r="AC658" s="6"/>
      <c r="AD658" s="6"/>
      <c r="AE658" s="6"/>
      <c r="AF658" s="6"/>
      <c r="AG658" s="6"/>
      <c r="AI658" s="60"/>
      <c r="AJ658" s="6"/>
      <c r="AK658" s="29"/>
      <c r="AL658" s="6"/>
      <c r="AM658" s="6"/>
      <c r="AN658" s="6"/>
      <c r="AO658" s="6"/>
      <c r="AP658" s="6"/>
      <c r="AQ658" s="6"/>
    </row>
    <row r="659" spans="1:43" ht="14.3" customHeight="1" x14ac:dyDescent="0.25">
      <c r="A659" s="6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6"/>
      <c r="O659" s="6"/>
      <c r="P659" s="6"/>
      <c r="Q659" s="54"/>
      <c r="R659" s="62"/>
      <c r="S659" s="62"/>
      <c r="T659" s="62"/>
      <c r="U659" s="62"/>
      <c r="W659" s="59"/>
      <c r="X659" s="6"/>
      <c r="Z659" s="6"/>
      <c r="AA659" s="6"/>
      <c r="AB659" s="6"/>
      <c r="AC659" s="6"/>
      <c r="AD659" s="6"/>
      <c r="AE659" s="6"/>
      <c r="AF659" s="6"/>
      <c r="AG659" s="6"/>
      <c r="AI659" s="60"/>
      <c r="AJ659" s="6"/>
      <c r="AK659" s="29"/>
      <c r="AL659" s="6"/>
      <c r="AM659" s="6"/>
      <c r="AN659" s="6"/>
      <c r="AO659" s="6"/>
      <c r="AP659" s="6"/>
      <c r="AQ659" s="6"/>
    </row>
    <row r="660" spans="1:43" ht="14.3" customHeight="1" x14ac:dyDescent="0.25">
      <c r="A660" s="6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6"/>
      <c r="O660" s="6"/>
      <c r="P660" s="6"/>
      <c r="Q660" s="54"/>
      <c r="R660" s="62"/>
      <c r="S660" s="62"/>
      <c r="T660" s="62"/>
      <c r="U660" s="62"/>
      <c r="W660" s="59"/>
      <c r="X660" s="6"/>
      <c r="Z660" s="6"/>
      <c r="AA660" s="6"/>
      <c r="AB660" s="6"/>
      <c r="AC660" s="6"/>
      <c r="AD660" s="6"/>
      <c r="AE660" s="6"/>
      <c r="AF660" s="6"/>
      <c r="AG660" s="6"/>
      <c r="AI660" s="60"/>
      <c r="AJ660" s="6"/>
      <c r="AK660" s="29"/>
      <c r="AL660" s="6"/>
      <c r="AM660" s="6"/>
      <c r="AN660" s="6"/>
      <c r="AO660" s="6"/>
      <c r="AP660" s="6"/>
      <c r="AQ660" s="6"/>
    </row>
    <row r="661" spans="1:43" ht="14.3" customHeight="1" x14ac:dyDescent="0.25">
      <c r="A661" s="6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6"/>
      <c r="O661" s="6"/>
      <c r="P661" s="6"/>
      <c r="Q661" s="54"/>
      <c r="R661" s="62"/>
      <c r="S661" s="62"/>
      <c r="T661" s="62"/>
      <c r="U661" s="62"/>
      <c r="W661" s="59"/>
      <c r="X661" s="6"/>
      <c r="Z661" s="6"/>
      <c r="AA661" s="6"/>
      <c r="AB661" s="6"/>
      <c r="AC661" s="6"/>
      <c r="AD661" s="6"/>
      <c r="AE661" s="6"/>
      <c r="AF661" s="6"/>
      <c r="AG661" s="6"/>
      <c r="AI661" s="60"/>
      <c r="AJ661" s="6"/>
      <c r="AK661" s="29"/>
      <c r="AL661" s="6"/>
      <c r="AM661" s="6"/>
      <c r="AN661" s="6"/>
      <c r="AO661" s="6"/>
      <c r="AP661" s="6"/>
      <c r="AQ661" s="6"/>
    </row>
    <row r="662" spans="1:43" ht="14.3" customHeight="1" x14ac:dyDescent="0.25">
      <c r="A662" s="6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6"/>
      <c r="O662" s="6"/>
      <c r="P662" s="6"/>
      <c r="Q662" s="54"/>
      <c r="R662" s="62"/>
      <c r="S662" s="62"/>
      <c r="T662" s="62"/>
      <c r="U662" s="62"/>
      <c r="W662" s="59"/>
      <c r="X662" s="6"/>
      <c r="Z662" s="6"/>
      <c r="AA662" s="6"/>
      <c r="AB662" s="6"/>
      <c r="AC662" s="6"/>
      <c r="AD662" s="6"/>
      <c r="AE662" s="6"/>
      <c r="AF662" s="6"/>
      <c r="AG662" s="6"/>
      <c r="AI662" s="60"/>
      <c r="AJ662" s="6"/>
      <c r="AK662" s="29"/>
      <c r="AL662" s="6"/>
      <c r="AM662" s="6"/>
      <c r="AN662" s="6"/>
      <c r="AO662" s="6"/>
      <c r="AP662" s="6"/>
      <c r="AQ662" s="6"/>
    </row>
    <row r="663" spans="1:43" ht="14.3" customHeight="1" x14ac:dyDescent="0.25">
      <c r="A663" s="6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6"/>
      <c r="O663" s="6"/>
      <c r="P663" s="6"/>
      <c r="Q663" s="54"/>
      <c r="R663" s="62"/>
      <c r="S663" s="62"/>
      <c r="T663" s="62"/>
      <c r="U663" s="62"/>
      <c r="W663" s="59"/>
      <c r="X663" s="6"/>
      <c r="Z663" s="6"/>
      <c r="AA663" s="6"/>
      <c r="AB663" s="6"/>
      <c r="AC663" s="6"/>
      <c r="AD663" s="6"/>
      <c r="AE663" s="6"/>
      <c r="AF663" s="6"/>
      <c r="AG663" s="6"/>
      <c r="AI663" s="60"/>
      <c r="AJ663" s="6"/>
      <c r="AK663" s="29"/>
      <c r="AL663" s="6"/>
      <c r="AM663" s="6"/>
      <c r="AN663" s="6"/>
      <c r="AO663" s="6"/>
      <c r="AP663" s="6"/>
      <c r="AQ663" s="6"/>
    </row>
    <row r="664" spans="1:43" ht="14.3" customHeight="1" x14ac:dyDescent="0.25">
      <c r="A664" s="6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6"/>
      <c r="O664" s="6"/>
      <c r="P664" s="6"/>
      <c r="Q664" s="54"/>
      <c r="R664" s="62"/>
      <c r="S664" s="62"/>
      <c r="T664" s="62"/>
      <c r="U664" s="62"/>
      <c r="W664" s="59"/>
      <c r="X664" s="6"/>
      <c r="Z664" s="6"/>
      <c r="AA664" s="6"/>
      <c r="AB664" s="6"/>
      <c r="AC664" s="6"/>
      <c r="AD664" s="6"/>
      <c r="AE664" s="6"/>
      <c r="AF664" s="6"/>
      <c r="AG664" s="6"/>
      <c r="AI664" s="60"/>
      <c r="AJ664" s="6"/>
      <c r="AK664" s="29"/>
      <c r="AL664" s="6"/>
      <c r="AM664" s="6"/>
      <c r="AN664" s="6"/>
      <c r="AO664" s="6"/>
      <c r="AP664" s="6"/>
      <c r="AQ664" s="6"/>
    </row>
    <row r="665" spans="1:43" ht="14.3" customHeight="1" x14ac:dyDescent="0.25">
      <c r="A665" s="6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6"/>
      <c r="O665" s="6"/>
      <c r="P665" s="6"/>
      <c r="Q665" s="54"/>
      <c r="R665" s="62"/>
      <c r="S665" s="62"/>
      <c r="T665" s="62"/>
      <c r="U665" s="62"/>
      <c r="W665" s="59"/>
      <c r="X665" s="6"/>
      <c r="Z665" s="6"/>
      <c r="AA665" s="6"/>
      <c r="AB665" s="6"/>
      <c r="AC665" s="6"/>
      <c r="AD665" s="6"/>
      <c r="AE665" s="6"/>
      <c r="AF665" s="6"/>
      <c r="AG665" s="6"/>
      <c r="AI665" s="60"/>
      <c r="AJ665" s="6"/>
      <c r="AK665" s="29"/>
      <c r="AL665" s="6"/>
      <c r="AM665" s="6"/>
      <c r="AN665" s="6"/>
      <c r="AO665" s="6"/>
      <c r="AP665" s="6"/>
      <c r="AQ665" s="6"/>
    </row>
    <row r="666" spans="1:43" ht="14.3" customHeight="1" x14ac:dyDescent="0.25">
      <c r="A666" s="6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6"/>
      <c r="O666" s="6"/>
      <c r="P666" s="6"/>
      <c r="Q666" s="54"/>
      <c r="R666" s="62"/>
      <c r="S666" s="62"/>
      <c r="T666" s="62"/>
      <c r="U666" s="62"/>
      <c r="W666" s="59"/>
      <c r="X666" s="6"/>
      <c r="Z666" s="6"/>
      <c r="AA666" s="6"/>
      <c r="AB666" s="6"/>
      <c r="AC666" s="6"/>
      <c r="AD666" s="6"/>
      <c r="AE666" s="6"/>
      <c r="AF666" s="6"/>
      <c r="AG666" s="6"/>
      <c r="AI666" s="60"/>
      <c r="AJ666" s="6"/>
      <c r="AK666" s="29"/>
      <c r="AL666" s="6"/>
      <c r="AM666" s="6"/>
      <c r="AN666" s="6"/>
      <c r="AO666" s="6"/>
      <c r="AP666" s="6"/>
      <c r="AQ666" s="6"/>
    </row>
    <row r="667" spans="1:43" ht="14.3" customHeight="1" x14ac:dyDescent="0.25">
      <c r="A667" s="6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6"/>
      <c r="O667" s="6"/>
      <c r="P667" s="6"/>
      <c r="Q667" s="54"/>
      <c r="R667" s="62"/>
      <c r="S667" s="62"/>
      <c r="T667" s="62"/>
      <c r="U667" s="62"/>
      <c r="W667" s="59"/>
      <c r="X667" s="6"/>
      <c r="Z667" s="6"/>
      <c r="AA667" s="6"/>
      <c r="AB667" s="6"/>
      <c r="AC667" s="6"/>
      <c r="AD667" s="6"/>
      <c r="AE667" s="6"/>
      <c r="AF667" s="6"/>
      <c r="AG667" s="6"/>
      <c r="AI667" s="60"/>
      <c r="AJ667" s="6"/>
      <c r="AK667" s="29"/>
      <c r="AL667" s="6"/>
      <c r="AM667" s="6"/>
      <c r="AN667" s="6"/>
      <c r="AO667" s="6"/>
      <c r="AP667" s="6"/>
      <c r="AQ667" s="6"/>
    </row>
    <row r="668" spans="1:43" ht="14.3" customHeight="1" x14ac:dyDescent="0.25">
      <c r="A668" s="6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6"/>
      <c r="O668" s="6"/>
      <c r="P668" s="6"/>
      <c r="Q668" s="54"/>
      <c r="R668" s="62"/>
      <c r="S668" s="62"/>
      <c r="T668" s="62"/>
      <c r="U668" s="62"/>
      <c r="W668" s="59"/>
      <c r="X668" s="6"/>
      <c r="Z668" s="6"/>
      <c r="AA668" s="6"/>
      <c r="AB668" s="6"/>
      <c r="AC668" s="6"/>
      <c r="AD668" s="6"/>
      <c r="AE668" s="6"/>
      <c r="AF668" s="6"/>
      <c r="AG668" s="6"/>
      <c r="AI668" s="60"/>
      <c r="AJ668" s="6"/>
      <c r="AK668" s="29"/>
      <c r="AL668" s="6"/>
      <c r="AM668" s="6"/>
      <c r="AN668" s="6"/>
      <c r="AO668" s="6"/>
      <c r="AP668" s="6"/>
      <c r="AQ668" s="6"/>
    </row>
    <row r="669" spans="1:43" ht="14.3" customHeight="1" x14ac:dyDescent="0.25">
      <c r="A669" s="6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6"/>
      <c r="O669" s="6"/>
      <c r="P669" s="6"/>
      <c r="Q669" s="54"/>
      <c r="R669" s="62"/>
      <c r="S669" s="62"/>
      <c r="T669" s="62"/>
      <c r="U669" s="62"/>
      <c r="W669" s="59"/>
      <c r="X669" s="6"/>
      <c r="Z669" s="6"/>
      <c r="AA669" s="6"/>
      <c r="AB669" s="6"/>
      <c r="AC669" s="6"/>
      <c r="AD669" s="6"/>
      <c r="AE669" s="6"/>
      <c r="AF669" s="6"/>
      <c r="AG669" s="6"/>
      <c r="AI669" s="60"/>
      <c r="AJ669" s="6"/>
      <c r="AK669" s="29"/>
      <c r="AL669" s="6"/>
      <c r="AM669" s="6"/>
      <c r="AN669" s="6"/>
      <c r="AO669" s="6"/>
      <c r="AP669" s="6"/>
      <c r="AQ669" s="6"/>
    </row>
    <row r="670" spans="1:43" ht="14.3" customHeight="1" x14ac:dyDescent="0.25">
      <c r="A670" s="6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6"/>
      <c r="O670" s="6"/>
      <c r="P670" s="6"/>
      <c r="Q670" s="54"/>
      <c r="R670" s="62"/>
      <c r="S670" s="62"/>
      <c r="T670" s="62"/>
      <c r="U670" s="62"/>
      <c r="W670" s="59"/>
      <c r="X670" s="6"/>
      <c r="Z670" s="6"/>
      <c r="AA670" s="6"/>
      <c r="AB670" s="6"/>
      <c r="AC670" s="6"/>
      <c r="AD670" s="6"/>
      <c r="AE670" s="6"/>
      <c r="AF670" s="6"/>
      <c r="AG670" s="6"/>
      <c r="AI670" s="60"/>
      <c r="AJ670" s="6"/>
      <c r="AK670" s="29"/>
      <c r="AL670" s="6"/>
      <c r="AM670" s="6"/>
      <c r="AN670" s="6"/>
      <c r="AO670" s="6"/>
      <c r="AP670" s="6"/>
      <c r="AQ670" s="6"/>
    </row>
    <row r="671" spans="1:43" ht="14.3" customHeight="1" x14ac:dyDescent="0.25">
      <c r="A671" s="6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6"/>
      <c r="O671" s="6"/>
      <c r="P671" s="6"/>
      <c r="Q671" s="54"/>
      <c r="R671" s="62"/>
      <c r="S671" s="62"/>
      <c r="T671" s="62"/>
      <c r="U671" s="62"/>
      <c r="W671" s="59"/>
      <c r="X671" s="6"/>
      <c r="Z671" s="6"/>
      <c r="AA671" s="6"/>
      <c r="AB671" s="6"/>
      <c r="AC671" s="6"/>
      <c r="AD671" s="6"/>
      <c r="AE671" s="6"/>
      <c r="AF671" s="6"/>
      <c r="AG671" s="6"/>
      <c r="AI671" s="60"/>
      <c r="AJ671" s="6"/>
      <c r="AK671" s="29"/>
      <c r="AL671" s="6"/>
      <c r="AM671" s="6"/>
      <c r="AN671" s="6"/>
      <c r="AO671" s="6"/>
      <c r="AP671" s="6"/>
      <c r="AQ671" s="6"/>
    </row>
    <row r="672" spans="1:43" ht="14.3" customHeight="1" x14ac:dyDescent="0.25">
      <c r="A672" s="6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6"/>
      <c r="O672" s="6"/>
      <c r="P672" s="6"/>
      <c r="Q672" s="54"/>
      <c r="R672" s="62"/>
      <c r="S672" s="62"/>
      <c r="T672" s="62"/>
      <c r="U672" s="62"/>
      <c r="W672" s="59"/>
      <c r="X672" s="6"/>
      <c r="Z672" s="6"/>
      <c r="AA672" s="6"/>
      <c r="AB672" s="6"/>
      <c r="AC672" s="6"/>
      <c r="AD672" s="6"/>
      <c r="AE672" s="6"/>
      <c r="AF672" s="6"/>
      <c r="AG672" s="6"/>
      <c r="AI672" s="60"/>
      <c r="AJ672" s="6"/>
      <c r="AK672" s="29"/>
      <c r="AL672" s="6"/>
      <c r="AM672" s="6"/>
      <c r="AN672" s="6"/>
      <c r="AO672" s="6"/>
      <c r="AP672" s="6"/>
      <c r="AQ672" s="6"/>
    </row>
    <row r="673" spans="1:43" ht="14.3" customHeight="1" x14ac:dyDescent="0.25">
      <c r="A673" s="6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6"/>
      <c r="O673" s="6"/>
      <c r="P673" s="6"/>
      <c r="Q673" s="54"/>
      <c r="R673" s="62"/>
      <c r="S673" s="62"/>
      <c r="T673" s="62"/>
      <c r="U673" s="62"/>
      <c r="W673" s="59"/>
      <c r="X673" s="6"/>
      <c r="Z673" s="6"/>
      <c r="AA673" s="6"/>
      <c r="AB673" s="6"/>
      <c r="AC673" s="6"/>
      <c r="AD673" s="6"/>
      <c r="AE673" s="6"/>
      <c r="AF673" s="6"/>
      <c r="AG673" s="6"/>
      <c r="AI673" s="60"/>
      <c r="AJ673" s="6"/>
      <c r="AK673" s="29"/>
      <c r="AL673" s="6"/>
      <c r="AM673" s="6"/>
      <c r="AN673" s="6"/>
      <c r="AO673" s="6"/>
      <c r="AP673" s="6"/>
      <c r="AQ673" s="6"/>
    </row>
    <row r="674" spans="1:43" ht="14.3" customHeight="1" x14ac:dyDescent="0.25">
      <c r="A674" s="6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6"/>
      <c r="O674" s="6"/>
      <c r="P674" s="6"/>
      <c r="Q674" s="54"/>
      <c r="R674" s="62"/>
      <c r="S674" s="62"/>
      <c r="T674" s="62"/>
      <c r="U674" s="62"/>
      <c r="W674" s="59"/>
      <c r="X674" s="6"/>
      <c r="Z674" s="6"/>
      <c r="AA674" s="6"/>
      <c r="AB674" s="6"/>
      <c r="AC674" s="6"/>
      <c r="AD674" s="6"/>
      <c r="AE674" s="6"/>
      <c r="AF674" s="6"/>
      <c r="AG674" s="6"/>
      <c r="AI674" s="60"/>
      <c r="AJ674" s="6"/>
      <c r="AK674" s="29"/>
      <c r="AL674" s="6"/>
      <c r="AM674" s="6"/>
      <c r="AN674" s="6"/>
      <c r="AO674" s="6"/>
      <c r="AP674" s="6"/>
      <c r="AQ674" s="6"/>
    </row>
    <row r="675" spans="1:43" ht="14.3" customHeight="1" x14ac:dyDescent="0.25">
      <c r="A675" s="6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6"/>
      <c r="O675" s="6"/>
      <c r="P675" s="6"/>
      <c r="Q675" s="54"/>
      <c r="R675" s="62"/>
      <c r="S675" s="62"/>
      <c r="T675" s="62"/>
      <c r="U675" s="62"/>
      <c r="W675" s="59"/>
      <c r="X675" s="6"/>
      <c r="Z675" s="6"/>
      <c r="AA675" s="6"/>
      <c r="AB675" s="6"/>
      <c r="AC675" s="6"/>
      <c r="AD675" s="6"/>
      <c r="AE675" s="6"/>
      <c r="AF675" s="6"/>
      <c r="AG675" s="6"/>
      <c r="AI675" s="60"/>
      <c r="AJ675" s="6"/>
      <c r="AK675" s="29"/>
      <c r="AL675" s="6"/>
      <c r="AM675" s="6"/>
      <c r="AN675" s="6"/>
      <c r="AO675" s="6"/>
      <c r="AP675" s="6"/>
      <c r="AQ675" s="6"/>
    </row>
    <row r="676" spans="1:43" ht="14.3" customHeight="1" x14ac:dyDescent="0.25">
      <c r="A676" s="6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6"/>
      <c r="O676" s="6"/>
      <c r="P676" s="6"/>
      <c r="Q676" s="54"/>
      <c r="R676" s="62"/>
      <c r="S676" s="62"/>
      <c r="T676" s="62"/>
      <c r="U676" s="62"/>
      <c r="W676" s="59"/>
      <c r="X676" s="6"/>
      <c r="Z676" s="6"/>
      <c r="AA676" s="6"/>
      <c r="AB676" s="6"/>
      <c r="AC676" s="6"/>
      <c r="AD676" s="6"/>
      <c r="AE676" s="6"/>
      <c r="AF676" s="6"/>
      <c r="AG676" s="6"/>
      <c r="AI676" s="60"/>
      <c r="AJ676" s="6"/>
      <c r="AK676" s="29"/>
      <c r="AL676" s="6"/>
      <c r="AM676" s="6"/>
      <c r="AN676" s="6"/>
      <c r="AO676" s="6"/>
      <c r="AP676" s="6"/>
      <c r="AQ676" s="6"/>
    </row>
    <row r="677" spans="1:43" ht="14.3" customHeight="1" x14ac:dyDescent="0.25">
      <c r="A677" s="6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6"/>
      <c r="O677" s="6"/>
      <c r="P677" s="6"/>
      <c r="Q677" s="54"/>
      <c r="R677" s="62"/>
      <c r="S677" s="62"/>
      <c r="T677" s="62"/>
      <c r="U677" s="62"/>
      <c r="W677" s="59"/>
      <c r="X677" s="6"/>
      <c r="Z677" s="6"/>
      <c r="AA677" s="6"/>
      <c r="AB677" s="6"/>
      <c r="AC677" s="6"/>
      <c r="AD677" s="6"/>
      <c r="AE677" s="6"/>
      <c r="AF677" s="6"/>
      <c r="AG677" s="6"/>
      <c r="AI677" s="60"/>
      <c r="AJ677" s="6"/>
      <c r="AK677" s="29"/>
      <c r="AL677" s="6"/>
      <c r="AM677" s="6"/>
      <c r="AN677" s="6"/>
      <c r="AO677" s="6"/>
      <c r="AP677" s="6"/>
      <c r="AQ677" s="6"/>
    </row>
    <row r="678" spans="1:43" ht="14.3" customHeight="1" x14ac:dyDescent="0.25">
      <c r="A678" s="6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6"/>
      <c r="O678" s="6"/>
      <c r="P678" s="6"/>
      <c r="Q678" s="54"/>
      <c r="R678" s="62"/>
      <c r="S678" s="62"/>
      <c r="T678" s="62"/>
      <c r="U678" s="62"/>
      <c r="W678" s="59"/>
      <c r="X678" s="6"/>
      <c r="Z678" s="6"/>
      <c r="AA678" s="6"/>
      <c r="AB678" s="6"/>
      <c r="AC678" s="6"/>
      <c r="AD678" s="6"/>
      <c r="AE678" s="6"/>
      <c r="AF678" s="6"/>
      <c r="AG678" s="6"/>
      <c r="AI678" s="60"/>
      <c r="AJ678" s="6"/>
      <c r="AK678" s="29"/>
      <c r="AL678" s="6"/>
      <c r="AM678" s="6"/>
      <c r="AN678" s="6"/>
      <c r="AO678" s="6"/>
      <c r="AP678" s="6"/>
      <c r="AQ678" s="6"/>
    </row>
    <row r="679" spans="1:43" ht="14.3" customHeight="1" x14ac:dyDescent="0.25">
      <c r="A679" s="6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6"/>
      <c r="O679" s="6"/>
      <c r="P679" s="6"/>
      <c r="Q679" s="54"/>
      <c r="R679" s="62"/>
      <c r="S679" s="62"/>
      <c r="T679" s="62"/>
      <c r="U679" s="62"/>
      <c r="W679" s="59"/>
      <c r="X679" s="6"/>
      <c r="Z679" s="6"/>
      <c r="AA679" s="6"/>
      <c r="AB679" s="6"/>
      <c r="AC679" s="6"/>
      <c r="AD679" s="6"/>
      <c r="AE679" s="6"/>
      <c r="AF679" s="6"/>
      <c r="AG679" s="6"/>
      <c r="AI679" s="60"/>
      <c r="AJ679" s="6"/>
      <c r="AK679" s="29"/>
      <c r="AL679" s="6"/>
      <c r="AM679" s="6"/>
      <c r="AN679" s="6"/>
      <c r="AO679" s="6"/>
      <c r="AP679" s="6"/>
      <c r="AQ679" s="6"/>
    </row>
    <row r="680" spans="1:43" ht="14.3" customHeight="1" x14ac:dyDescent="0.25">
      <c r="A680" s="6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6"/>
      <c r="O680" s="6"/>
      <c r="P680" s="6"/>
      <c r="Q680" s="54"/>
      <c r="R680" s="62"/>
      <c r="S680" s="62"/>
      <c r="T680" s="62"/>
      <c r="U680" s="62"/>
      <c r="W680" s="59"/>
      <c r="X680" s="6"/>
      <c r="Z680" s="6"/>
      <c r="AA680" s="6"/>
      <c r="AB680" s="6"/>
      <c r="AC680" s="6"/>
      <c r="AD680" s="6"/>
      <c r="AE680" s="6"/>
      <c r="AF680" s="6"/>
      <c r="AG680" s="6"/>
      <c r="AI680" s="60"/>
      <c r="AJ680" s="6"/>
      <c r="AK680" s="29"/>
      <c r="AL680" s="6"/>
      <c r="AM680" s="6"/>
      <c r="AN680" s="6"/>
      <c r="AO680" s="6"/>
      <c r="AP680" s="6"/>
      <c r="AQ680" s="6"/>
    </row>
    <row r="681" spans="1:43" ht="14.3" customHeight="1" x14ac:dyDescent="0.25">
      <c r="A681" s="6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6"/>
      <c r="O681" s="6"/>
      <c r="P681" s="6"/>
      <c r="Q681" s="54"/>
      <c r="R681" s="62"/>
      <c r="S681" s="62"/>
      <c r="T681" s="62"/>
      <c r="U681" s="62"/>
      <c r="W681" s="59"/>
      <c r="X681" s="6"/>
      <c r="Z681" s="6"/>
      <c r="AA681" s="6"/>
      <c r="AB681" s="6"/>
      <c r="AC681" s="6"/>
      <c r="AD681" s="6"/>
      <c r="AE681" s="6"/>
      <c r="AF681" s="6"/>
      <c r="AG681" s="6"/>
      <c r="AI681" s="60"/>
      <c r="AJ681" s="6"/>
      <c r="AK681" s="29"/>
      <c r="AL681" s="6"/>
      <c r="AM681" s="6"/>
      <c r="AN681" s="6"/>
      <c r="AO681" s="6"/>
      <c r="AP681" s="6"/>
      <c r="AQ681" s="6"/>
    </row>
    <row r="682" spans="1:43" ht="14.3" customHeight="1" x14ac:dyDescent="0.25">
      <c r="A682" s="6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6"/>
      <c r="O682" s="6"/>
      <c r="P682" s="6"/>
      <c r="Q682" s="54"/>
      <c r="R682" s="62"/>
      <c r="S682" s="62"/>
      <c r="T682" s="62"/>
      <c r="U682" s="62"/>
      <c r="W682" s="59"/>
      <c r="X682" s="6"/>
      <c r="Z682" s="6"/>
      <c r="AA682" s="6"/>
      <c r="AB682" s="6"/>
      <c r="AC682" s="6"/>
      <c r="AD682" s="6"/>
      <c r="AE682" s="6"/>
      <c r="AF682" s="6"/>
      <c r="AG682" s="6"/>
      <c r="AI682" s="60"/>
      <c r="AJ682" s="6"/>
      <c r="AK682" s="29"/>
      <c r="AL682" s="6"/>
      <c r="AM682" s="6"/>
      <c r="AN682" s="6"/>
      <c r="AO682" s="6"/>
      <c r="AP682" s="6"/>
      <c r="AQ682" s="6"/>
    </row>
    <row r="683" spans="1:43" ht="14.3" customHeight="1" x14ac:dyDescent="0.25">
      <c r="A683" s="6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6"/>
      <c r="O683" s="6"/>
      <c r="P683" s="6"/>
      <c r="Q683" s="54"/>
      <c r="R683" s="62"/>
      <c r="S683" s="62"/>
      <c r="T683" s="62"/>
      <c r="U683" s="62"/>
      <c r="W683" s="59"/>
      <c r="X683" s="6"/>
      <c r="Z683" s="6"/>
      <c r="AA683" s="6"/>
      <c r="AB683" s="6"/>
      <c r="AC683" s="6"/>
      <c r="AD683" s="6"/>
      <c r="AE683" s="6"/>
      <c r="AF683" s="6"/>
      <c r="AG683" s="6"/>
      <c r="AI683" s="60"/>
      <c r="AJ683" s="6"/>
      <c r="AK683" s="29"/>
      <c r="AL683" s="6"/>
      <c r="AM683" s="6"/>
      <c r="AN683" s="6"/>
      <c r="AO683" s="6"/>
      <c r="AP683" s="6"/>
      <c r="AQ683" s="6"/>
    </row>
    <row r="684" spans="1:43" ht="14.3" customHeight="1" x14ac:dyDescent="0.25">
      <c r="A684" s="6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6"/>
      <c r="O684" s="6"/>
      <c r="P684" s="6"/>
      <c r="Q684" s="54"/>
      <c r="R684" s="62"/>
      <c r="S684" s="62"/>
      <c r="T684" s="62"/>
      <c r="U684" s="62"/>
      <c r="W684" s="59"/>
      <c r="X684" s="6"/>
      <c r="Z684" s="6"/>
      <c r="AA684" s="6"/>
      <c r="AB684" s="6"/>
      <c r="AC684" s="6"/>
      <c r="AD684" s="6"/>
      <c r="AE684" s="6"/>
      <c r="AF684" s="6"/>
      <c r="AG684" s="6"/>
      <c r="AI684" s="60"/>
      <c r="AJ684" s="6"/>
      <c r="AK684" s="29"/>
      <c r="AL684" s="6"/>
      <c r="AM684" s="6"/>
      <c r="AN684" s="6"/>
      <c r="AO684" s="6"/>
      <c r="AP684" s="6"/>
      <c r="AQ684" s="6"/>
    </row>
    <row r="685" spans="1:43" ht="14.3" customHeight="1" x14ac:dyDescent="0.25">
      <c r="A685" s="6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6"/>
      <c r="O685" s="6"/>
      <c r="P685" s="6"/>
      <c r="Q685" s="54"/>
      <c r="R685" s="62"/>
      <c r="S685" s="62"/>
      <c r="T685" s="62"/>
      <c r="U685" s="62"/>
      <c r="W685" s="59"/>
      <c r="X685" s="6"/>
      <c r="Z685" s="6"/>
      <c r="AA685" s="6"/>
      <c r="AB685" s="6"/>
      <c r="AC685" s="6"/>
      <c r="AD685" s="6"/>
      <c r="AE685" s="6"/>
      <c r="AF685" s="6"/>
      <c r="AG685" s="6"/>
      <c r="AI685" s="60"/>
      <c r="AJ685" s="6"/>
      <c r="AK685" s="29"/>
      <c r="AL685" s="6"/>
      <c r="AM685" s="6"/>
      <c r="AN685" s="6"/>
      <c r="AO685" s="6"/>
      <c r="AP685" s="6"/>
      <c r="AQ685" s="6"/>
    </row>
    <row r="686" spans="1:43" ht="14.3" customHeight="1" x14ac:dyDescent="0.25">
      <c r="A686" s="6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6"/>
      <c r="O686" s="6"/>
      <c r="P686" s="6"/>
      <c r="Q686" s="54"/>
      <c r="R686" s="62"/>
      <c r="S686" s="62"/>
      <c r="T686" s="62"/>
      <c r="U686" s="62"/>
      <c r="W686" s="59"/>
      <c r="X686" s="6"/>
      <c r="Z686" s="6"/>
      <c r="AA686" s="6"/>
      <c r="AB686" s="6"/>
      <c r="AC686" s="6"/>
      <c r="AD686" s="6"/>
      <c r="AE686" s="6"/>
      <c r="AF686" s="6"/>
      <c r="AG686" s="6"/>
      <c r="AI686" s="60"/>
      <c r="AJ686" s="6"/>
      <c r="AK686" s="29"/>
      <c r="AL686" s="6"/>
      <c r="AM686" s="6"/>
      <c r="AN686" s="6"/>
      <c r="AO686" s="6"/>
      <c r="AP686" s="6"/>
      <c r="AQ686" s="6"/>
    </row>
    <row r="687" spans="1:43" ht="14.3" customHeight="1" x14ac:dyDescent="0.25">
      <c r="A687" s="6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6"/>
      <c r="O687" s="6"/>
      <c r="P687" s="6"/>
      <c r="Q687" s="54"/>
      <c r="R687" s="62"/>
      <c r="S687" s="62"/>
      <c r="T687" s="62"/>
      <c r="U687" s="62"/>
      <c r="W687" s="59"/>
      <c r="X687" s="6"/>
      <c r="Z687" s="6"/>
      <c r="AA687" s="6"/>
      <c r="AB687" s="6"/>
      <c r="AC687" s="6"/>
      <c r="AD687" s="6"/>
      <c r="AE687" s="6"/>
      <c r="AF687" s="6"/>
      <c r="AG687" s="6"/>
      <c r="AI687" s="60"/>
      <c r="AJ687" s="6"/>
      <c r="AK687" s="29"/>
      <c r="AL687" s="6"/>
      <c r="AM687" s="6"/>
      <c r="AN687" s="6"/>
      <c r="AO687" s="6"/>
      <c r="AP687" s="6"/>
      <c r="AQ687" s="6"/>
    </row>
    <row r="688" spans="1:43" ht="14.3" customHeight="1" x14ac:dyDescent="0.25">
      <c r="A688" s="6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6"/>
      <c r="O688" s="6"/>
      <c r="P688" s="6"/>
      <c r="Q688" s="54"/>
      <c r="R688" s="62"/>
      <c r="S688" s="62"/>
      <c r="T688" s="62"/>
      <c r="U688" s="62"/>
      <c r="W688" s="59"/>
      <c r="X688" s="6"/>
      <c r="Z688" s="6"/>
      <c r="AA688" s="6"/>
      <c r="AB688" s="6"/>
      <c r="AC688" s="6"/>
      <c r="AD688" s="6"/>
      <c r="AE688" s="6"/>
      <c r="AF688" s="6"/>
      <c r="AG688" s="6"/>
      <c r="AI688" s="60"/>
      <c r="AJ688" s="6"/>
      <c r="AK688" s="29"/>
      <c r="AL688" s="6"/>
      <c r="AM688" s="6"/>
      <c r="AN688" s="6"/>
      <c r="AO688" s="6"/>
      <c r="AP688" s="6"/>
      <c r="AQ688" s="6"/>
    </row>
    <row r="689" spans="1:43" ht="14.3" customHeight="1" x14ac:dyDescent="0.25">
      <c r="A689" s="6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6"/>
      <c r="O689" s="6"/>
      <c r="P689" s="6"/>
      <c r="Q689" s="54"/>
      <c r="R689" s="62"/>
      <c r="S689" s="62"/>
      <c r="T689" s="62"/>
      <c r="U689" s="62"/>
      <c r="W689" s="59"/>
      <c r="X689" s="6"/>
      <c r="Z689" s="6"/>
      <c r="AA689" s="6"/>
      <c r="AB689" s="6"/>
      <c r="AC689" s="6"/>
      <c r="AD689" s="6"/>
      <c r="AE689" s="6"/>
      <c r="AF689" s="6"/>
      <c r="AG689" s="6"/>
      <c r="AI689" s="60"/>
      <c r="AJ689" s="6"/>
      <c r="AK689" s="29"/>
      <c r="AL689" s="6"/>
      <c r="AM689" s="6"/>
      <c r="AN689" s="6"/>
      <c r="AO689" s="6"/>
      <c r="AP689" s="6"/>
      <c r="AQ689" s="6"/>
    </row>
    <row r="690" spans="1:43" ht="14.3" customHeight="1" x14ac:dyDescent="0.25">
      <c r="A690" s="6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6"/>
      <c r="O690" s="6"/>
      <c r="P690" s="6"/>
      <c r="Q690" s="54"/>
      <c r="R690" s="62"/>
      <c r="S690" s="62"/>
      <c r="T690" s="62"/>
      <c r="U690" s="62"/>
      <c r="W690" s="59"/>
      <c r="X690" s="6"/>
      <c r="Z690" s="6"/>
      <c r="AA690" s="6"/>
      <c r="AB690" s="6"/>
      <c r="AC690" s="6"/>
      <c r="AD690" s="6"/>
      <c r="AE690" s="6"/>
      <c r="AF690" s="6"/>
      <c r="AG690" s="6"/>
      <c r="AI690" s="60"/>
      <c r="AJ690" s="6"/>
      <c r="AK690" s="29"/>
      <c r="AL690" s="6"/>
      <c r="AM690" s="6"/>
      <c r="AN690" s="6"/>
      <c r="AO690" s="6"/>
      <c r="AP690" s="6"/>
      <c r="AQ690" s="6"/>
    </row>
    <row r="691" spans="1:43" ht="14.3" customHeight="1" x14ac:dyDescent="0.25">
      <c r="A691" s="6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6"/>
      <c r="O691" s="6"/>
      <c r="P691" s="6"/>
      <c r="Q691" s="54"/>
      <c r="R691" s="62"/>
      <c r="S691" s="62"/>
      <c r="T691" s="62"/>
      <c r="U691" s="62"/>
      <c r="W691" s="59"/>
      <c r="X691" s="6"/>
      <c r="Z691" s="6"/>
      <c r="AA691" s="6"/>
      <c r="AB691" s="6"/>
      <c r="AC691" s="6"/>
      <c r="AD691" s="6"/>
      <c r="AE691" s="6"/>
      <c r="AF691" s="6"/>
      <c r="AG691" s="6"/>
      <c r="AI691" s="60"/>
      <c r="AJ691" s="6"/>
      <c r="AK691" s="29"/>
      <c r="AL691" s="6"/>
      <c r="AM691" s="6"/>
      <c r="AN691" s="6"/>
      <c r="AO691" s="6"/>
      <c r="AP691" s="6"/>
      <c r="AQ691" s="6"/>
    </row>
    <row r="692" spans="1:43" ht="14.3" customHeight="1" x14ac:dyDescent="0.25">
      <c r="A692" s="6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6"/>
      <c r="O692" s="6"/>
      <c r="P692" s="6"/>
      <c r="Q692" s="54"/>
      <c r="R692" s="62"/>
      <c r="S692" s="62"/>
      <c r="T692" s="62"/>
      <c r="U692" s="62"/>
      <c r="W692" s="59"/>
      <c r="X692" s="6"/>
      <c r="Z692" s="6"/>
      <c r="AA692" s="6"/>
      <c r="AB692" s="6"/>
      <c r="AC692" s="6"/>
      <c r="AD692" s="6"/>
      <c r="AE692" s="6"/>
      <c r="AF692" s="6"/>
      <c r="AG692" s="6"/>
      <c r="AI692" s="60"/>
      <c r="AJ692" s="6"/>
      <c r="AK692" s="29"/>
      <c r="AL692" s="6"/>
      <c r="AM692" s="6"/>
      <c r="AN692" s="6"/>
      <c r="AO692" s="6"/>
      <c r="AP692" s="6"/>
      <c r="AQ692" s="6"/>
    </row>
    <row r="693" spans="1:43" ht="14.3" customHeight="1" x14ac:dyDescent="0.25">
      <c r="A693" s="6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6"/>
      <c r="O693" s="6"/>
      <c r="P693" s="6"/>
      <c r="Q693" s="54"/>
      <c r="R693" s="62"/>
      <c r="S693" s="62"/>
      <c r="T693" s="62"/>
      <c r="U693" s="62"/>
      <c r="W693" s="59"/>
      <c r="X693" s="6"/>
      <c r="Z693" s="6"/>
      <c r="AA693" s="6"/>
      <c r="AB693" s="6"/>
      <c r="AC693" s="6"/>
      <c r="AD693" s="6"/>
      <c r="AE693" s="6"/>
      <c r="AF693" s="6"/>
      <c r="AG693" s="6"/>
      <c r="AI693" s="60"/>
      <c r="AJ693" s="6"/>
      <c r="AK693" s="29"/>
      <c r="AL693" s="6"/>
      <c r="AM693" s="6"/>
      <c r="AN693" s="6"/>
      <c r="AO693" s="6"/>
      <c r="AP693" s="6"/>
      <c r="AQ693" s="6"/>
    </row>
    <row r="694" spans="1:43" ht="14.3" customHeight="1" x14ac:dyDescent="0.25">
      <c r="A694" s="6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6"/>
      <c r="O694" s="6"/>
      <c r="P694" s="6"/>
      <c r="Q694" s="54"/>
      <c r="R694" s="62"/>
      <c r="S694" s="62"/>
      <c r="T694" s="62"/>
      <c r="U694" s="62"/>
      <c r="W694" s="59"/>
      <c r="X694" s="6"/>
      <c r="Z694" s="6"/>
      <c r="AA694" s="6"/>
      <c r="AB694" s="6"/>
      <c r="AC694" s="6"/>
      <c r="AD694" s="6"/>
      <c r="AE694" s="6"/>
      <c r="AF694" s="6"/>
      <c r="AG694" s="6"/>
      <c r="AI694" s="60"/>
      <c r="AJ694" s="6"/>
      <c r="AK694" s="29"/>
      <c r="AL694" s="6"/>
      <c r="AM694" s="6"/>
      <c r="AN694" s="6"/>
      <c r="AO694" s="6"/>
      <c r="AP694" s="6"/>
      <c r="AQ694" s="6"/>
    </row>
    <row r="695" spans="1:43" ht="14.3" customHeight="1" x14ac:dyDescent="0.25">
      <c r="A695" s="6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6"/>
      <c r="O695" s="6"/>
      <c r="P695" s="6"/>
      <c r="Q695" s="54"/>
      <c r="R695" s="62"/>
      <c r="S695" s="62"/>
      <c r="T695" s="62"/>
      <c r="U695" s="62"/>
      <c r="W695" s="59"/>
      <c r="X695" s="6"/>
      <c r="Z695" s="6"/>
      <c r="AA695" s="6"/>
      <c r="AB695" s="6"/>
      <c r="AC695" s="6"/>
      <c r="AD695" s="6"/>
      <c r="AE695" s="6"/>
      <c r="AF695" s="6"/>
      <c r="AG695" s="6"/>
      <c r="AI695" s="60"/>
      <c r="AJ695" s="6"/>
      <c r="AK695" s="29"/>
      <c r="AL695" s="6"/>
      <c r="AM695" s="6"/>
      <c r="AN695" s="6"/>
      <c r="AO695" s="6"/>
      <c r="AP695" s="6"/>
      <c r="AQ695" s="6"/>
    </row>
    <row r="696" spans="1:43" ht="14.3" customHeight="1" x14ac:dyDescent="0.25">
      <c r="A696" s="6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6"/>
      <c r="O696" s="6"/>
      <c r="P696" s="6"/>
      <c r="Q696" s="54"/>
      <c r="R696" s="62"/>
      <c r="S696" s="62"/>
      <c r="T696" s="62"/>
      <c r="U696" s="62"/>
      <c r="W696" s="59"/>
      <c r="X696" s="6"/>
      <c r="Z696" s="6"/>
      <c r="AA696" s="6"/>
      <c r="AB696" s="6"/>
      <c r="AC696" s="6"/>
      <c r="AD696" s="6"/>
      <c r="AE696" s="6"/>
      <c r="AF696" s="6"/>
      <c r="AG696" s="6"/>
      <c r="AI696" s="60"/>
      <c r="AJ696" s="6"/>
      <c r="AK696" s="29"/>
      <c r="AL696" s="6"/>
      <c r="AM696" s="6"/>
      <c r="AN696" s="6"/>
      <c r="AO696" s="6"/>
      <c r="AP696" s="6"/>
      <c r="AQ696" s="6"/>
    </row>
    <row r="697" spans="1:43" ht="14.3" customHeight="1" x14ac:dyDescent="0.25">
      <c r="A697" s="6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6"/>
      <c r="O697" s="6"/>
      <c r="P697" s="6"/>
      <c r="Q697" s="54"/>
      <c r="R697" s="62"/>
      <c r="S697" s="62"/>
      <c r="T697" s="62"/>
      <c r="U697" s="62"/>
      <c r="W697" s="59"/>
      <c r="X697" s="6"/>
      <c r="Z697" s="6"/>
      <c r="AA697" s="6"/>
      <c r="AB697" s="6"/>
      <c r="AC697" s="6"/>
      <c r="AD697" s="6"/>
      <c r="AE697" s="6"/>
      <c r="AF697" s="6"/>
      <c r="AG697" s="6"/>
      <c r="AI697" s="60"/>
      <c r="AJ697" s="6"/>
      <c r="AK697" s="29"/>
      <c r="AL697" s="6"/>
      <c r="AM697" s="6"/>
      <c r="AN697" s="6"/>
      <c r="AO697" s="6"/>
      <c r="AP697" s="6"/>
      <c r="AQ697" s="6"/>
    </row>
    <row r="698" spans="1:43" ht="14.3" customHeight="1" x14ac:dyDescent="0.25">
      <c r="A698" s="6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6"/>
      <c r="O698" s="6"/>
      <c r="P698" s="6"/>
      <c r="Q698" s="54"/>
      <c r="R698" s="62"/>
      <c r="S698" s="62"/>
      <c r="T698" s="62"/>
      <c r="U698" s="62"/>
      <c r="W698" s="59"/>
      <c r="X698" s="6"/>
      <c r="Z698" s="6"/>
      <c r="AA698" s="6"/>
      <c r="AB698" s="6"/>
      <c r="AC698" s="6"/>
      <c r="AD698" s="6"/>
      <c r="AE698" s="6"/>
      <c r="AF698" s="6"/>
      <c r="AG698" s="6"/>
      <c r="AI698" s="60"/>
      <c r="AJ698" s="6"/>
      <c r="AK698" s="29"/>
      <c r="AL698" s="6"/>
      <c r="AM698" s="6"/>
      <c r="AN698" s="6"/>
      <c r="AO698" s="6"/>
      <c r="AP698" s="6"/>
      <c r="AQ698" s="6"/>
    </row>
    <row r="699" spans="1:43" ht="14.3" customHeight="1" x14ac:dyDescent="0.25">
      <c r="A699" s="6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6"/>
      <c r="O699" s="6"/>
      <c r="P699" s="6"/>
      <c r="Q699" s="54"/>
      <c r="R699" s="62"/>
      <c r="S699" s="62"/>
      <c r="T699" s="62"/>
      <c r="U699" s="62"/>
      <c r="W699" s="59"/>
      <c r="X699" s="6"/>
      <c r="Z699" s="6"/>
      <c r="AA699" s="6"/>
      <c r="AB699" s="6"/>
      <c r="AC699" s="6"/>
      <c r="AD699" s="6"/>
      <c r="AE699" s="6"/>
      <c r="AF699" s="6"/>
      <c r="AG699" s="6"/>
      <c r="AI699" s="60"/>
      <c r="AJ699" s="6"/>
      <c r="AK699" s="29"/>
      <c r="AL699" s="6"/>
      <c r="AM699" s="6"/>
      <c r="AN699" s="6"/>
      <c r="AO699" s="6"/>
      <c r="AP699" s="6"/>
      <c r="AQ699" s="6"/>
    </row>
    <row r="700" spans="1:43" ht="14.3" customHeight="1" x14ac:dyDescent="0.25">
      <c r="A700" s="6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6"/>
      <c r="O700" s="6"/>
      <c r="P700" s="6"/>
      <c r="Q700" s="54"/>
      <c r="R700" s="62"/>
      <c r="S700" s="62"/>
      <c r="T700" s="62"/>
      <c r="U700" s="62"/>
      <c r="W700" s="59"/>
      <c r="X700" s="6"/>
      <c r="Z700" s="6"/>
      <c r="AA700" s="6"/>
      <c r="AB700" s="6"/>
      <c r="AC700" s="6"/>
      <c r="AD700" s="6"/>
      <c r="AE700" s="6"/>
      <c r="AF700" s="6"/>
      <c r="AG700" s="6"/>
      <c r="AI700" s="60"/>
      <c r="AJ700" s="6"/>
      <c r="AK700" s="29"/>
      <c r="AL700" s="6"/>
      <c r="AM700" s="6"/>
      <c r="AN700" s="6"/>
      <c r="AO700" s="6"/>
      <c r="AP700" s="6"/>
      <c r="AQ700" s="6"/>
    </row>
    <row r="701" spans="1:43" ht="14.3" customHeight="1" x14ac:dyDescent="0.25">
      <c r="A701" s="6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6"/>
      <c r="O701" s="6"/>
      <c r="P701" s="6"/>
      <c r="Q701" s="54"/>
      <c r="R701" s="62"/>
      <c r="S701" s="62"/>
      <c r="T701" s="62"/>
      <c r="U701" s="62"/>
      <c r="W701" s="59"/>
      <c r="X701" s="6"/>
      <c r="Z701" s="6"/>
      <c r="AA701" s="6"/>
      <c r="AB701" s="6"/>
      <c r="AC701" s="6"/>
      <c r="AD701" s="6"/>
      <c r="AE701" s="6"/>
      <c r="AF701" s="6"/>
      <c r="AG701" s="6"/>
      <c r="AI701" s="60"/>
      <c r="AJ701" s="6"/>
      <c r="AK701" s="29"/>
      <c r="AL701" s="6"/>
      <c r="AM701" s="6"/>
      <c r="AN701" s="6"/>
      <c r="AO701" s="6"/>
      <c r="AP701" s="6"/>
      <c r="AQ701" s="6"/>
    </row>
    <row r="702" spans="1:43" ht="14.3" customHeight="1" x14ac:dyDescent="0.25">
      <c r="A702" s="6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6"/>
      <c r="O702" s="6"/>
      <c r="P702" s="6"/>
      <c r="Q702" s="54"/>
      <c r="R702" s="62"/>
      <c r="S702" s="62"/>
      <c r="T702" s="62"/>
      <c r="U702" s="62"/>
      <c r="W702" s="59"/>
      <c r="X702" s="6"/>
      <c r="Z702" s="6"/>
      <c r="AA702" s="6"/>
      <c r="AB702" s="6"/>
      <c r="AC702" s="6"/>
      <c r="AD702" s="6"/>
      <c r="AE702" s="6"/>
      <c r="AF702" s="6"/>
      <c r="AG702" s="6"/>
      <c r="AI702" s="60"/>
      <c r="AJ702" s="6"/>
      <c r="AK702" s="29"/>
      <c r="AL702" s="6"/>
      <c r="AM702" s="6"/>
      <c r="AN702" s="6"/>
      <c r="AO702" s="6"/>
      <c r="AP702" s="6"/>
      <c r="AQ702" s="6"/>
    </row>
    <row r="703" spans="1:43" ht="14.3" customHeight="1" x14ac:dyDescent="0.25">
      <c r="A703" s="6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6"/>
      <c r="O703" s="6"/>
      <c r="P703" s="6"/>
      <c r="Q703" s="54"/>
      <c r="R703" s="62"/>
      <c r="S703" s="62"/>
      <c r="T703" s="62"/>
      <c r="U703" s="62"/>
      <c r="W703" s="59"/>
      <c r="X703" s="6"/>
      <c r="Z703" s="6"/>
      <c r="AA703" s="6"/>
      <c r="AB703" s="6"/>
      <c r="AC703" s="6"/>
      <c r="AD703" s="6"/>
      <c r="AE703" s="6"/>
      <c r="AF703" s="6"/>
      <c r="AG703" s="6"/>
      <c r="AI703" s="60"/>
      <c r="AJ703" s="6"/>
      <c r="AK703" s="29"/>
      <c r="AL703" s="6"/>
      <c r="AM703" s="6"/>
      <c r="AN703" s="6"/>
      <c r="AO703" s="6"/>
      <c r="AP703" s="6"/>
      <c r="AQ703" s="6"/>
    </row>
    <row r="704" spans="1:43" ht="14.3" customHeight="1" x14ac:dyDescent="0.25">
      <c r="A704" s="6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6"/>
      <c r="O704" s="6"/>
      <c r="P704" s="6"/>
      <c r="Q704" s="54"/>
      <c r="R704" s="62"/>
      <c r="S704" s="62"/>
      <c r="T704" s="62"/>
      <c r="U704" s="62"/>
      <c r="W704" s="59"/>
      <c r="X704" s="6"/>
      <c r="Z704" s="6"/>
      <c r="AA704" s="6"/>
      <c r="AB704" s="6"/>
      <c r="AC704" s="6"/>
      <c r="AD704" s="6"/>
      <c r="AE704" s="6"/>
      <c r="AF704" s="6"/>
      <c r="AG704" s="6"/>
      <c r="AI704" s="60"/>
      <c r="AJ704" s="6"/>
      <c r="AK704" s="29"/>
      <c r="AL704" s="6"/>
      <c r="AM704" s="6"/>
      <c r="AN704" s="6"/>
      <c r="AO704" s="6"/>
      <c r="AP704" s="6"/>
      <c r="AQ704" s="6"/>
    </row>
    <row r="705" spans="1:43" ht="14.3" customHeight="1" x14ac:dyDescent="0.25">
      <c r="A705" s="6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6"/>
      <c r="O705" s="6"/>
      <c r="P705" s="6"/>
      <c r="Q705" s="54"/>
      <c r="R705" s="62"/>
      <c r="S705" s="62"/>
      <c r="T705" s="62"/>
      <c r="U705" s="62"/>
      <c r="W705" s="59"/>
      <c r="X705" s="6"/>
      <c r="Z705" s="6"/>
      <c r="AA705" s="6"/>
      <c r="AB705" s="6"/>
      <c r="AC705" s="6"/>
      <c r="AD705" s="6"/>
      <c r="AE705" s="6"/>
      <c r="AF705" s="6"/>
      <c r="AG705" s="6"/>
      <c r="AI705" s="60"/>
      <c r="AJ705" s="6"/>
      <c r="AK705" s="29"/>
      <c r="AL705" s="6"/>
      <c r="AM705" s="6"/>
      <c r="AN705" s="6"/>
      <c r="AO705" s="6"/>
      <c r="AP705" s="6"/>
      <c r="AQ705" s="6"/>
    </row>
    <row r="706" spans="1:43" ht="14.3" customHeight="1" x14ac:dyDescent="0.25">
      <c r="A706" s="6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6"/>
      <c r="O706" s="6"/>
      <c r="P706" s="6"/>
      <c r="Q706" s="54"/>
      <c r="R706" s="62"/>
      <c r="S706" s="62"/>
      <c r="T706" s="62"/>
      <c r="U706" s="62"/>
      <c r="W706" s="59"/>
      <c r="X706" s="6"/>
      <c r="Z706" s="6"/>
      <c r="AA706" s="6"/>
      <c r="AB706" s="6"/>
      <c r="AC706" s="6"/>
      <c r="AD706" s="6"/>
      <c r="AE706" s="6"/>
      <c r="AF706" s="6"/>
      <c r="AG706" s="6"/>
      <c r="AI706" s="60"/>
      <c r="AJ706" s="6"/>
      <c r="AK706" s="29"/>
      <c r="AL706" s="6"/>
      <c r="AM706" s="6"/>
      <c r="AN706" s="6"/>
      <c r="AO706" s="6"/>
      <c r="AP706" s="6"/>
      <c r="AQ706" s="6"/>
    </row>
    <row r="707" spans="1:43" ht="14.3" customHeight="1" x14ac:dyDescent="0.25">
      <c r="A707" s="6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6"/>
      <c r="O707" s="6"/>
      <c r="P707" s="6"/>
      <c r="Q707" s="54"/>
      <c r="R707" s="62"/>
      <c r="S707" s="62"/>
      <c r="T707" s="62"/>
      <c r="U707" s="62"/>
      <c r="W707" s="59"/>
      <c r="X707" s="6"/>
      <c r="Z707" s="6"/>
      <c r="AA707" s="6"/>
      <c r="AB707" s="6"/>
      <c r="AC707" s="6"/>
      <c r="AD707" s="6"/>
      <c r="AE707" s="6"/>
      <c r="AF707" s="6"/>
      <c r="AG707" s="6"/>
      <c r="AI707" s="60"/>
      <c r="AJ707" s="6"/>
      <c r="AK707" s="29"/>
      <c r="AL707" s="6"/>
      <c r="AM707" s="6"/>
      <c r="AN707" s="6"/>
      <c r="AO707" s="6"/>
      <c r="AP707" s="6"/>
      <c r="AQ707" s="6"/>
    </row>
    <row r="708" spans="1:43" ht="14.3" customHeight="1" x14ac:dyDescent="0.25">
      <c r="A708" s="6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6"/>
      <c r="O708" s="6"/>
      <c r="P708" s="6"/>
      <c r="Q708" s="54"/>
      <c r="R708" s="62"/>
      <c r="S708" s="62"/>
      <c r="T708" s="62"/>
      <c r="U708" s="62"/>
      <c r="W708" s="59"/>
      <c r="X708" s="6"/>
      <c r="Z708" s="6"/>
      <c r="AA708" s="6"/>
      <c r="AB708" s="6"/>
      <c r="AC708" s="6"/>
      <c r="AD708" s="6"/>
      <c r="AE708" s="6"/>
      <c r="AF708" s="6"/>
      <c r="AG708" s="6"/>
      <c r="AI708" s="60"/>
      <c r="AJ708" s="6"/>
      <c r="AK708" s="29"/>
      <c r="AL708" s="6"/>
      <c r="AM708" s="6"/>
      <c r="AN708" s="6"/>
      <c r="AO708" s="6"/>
      <c r="AP708" s="6"/>
      <c r="AQ708" s="6"/>
    </row>
    <row r="709" spans="1:43" ht="14.3" customHeight="1" x14ac:dyDescent="0.25">
      <c r="A709" s="6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6"/>
      <c r="O709" s="6"/>
      <c r="P709" s="6"/>
      <c r="Q709" s="54"/>
      <c r="R709" s="62"/>
      <c r="S709" s="62"/>
      <c r="T709" s="62"/>
      <c r="U709" s="62"/>
      <c r="W709" s="59"/>
      <c r="X709" s="6"/>
      <c r="Z709" s="6"/>
      <c r="AA709" s="6"/>
      <c r="AB709" s="6"/>
      <c r="AC709" s="6"/>
      <c r="AD709" s="6"/>
      <c r="AE709" s="6"/>
      <c r="AF709" s="6"/>
      <c r="AG709" s="6"/>
      <c r="AI709" s="60"/>
      <c r="AJ709" s="6"/>
      <c r="AK709" s="29"/>
      <c r="AL709" s="6"/>
      <c r="AM709" s="6"/>
      <c r="AN709" s="6"/>
      <c r="AO709" s="6"/>
      <c r="AP709" s="6"/>
      <c r="AQ709" s="6"/>
    </row>
    <row r="710" spans="1:43" ht="14.3" customHeight="1" x14ac:dyDescent="0.25">
      <c r="A710" s="6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6"/>
      <c r="O710" s="6"/>
      <c r="P710" s="6"/>
      <c r="Q710" s="54"/>
      <c r="R710" s="62"/>
      <c r="S710" s="62"/>
      <c r="T710" s="62"/>
      <c r="U710" s="62"/>
      <c r="W710" s="59"/>
      <c r="X710" s="6"/>
      <c r="Z710" s="6"/>
      <c r="AA710" s="6"/>
      <c r="AB710" s="6"/>
      <c r="AC710" s="6"/>
      <c r="AD710" s="6"/>
      <c r="AE710" s="6"/>
      <c r="AF710" s="6"/>
      <c r="AG710" s="6"/>
      <c r="AI710" s="60"/>
      <c r="AJ710" s="6"/>
      <c r="AK710" s="29"/>
      <c r="AL710" s="6"/>
      <c r="AM710" s="6"/>
      <c r="AN710" s="6"/>
      <c r="AO710" s="6"/>
      <c r="AP710" s="6"/>
      <c r="AQ710" s="6"/>
    </row>
    <row r="711" spans="1:43" ht="14.3" customHeight="1" x14ac:dyDescent="0.25">
      <c r="A711" s="6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6"/>
      <c r="O711" s="6"/>
      <c r="P711" s="6"/>
      <c r="Q711" s="54"/>
      <c r="R711" s="62"/>
      <c r="S711" s="62"/>
      <c r="T711" s="62"/>
      <c r="U711" s="62"/>
      <c r="W711" s="59"/>
      <c r="X711" s="6"/>
      <c r="Z711" s="6"/>
      <c r="AA711" s="6"/>
      <c r="AB711" s="6"/>
      <c r="AC711" s="6"/>
      <c r="AD711" s="6"/>
      <c r="AE711" s="6"/>
      <c r="AF711" s="6"/>
      <c r="AG711" s="6"/>
      <c r="AI711" s="60"/>
      <c r="AJ711" s="6"/>
      <c r="AK711" s="29"/>
      <c r="AL711" s="6"/>
      <c r="AM711" s="6"/>
      <c r="AN711" s="6"/>
      <c r="AO711" s="6"/>
      <c r="AP711" s="6"/>
      <c r="AQ711" s="6"/>
    </row>
    <row r="712" spans="1:43" ht="14.3" customHeight="1" x14ac:dyDescent="0.25">
      <c r="A712" s="6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6"/>
      <c r="O712" s="6"/>
      <c r="P712" s="6"/>
      <c r="Q712" s="54"/>
      <c r="R712" s="62"/>
      <c r="S712" s="62"/>
      <c r="T712" s="62"/>
      <c r="U712" s="62"/>
      <c r="W712" s="59"/>
      <c r="X712" s="6"/>
      <c r="Z712" s="6"/>
      <c r="AA712" s="6"/>
      <c r="AB712" s="6"/>
      <c r="AC712" s="6"/>
      <c r="AD712" s="6"/>
      <c r="AE712" s="6"/>
      <c r="AF712" s="6"/>
      <c r="AG712" s="6"/>
      <c r="AI712" s="60"/>
      <c r="AJ712" s="6"/>
      <c r="AK712" s="29"/>
      <c r="AL712" s="6"/>
      <c r="AM712" s="6"/>
      <c r="AN712" s="6"/>
      <c r="AO712" s="6"/>
      <c r="AP712" s="6"/>
      <c r="AQ712" s="6"/>
    </row>
    <row r="713" spans="1:43" ht="14.3" customHeight="1" x14ac:dyDescent="0.25">
      <c r="A713" s="6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6"/>
      <c r="O713" s="6"/>
      <c r="P713" s="6"/>
      <c r="Q713" s="54"/>
      <c r="R713" s="62"/>
      <c r="S713" s="62"/>
      <c r="T713" s="62"/>
      <c r="U713" s="62"/>
      <c r="W713" s="59"/>
      <c r="X713" s="6"/>
      <c r="Z713" s="6"/>
      <c r="AA713" s="6"/>
      <c r="AB713" s="6"/>
      <c r="AC713" s="6"/>
      <c r="AD713" s="6"/>
      <c r="AE713" s="6"/>
      <c r="AF713" s="6"/>
      <c r="AG713" s="6"/>
      <c r="AI713" s="60"/>
      <c r="AJ713" s="6"/>
      <c r="AK713" s="29"/>
      <c r="AL713" s="6"/>
      <c r="AM713" s="6"/>
      <c r="AN713" s="6"/>
      <c r="AO713" s="6"/>
      <c r="AP713" s="6"/>
      <c r="AQ713" s="6"/>
    </row>
    <row r="714" spans="1:43" ht="14.3" customHeight="1" x14ac:dyDescent="0.25">
      <c r="A714" s="6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6"/>
      <c r="O714" s="6"/>
      <c r="P714" s="6"/>
      <c r="Q714" s="54"/>
      <c r="R714" s="62"/>
      <c r="S714" s="62"/>
      <c r="T714" s="62"/>
      <c r="U714" s="62"/>
      <c r="W714" s="59"/>
      <c r="X714" s="6"/>
      <c r="Z714" s="6"/>
      <c r="AA714" s="6"/>
      <c r="AB714" s="6"/>
      <c r="AC714" s="6"/>
      <c r="AD714" s="6"/>
      <c r="AE714" s="6"/>
      <c r="AF714" s="6"/>
      <c r="AG714" s="6"/>
      <c r="AI714" s="60"/>
      <c r="AJ714" s="6"/>
      <c r="AK714" s="29"/>
      <c r="AL714" s="6"/>
      <c r="AM714" s="6"/>
      <c r="AN714" s="6"/>
      <c r="AO714" s="6"/>
      <c r="AP714" s="6"/>
      <c r="AQ714" s="6"/>
    </row>
    <row r="715" spans="1:43" ht="14.3" customHeight="1" x14ac:dyDescent="0.25">
      <c r="A715" s="6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6"/>
      <c r="O715" s="6"/>
      <c r="P715" s="6"/>
      <c r="Q715" s="54"/>
      <c r="R715" s="62"/>
      <c r="S715" s="62"/>
      <c r="T715" s="62"/>
      <c r="U715" s="62"/>
      <c r="W715" s="59"/>
      <c r="X715" s="6"/>
      <c r="Z715" s="6"/>
      <c r="AA715" s="6"/>
      <c r="AB715" s="6"/>
      <c r="AC715" s="6"/>
      <c r="AD715" s="6"/>
      <c r="AE715" s="6"/>
      <c r="AF715" s="6"/>
      <c r="AG715" s="6"/>
      <c r="AI715" s="60"/>
      <c r="AJ715" s="6"/>
      <c r="AK715" s="29"/>
      <c r="AL715" s="6"/>
      <c r="AM715" s="6"/>
      <c r="AN715" s="6"/>
      <c r="AO715" s="6"/>
      <c r="AP715" s="6"/>
      <c r="AQ715" s="6"/>
    </row>
    <row r="716" spans="1:43" ht="14.3" customHeight="1" x14ac:dyDescent="0.25">
      <c r="A716" s="6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6"/>
      <c r="O716" s="6"/>
      <c r="P716" s="6"/>
      <c r="Q716" s="54"/>
      <c r="R716" s="62"/>
      <c r="S716" s="62"/>
      <c r="T716" s="62"/>
      <c r="U716" s="62"/>
      <c r="W716" s="59"/>
      <c r="X716" s="6"/>
      <c r="Z716" s="6"/>
      <c r="AA716" s="6"/>
      <c r="AB716" s="6"/>
      <c r="AC716" s="6"/>
      <c r="AD716" s="6"/>
      <c r="AE716" s="6"/>
      <c r="AF716" s="6"/>
      <c r="AG716" s="6"/>
      <c r="AI716" s="60"/>
      <c r="AJ716" s="6"/>
      <c r="AK716" s="29"/>
      <c r="AL716" s="6"/>
      <c r="AM716" s="6"/>
      <c r="AN716" s="6"/>
      <c r="AO716" s="6"/>
      <c r="AP716" s="6"/>
      <c r="AQ716" s="6"/>
    </row>
    <row r="717" spans="1:43" ht="14.3" customHeight="1" x14ac:dyDescent="0.25">
      <c r="A717" s="6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6"/>
      <c r="O717" s="6"/>
      <c r="P717" s="6"/>
      <c r="Q717" s="54"/>
      <c r="R717" s="62"/>
      <c r="S717" s="62"/>
      <c r="T717" s="62"/>
      <c r="U717" s="62"/>
      <c r="W717" s="59"/>
      <c r="X717" s="6"/>
      <c r="Z717" s="6"/>
      <c r="AA717" s="6"/>
      <c r="AB717" s="6"/>
      <c r="AC717" s="6"/>
      <c r="AD717" s="6"/>
      <c r="AE717" s="6"/>
      <c r="AF717" s="6"/>
      <c r="AG717" s="6"/>
      <c r="AI717" s="60"/>
      <c r="AJ717" s="6"/>
      <c r="AK717" s="29"/>
      <c r="AL717" s="6"/>
      <c r="AM717" s="6"/>
      <c r="AN717" s="6"/>
      <c r="AO717" s="6"/>
      <c r="AP717" s="6"/>
      <c r="AQ717" s="6"/>
    </row>
    <row r="718" spans="1:43" ht="14.3" customHeight="1" x14ac:dyDescent="0.25">
      <c r="A718" s="6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6"/>
      <c r="O718" s="6"/>
      <c r="P718" s="6"/>
      <c r="Q718" s="54"/>
      <c r="R718" s="62"/>
      <c r="S718" s="62"/>
      <c r="T718" s="62"/>
      <c r="U718" s="62"/>
      <c r="W718" s="59"/>
      <c r="X718" s="6"/>
      <c r="Z718" s="6"/>
      <c r="AA718" s="6"/>
      <c r="AB718" s="6"/>
      <c r="AC718" s="6"/>
      <c r="AD718" s="6"/>
      <c r="AE718" s="6"/>
      <c r="AF718" s="6"/>
      <c r="AG718" s="6"/>
      <c r="AI718" s="60"/>
      <c r="AJ718" s="6"/>
      <c r="AK718" s="29"/>
      <c r="AL718" s="6"/>
      <c r="AM718" s="6"/>
      <c r="AN718" s="6"/>
      <c r="AO718" s="6"/>
      <c r="AP718" s="6"/>
      <c r="AQ718" s="6"/>
    </row>
    <row r="719" spans="1:43" ht="14.3" customHeight="1" x14ac:dyDescent="0.25">
      <c r="A719" s="6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6"/>
      <c r="O719" s="6"/>
      <c r="P719" s="6"/>
      <c r="Q719" s="54"/>
      <c r="R719" s="62"/>
      <c r="S719" s="62"/>
      <c r="T719" s="62"/>
      <c r="U719" s="62"/>
      <c r="W719" s="59"/>
      <c r="X719" s="6"/>
      <c r="Z719" s="6"/>
      <c r="AA719" s="6"/>
      <c r="AB719" s="6"/>
      <c r="AC719" s="6"/>
      <c r="AD719" s="6"/>
      <c r="AE719" s="6"/>
      <c r="AF719" s="6"/>
      <c r="AG719" s="6"/>
      <c r="AI719" s="60"/>
      <c r="AJ719" s="6"/>
      <c r="AK719" s="29"/>
      <c r="AL719" s="6"/>
      <c r="AM719" s="6"/>
      <c r="AN719" s="6"/>
      <c r="AO719" s="6"/>
      <c r="AP719" s="6"/>
      <c r="AQ719" s="6"/>
    </row>
    <row r="720" spans="1:43" ht="14.3" customHeight="1" x14ac:dyDescent="0.25">
      <c r="A720" s="6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6"/>
      <c r="O720" s="6"/>
      <c r="P720" s="6"/>
      <c r="Q720" s="54"/>
      <c r="R720" s="62"/>
      <c r="S720" s="62"/>
      <c r="T720" s="62"/>
      <c r="U720" s="62"/>
      <c r="W720" s="59"/>
      <c r="X720" s="6"/>
      <c r="Z720" s="6"/>
      <c r="AA720" s="6"/>
      <c r="AB720" s="6"/>
      <c r="AC720" s="6"/>
      <c r="AD720" s="6"/>
      <c r="AE720" s="6"/>
      <c r="AF720" s="6"/>
      <c r="AG720" s="6"/>
      <c r="AI720" s="60"/>
      <c r="AJ720" s="6"/>
      <c r="AK720" s="29"/>
      <c r="AL720" s="6"/>
      <c r="AM720" s="6"/>
      <c r="AN720" s="6"/>
      <c r="AO720" s="6"/>
      <c r="AP720" s="6"/>
      <c r="AQ720" s="6"/>
    </row>
    <row r="721" spans="1:43" ht="14.3" customHeight="1" x14ac:dyDescent="0.25">
      <c r="A721" s="6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6"/>
      <c r="O721" s="6"/>
      <c r="P721" s="6"/>
      <c r="Q721" s="54"/>
      <c r="R721" s="62"/>
      <c r="S721" s="62"/>
      <c r="T721" s="62"/>
      <c r="U721" s="62"/>
      <c r="W721" s="59"/>
      <c r="X721" s="6"/>
      <c r="Z721" s="6"/>
      <c r="AA721" s="6"/>
      <c r="AB721" s="6"/>
      <c r="AC721" s="6"/>
      <c r="AD721" s="6"/>
      <c r="AE721" s="6"/>
      <c r="AF721" s="6"/>
      <c r="AG721" s="6"/>
      <c r="AI721" s="60"/>
      <c r="AJ721" s="6"/>
      <c r="AK721" s="29"/>
      <c r="AL721" s="6"/>
      <c r="AM721" s="6"/>
      <c r="AN721" s="6"/>
      <c r="AO721" s="6"/>
      <c r="AP721" s="6"/>
      <c r="AQ721" s="6"/>
    </row>
    <row r="722" spans="1:43" ht="14.3" customHeight="1" x14ac:dyDescent="0.25">
      <c r="A722" s="6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6"/>
      <c r="O722" s="6"/>
      <c r="P722" s="6"/>
      <c r="Q722" s="54"/>
      <c r="R722" s="62"/>
      <c r="S722" s="62"/>
      <c r="T722" s="62"/>
      <c r="U722" s="62"/>
      <c r="W722" s="59"/>
      <c r="X722" s="6"/>
      <c r="Z722" s="6"/>
      <c r="AA722" s="6"/>
      <c r="AB722" s="6"/>
      <c r="AC722" s="6"/>
      <c r="AD722" s="6"/>
      <c r="AE722" s="6"/>
      <c r="AF722" s="6"/>
      <c r="AG722" s="6"/>
      <c r="AI722" s="60"/>
      <c r="AJ722" s="6"/>
      <c r="AK722" s="29"/>
      <c r="AL722" s="6"/>
      <c r="AM722" s="6"/>
      <c r="AN722" s="6"/>
      <c r="AO722" s="6"/>
      <c r="AP722" s="6"/>
      <c r="AQ722" s="6"/>
    </row>
    <row r="723" spans="1:43" ht="14.3" customHeight="1" x14ac:dyDescent="0.25">
      <c r="A723" s="6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6"/>
      <c r="O723" s="6"/>
      <c r="P723" s="6"/>
      <c r="Q723" s="54"/>
      <c r="R723" s="62"/>
      <c r="S723" s="62"/>
      <c r="T723" s="62"/>
      <c r="U723" s="62"/>
      <c r="W723" s="59"/>
      <c r="X723" s="6"/>
      <c r="Z723" s="6"/>
      <c r="AA723" s="6"/>
      <c r="AB723" s="6"/>
      <c r="AC723" s="6"/>
      <c r="AD723" s="6"/>
      <c r="AE723" s="6"/>
      <c r="AF723" s="6"/>
      <c r="AG723" s="6"/>
      <c r="AI723" s="60"/>
      <c r="AJ723" s="6"/>
      <c r="AK723" s="29"/>
      <c r="AL723" s="6"/>
      <c r="AM723" s="6"/>
      <c r="AN723" s="6"/>
      <c r="AO723" s="6"/>
      <c r="AP723" s="6"/>
      <c r="AQ723" s="6"/>
    </row>
    <row r="724" spans="1:43" ht="14.3" customHeight="1" x14ac:dyDescent="0.25">
      <c r="A724" s="6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6"/>
      <c r="O724" s="6"/>
      <c r="P724" s="6"/>
      <c r="Q724" s="54"/>
      <c r="R724" s="62"/>
      <c r="S724" s="62"/>
      <c r="T724" s="62"/>
      <c r="U724" s="62"/>
      <c r="W724" s="59"/>
      <c r="X724" s="6"/>
      <c r="Z724" s="6"/>
      <c r="AA724" s="6"/>
      <c r="AB724" s="6"/>
      <c r="AC724" s="6"/>
      <c r="AD724" s="6"/>
      <c r="AE724" s="6"/>
      <c r="AF724" s="6"/>
      <c r="AG724" s="6"/>
      <c r="AI724" s="60"/>
      <c r="AJ724" s="6"/>
      <c r="AK724" s="29"/>
      <c r="AL724" s="6"/>
      <c r="AM724" s="6"/>
      <c r="AN724" s="6"/>
      <c r="AO724" s="6"/>
      <c r="AP724" s="6"/>
      <c r="AQ724" s="6"/>
    </row>
    <row r="725" spans="1:43" ht="14.3" customHeight="1" x14ac:dyDescent="0.25">
      <c r="A725" s="6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6"/>
      <c r="O725" s="6"/>
      <c r="P725" s="6"/>
      <c r="Q725" s="54"/>
      <c r="R725" s="62"/>
      <c r="S725" s="62"/>
      <c r="T725" s="62"/>
      <c r="U725" s="62"/>
      <c r="W725" s="59"/>
      <c r="X725" s="6"/>
      <c r="Z725" s="6"/>
      <c r="AA725" s="6"/>
      <c r="AB725" s="6"/>
      <c r="AC725" s="6"/>
      <c r="AD725" s="6"/>
      <c r="AE725" s="6"/>
      <c r="AF725" s="6"/>
      <c r="AG725" s="6"/>
      <c r="AI725" s="60"/>
      <c r="AJ725" s="6"/>
      <c r="AK725" s="29"/>
      <c r="AL725" s="6"/>
      <c r="AM725" s="6"/>
      <c r="AN725" s="6"/>
      <c r="AO725" s="6"/>
      <c r="AP725" s="6"/>
      <c r="AQ725" s="6"/>
    </row>
    <row r="726" spans="1:43" ht="14.3" customHeight="1" x14ac:dyDescent="0.25">
      <c r="A726" s="6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6"/>
      <c r="O726" s="6"/>
      <c r="P726" s="6"/>
      <c r="Q726" s="54"/>
      <c r="R726" s="62"/>
      <c r="S726" s="62"/>
      <c r="T726" s="62"/>
      <c r="U726" s="62"/>
      <c r="W726" s="59"/>
      <c r="X726" s="6"/>
      <c r="Z726" s="6"/>
      <c r="AA726" s="6"/>
      <c r="AB726" s="6"/>
      <c r="AC726" s="6"/>
      <c r="AD726" s="6"/>
      <c r="AE726" s="6"/>
      <c r="AF726" s="6"/>
      <c r="AG726" s="6"/>
      <c r="AI726" s="60"/>
      <c r="AJ726" s="6"/>
      <c r="AK726" s="29"/>
      <c r="AL726" s="6"/>
      <c r="AM726" s="6"/>
      <c r="AN726" s="6"/>
      <c r="AO726" s="6"/>
      <c r="AP726" s="6"/>
      <c r="AQ726" s="6"/>
    </row>
    <row r="727" spans="1:43" ht="14.3" customHeight="1" x14ac:dyDescent="0.25">
      <c r="A727" s="6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6"/>
      <c r="O727" s="6"/>
      <c r="P727" s="6"/>
      <c r="Q727" s="54"/>
      <c r="R727" s="62"/>
      <c r="S727" s="62"/>
      <c r="T727" s="62"/>
      <c r="U727" s="62"/>
      <c r="W727" s="59"/>
      <c r="X727" s="6"/>
      <c r="Z727" s="6"/>
      <c r="AA727" s="6"/>
      <c r="AB727" s="6"/>
      <c r="AC727" s="6"/>
      <c r="AD727" s="6"/>
      <c r="AE727" s="6"/>
      <c r="AF727" s="6"/>
      <c r="AG727" s="6"/>
      <c r="AI727" s="60"/>
      <c r="AJ727" s="6"/>
      <c r="AK727" s="29"/>
      <c r="AL727" s="6"/>
      <c r="AM727" s="6"/>
      <c r="AN727" s="6"/>
      <c r="AO727" s="6"/>
      <c r="AP727" s="6"/>
      <c r="AQ727" s="6"/>
    </row>
    <row r="728" spans="1:43" ht="14.3" customHeight="1" x14ac:dyDescent="0.25">
      <c r="A728" s="6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6"/>
      <c r="O728" s="6"/>
      <c r="P728" s="6"/>
      <c r="Q728" s="54"/>
      <c r="R728" s="62"/>
      <c r="S728" s="62"/>
      <c r="T728" s="62"/>
      <c r="U728" s="62"/>
      <c r="W728" s="59"/>
      <c r="X728" s="6"/>
      <c r="Z728" s="6"/>
      <c r="AA728" s="6"/>
      <c r="AB728" s="6"/>
      <c r="AC728" s="6"/>
      <c r="AD728" s="6"/>
      <c r="AE728" s="6"/>
      <c r="AF728" s="6"/>
      <c r="AG728" s="6"/>
      <c r="AI728" s="60"/>
      <c r="AJ728" s="6"/>
      <c r="AK728" s="29"/>
      <c r="AL728" s="6"/>
      <c r="AM728" s="6"/>
      <c r="AN728" s="6"/>
      <c r="AO728" s="6"/>
      <c r="AP728" s="6"/>
      <c r="AQ728" s="6"/>
    </row>
    <row r="729" spans="1:43" ht="14.3" customHeight="1" x14ac:dyDescent="0.25">
      <c r="A729" s="6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6"/>
      <c r="O729" s="6"/>
      <c r="P729" s="6"/>
      <c r="Q729" s="54"/>
      <c r="R729" s="62"/>
      <c r="S729" s="62"/>
      <c r="T729" s="62"/>
      <c r="U729" s="62"/>
      <c r="W729" s="59"/>
      <c r="X729" s="6"/>
      <c r="Z729" s="6"/>
      <c r="AA729" s="6"/>
      <c r="AB729" s="6"/>
      <c r="AC729" s="6"/>
      <c r="AD729" s="6"/>
      <c r="AE729" s="6"/>
      <c r="AF729" s="6"/>
      <c r="AG729" s="6"/>
      <c r="AI729" s="60"/>
      <c r="AJ729" s="6"/>
      <c r="AK729" s="29"/>
      <c r="AL729" s="6"/>
      <c r="AM729" s="6"/>
      <c r="AN729" s="6"/>
      <c r="AO729" s="6"/>
      <c r="AP729" s="6"/>
      <c r="AQ729" s="6"/>
    </row>
    <row r="730" spans="1:43" ht="14.3" customHeight="1" x14ac:dyDescent="0.25">
      <c r="A730" s="6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6"/>
      <c r="O730" s="6"/>
      <c r="P730" s="6"/>
      <c r="Q730" s="54"/>
      <c r="R730" s="62"/>
      <c r="S730" s="62"/>
      <c r="T730" s="62"/>
      <c r="U730" s="62"/>
      <c r="W730" s="59"/>
      <c r="X730" s="6"/>
      <c r="Z730" s="6"/>
      <c r="AA730" s="6"/>
      <c r="AB730" s="6"/>
      <c r="AC730" s="6"/>
      <c r="AD730" s="6"/>
      <c r="AE730" s="6"/>
      <c r="AF730" s="6"/>
      <c r="AG730" s="6"/>
      <c r="AI730" s="60"/>
      <c r="AJ730" s="6"/>
      <c r="AK730" s="29"/>
      <c r="AL730" s="6"/>
      <c r="AM730" s="6"/>
      <c r="AN730" s="6"/>
      <c r="AO730" s="6"/>
      <c r="AP730" s="6"/>
      <c r="AQ730" s="6"/>
    </row>
    <row r="731" spans="1:43" ht="14.3" customHeight="1" x14ac:dyDescent="0.25">
      <c r="A731" s="6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6"/>
      <c r="O731" s="6"/>
      <c r="P731" s="6"/>
      <c r="Q731" s="54"/>
      <c r="R731" s="62"/>
      <c r="S731" s="62"/>
      <c r="T731" s="62"/>
      <c r="U731" s="62"/>
      <c r="W731" s="59"/>
      <c r="X731" s="6"/>
      <c r="Z731" s="6"/>
      <c r="AA731" s="6"/>
      <c r="AB731" s="6"/>
      <c r="AC731" s="6"/>
      <c r="AD731" s="6"/>
      <c r="AE731" s="6"/>
      <c r="AF731" s="6"/>
      <c r="AG731" s="6"/>
      <c r="AI731" s="60"/>
      <c r="AJ731" s="6"/>
      <c r="AK731" s="29"/>
      <c r="AL731" s="6"/>
      <c r="AM731" s="6"/>
      <c r="AN731" s="6"/>
      <c r="AO731" s="6"/>
      <c r="AP731" s="6"/>
      <c r="AQ731" s="6"/>
    </row>
    <row r="732" spans="1:43" ht="14.3" customHeight="1" x14ac:dyDescent="0.25">
      <c r="A732" s="6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6"/>
      <c r="O732" s="6"/>
      <c r="P732" s="6"/>
      <c r="Q732" s="54"/>
      <c r="R732" s="62"/>
      <c r="S732" s="62"/>
      <c r="T732" s="62"/>
      <c r="U732" s="62"/>
      <c r="W732" s="59"/>
      <c r="X732" s="6"/>
      <c r="Z732" s="6"/>
      <c r="AA732" s="6"/>
      <c r="AB732" s="6"/>
      <c r="AC732" s="6"/>
      <c r="AD732" s="6"/>
      <c r="AE732" s="6"/>
      <c r="AF732" s="6"/>
      <c r="AG732" s="6"/>
      <c r="AI732" s="60"/>
      <c r="AJ732" s="6"/>
      <c r="AK732" s="29"/>
      <c r="AL732" s="6"/>
      <c r="AM732" s="6"/>
      <c r="AN732" s="6"/>
      <c r="AO732" s="6"/>
      <c r="AP732" s="6"/>
      <c r="AQ732" s="6"/>
    </row>
    <row r="733" spans="1:43" ht="14.3" customHeight="1" x14ac:dyDescent="0.25">
      <c r="A733" s="6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6"/>
      <c r="O733" s="6"/>
      <c r="P733" s="6"/>
      <c r="Q733" s="54"/>
      <c r="R733" s="62"/>
      <c r="S733" s="62"/>
      <c r="T733" s="62"/>
      <c r="U733" s="62"/>
      <c r="W733" s="59"/>
      <c r="X733" s="6"/>
      <c r="Z733" s="6"/>
      <c r="AA733" s="6"/>
      <c r="AB733" s="6"/>
      <c r="AC733" s="6"/>
      <c r="AD733" s="6"/>
      <c r="AE733" s="6"/>
      <c r="AF733" s="6"/>
      <c r="AG733" s="6"/>
      <c r="AI733" s="60"/>
      <c r="AJ733" s="6"/>
      <c r="AK733" s="29"/>
      <c r="AL733" s="6"/>
      <c r="AM733" s="6"/>
      <c r="AN733" s="6"/>
      <c r="AO733" s="6"/>
      <c r="AP733" s="6"/>
      <c r="AQ733" s="6"/>
    </row>
    <row r="734" spans="1:43" ht="14.3" customHeight="1" x14ac:dyDescent="0.25">
      <c r="A734" s="6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6"/>
      <c r="O734" s="6"/>
      <c r="P734" s="6"/>
      <c r="Q734" s="54"/>
      <c r="R734" s="62"/>
      <c r="S734" s="62"/>
      <c r="T734" s="62"/>
      <c r="U734" s="62"/>
      <c r="W734" s="59"/>
      <c r="X734" s="6"/>
      <c r="Z734" s="6"/>
      <c r="AA734" s="6"/>
      <c r="AB734" s="6"/>
      <c r="AC734" s="6"/>
      <c r="AD734" s="6"/>
      <c r="AE734" s="6"/>
      <c r="AF734" s="6"/>
      <c r="AG734" s="6"/>
      <c r="AI734" s="60"/>
      <c r="AJ734" s="6"/>
      <c r="AK734" s="29"/>
      <c r="AL734" s="6"/>
      <c r="AM734" s="6"/>
      <c r="AN734" s="6"/>
      <c r="AO734" s="6"/>
      <c r="AP734" s="6"/>
      <c r="AQ734" s="6"/>
    </row>
    <row r="735" spans="1:43" ht="14.3" customHeight="1" x14ac:dyDescent="0.25">
      <c r="A735" s="6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6"/>
      <c r="O735" s="6"/>
      <c r="P735" s="6"/>
      <c r="Q735" s="54"/>
      <c r="R735" s="62"/>
      <c r="S735" s="62"/>
      <c r="T735" s="62"/>
      <c r="U735" s="62"/>
      <c r="W735" s="59"/>
      <c r="X735" s="6"/>
      <c r="Z735" s="6"/>
      <c r="AA735" s="6"/>
      <c r="AB735" s="6"/>
      <c r="AC735" s="6"/>
      <c r="AD735" s="6"/>
      <c r="AE735" s="6"/>
      <c r="AF735" s="6"/>
      <c r="AG735" s="6"/>
      <c r="AI735" s="60"/>
      <c r="AJ735" s="6"/>
      <c r="AK735" s="29"/>
      <c r="AL735" s="6"/>
      <c r="AM735" s="6"/>
      <c r="AN735" s="6"/>
      <c r="AO735" s="6"/>
      <c r="AP735" s="6"/>
      <c r="AQ735" s="6"/>
    </row>
    <row r="736" spans="1:43" ht="14.3" customHeight="1" x14ac:dyDescent="0.25">
      <c r="A736" s="6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6"/>
      <c r="O736" s="6"/>
      <c r="P736" s="6"/>
      <c r="Q736" s="54"/>
      <c r="R736" s="62"/>
      <c r="S736" s="62"/>
      <c r="T736" s="62"/>
      <c r="U736" s="62"/>
      <c r="W736" s="59"/>
      <c r="X736" s="6"/>
      <c r="Z736" s="6"/>
      <c r="AA736" s="6"/>
      <c r="AB736" s="6"/>
      <c r="AC736" s="6"/>
      <c r="AD736" s="6"/>
      <c r="AE736" s="6"/>
      <c r="AF736" s="6"/>
      <c r="AG736" s="6"/>
      <c r="AI736" s="60"/>
      <c r="AJ736" s="6"/>
      <c r="AK736" s="29"/>
      <c r="AL736" s="6"/>
      <c r="AM736" s="6"/>
      <c r="AN736" s="6"/>
      <c r="AO736" s="6"/>
      <c r="AP736" s="6"/>
      <c r="AQ736" s="6"/>
    </row>
    <row r="737" spans="1:43" ht="14.3" customHeight="1" x14ac:dyDescent="0.25">
      <c r="A737" s="6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6"/>
      <c r="O737" s="6"/>
      <c r="P737" s="6"/>
      <c r="Q737" s="54"/>
      <c r="R737" s="62"/>
      <c r="S737" s="62"/>
      <c r="T737" s="62"/>
      <c r="U737" s="62"/>
      <c r="W737" s="59"/>
      <c r="X737" s="6"/>
      <c r="Z737" s="6"/>
      <c r="AA737" s="6"/>
      <c r="AB737" s="6"/>
      <c r="AC737" s="6"/>
      <c r="AD737" s="6"/>
      <c r="AE737" s="6"/>
      <c r="AF737" s="6"/>
      <c r="AG737" s="6"/>
      <c r="AI737" s="60"/>
      <c r="AJ737" s="6"/>
      <c r="AK737" s="29"/>
      <c r="AL737" s="6"/>
      <c r="AM737" s="6"/>
      <c r="AN737" s="6"/>
      <c r="AO737" s="6"/>
      <c r="AP737" s="6"/>
      <c r="AQ737" s="6"/>
    </row>
    <row r="738" spans="1:43" ht="14.3" customHeight="1" x14ac:dyDescent="0.25">
      <c r="A738" s="6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6"/>
      <c r="O738" s="6"/>
      <c r="P738" s="6"/>
      <c r="Q738" s="54"/>
      <c r="R738" s="62"/>
      <c r="S738" s="62"/>
      <c r="T738" s="62"/>
      <c r="U738" s="62"/>
      <c r="W738" s="59"/>
      <c r="X738" s="6"/>
      <c r="Z738" s="6"/>
      <c r="AA738" s="6"/>
      <c r="AB738" s="6"/>
      <c r="AC738" s="6"/>
      <c r="AD738" s="6"/>
      <c r="AE738" s="6"/>
      <c r="AF738" s="6"/>
      <c r="AG738" s="6"/>
      <c r="AI738" s="60"/>
      <c r="AJ738" s="6"/>
      <c r="AK738" s="29"/>
      <c r="AL738" s="6"/>
      <c r="AM738" s="6"/>
      <c r="AN738" s="6"/>
      <c r="AO738" s="6"/>
      <c r="AP738" s="6"/>
      <c r="AQ738" s="6"/>
    </row>
    <row r="739" spans="1:43" ht="14.3" customHeight="1" x14ac:dyDescent="0.25">
      <c r="A739" s="6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6"/>
      <c r="O739" s="6"/>
      <c r="P739" s="6"/>
      <c r="Q739" s="54"/>
      <c r="R739" s="62"/>
      <c r="S739" s="62"/>
      <c r="T739" s="62"/>
      <c r="U739" s="62"/>
      <c r="W739" s="59"/>
      <c r="X739" s="6"/>
      <c r="Z739" s="6"/>
      <c r="AA739" s="6"/>
      <c r="AB739" s="6"/>
      <c r="AC739" s="6"/>
      <c r="AD739" s="6"/>
      <c r="AE739" s="6"/>
      <c r="AF739" s="6"/>
      <c r="AG739" s="6"/>
      <c r="AI739" s="60"/>
      <c r="AJ739" s="6"/>
      <c r="AK739" s="29"/>
      <c r="AL739" s="6"/>
      <c r="AM739" s="6"/>
      <c r="AN739" s="6"/>
      <c r="AO739" s="6"/>
      <c r="AP739" s="6"/>
      <c r="AQ739" s="6"/>
    </row>
    <row r="740" spans="1:43" ht="14.3" customHeight="1" x14ac:dyDescent="0.25">
      <c r="A740" s="6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6"/>
      <c r="O740" s="6"/>
      <c r="P740" s="6"/>
      <c r="Q740" s="54"/>
      <c r="R740" s="62"/>
      <c r="S740" s="62"/>
      <c r="T740" s="62"/>
      <c r="U740" s="62"/>
      <c r="W740" s="59"/>
      <c r="X740" s="6"/>
      <c r="Z740" s="6"/>
      <c r="AA740" s="6"/>
      <c r="AB740" s="6"/>
      <c r="AC740" s="6"/>
      <c r="AD740" s="6"/>
      <c r="AE740" s="6"/>
      <c r="AF740" s="6"/>
      <c r="AG740" s="6"/>
      <c r="AI740" s="60"/>
      <c r="AJ740" s="6"/>
      <c r="AK740" s="29"/>
      <c r="AL740" s="6"/>
      <c r="AM740" s="6"/>
      <c r="AN740" s="6"/>
      <c r="AO740" s="6"/>
      <c r="AP740" s="6"/>
      <c r="AQ740" s="6"/>
    </row>
    <row r="741" spans="1:43" ht="14.3" customHeight="1" x14ac:dyDescent="0.25">
      <c r="A741" s="6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6"/>
      <c r="O741" s="6"/>
      <c r="P741" s="6"/>
      <c r="Q741" s="54"/>
      <c r="R741" s="62"/>
      <c r="S741" s="62"/>
      <c r="T741" s="62"/>
      <c r="U741" s="62"/>
      <c r="W741" s="59"/>
      <c r="X741" s="6"/>
      <c r="Z741" s="6"/>
      <c r="AA741" s="6"/>
      <c r="AB741" s="6"/>
      <c r="AC741" s="6"/>
      <c r="AD741" s="6"/>
      <c r="AE741" s="6"/>
      <c r="AF741" s="6"/>
      <c r="AG741" s="6"/>
      <c r="AI741" s="60"/>
      <c r="AJ741" s="6"/>
      <c r="AK741" s="29"/>
      <c r="AL741" s="6"/>
      <c r="AM741" s="6"/>
      <c r="AN741" s="6"/>
      <c r="AO741" s="6"/>
      <c r="AP741" s="6"/>
      <c r="AQ741" s="6"/>
    </row>
    <row r="742" spans="1:43" ht="14.3" customHeight="1" x14ac:dyDescent="0.25">
      <c r="A742" s="6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6"/>
      <c r="O742" s="6"/>
      <c r="P742" s="6"/>
      <c r="Q742" s="54"/>
      <c r="R742" s="62"/>
      <c r="S742" s="62"/>
      <c r="T742" s="62"/>
      <c r="U742" s="62"/>
      <c r="W742" s="59"/>
      <c r="X742" s="6"/>
      <c r="Z742" s="6"/>
      <c r="AA742" s="6"/>
      <c r="AB742" s="6"/>
      <c r="AC742" s="6"/>
      <c r="AD742" s="6"/>
      <c r="AE742" s="6"/>
      <c r="AF742" s="6"/>
      <c r="AG742" s="6"/>
      <c r="AI742" s="60"/>
      <c r="AJ742" s="6"/>
      <c r="AK742" s="29"/>
      <c r="AL742" s="6"/>
      <c r="AM742" s="6"/>
      <c r="AN742" s="6"/>
      <c r="AO742" s="6"/>
      <c r="AP742" s="6"/>
      <c r="AQ742" s="6"/>
    </row>
    <row r="743" spans="1:43" ht="14.3" customHeight="1" x14ac:dyDescent="0.25">
      <c r="A743" s="6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6"/>
      <c r="O743" s="6"/>
      <c r="P743" s="6"/>
      <c r="Q743" s="54"/>
      <c r="R743" s="62"/>
      <c r="S743" s="62"/>
      <c r="T743" s="62"/>
      <c r="U743" s="62"/>
      <c r="W743" s="59"/>
      <c r="X743" s="6"/>
      <c r="Z743" s="6"/>
      <c r="AA743" s="6"/>
      <c r="AB743" s="6"/>
      <c r="AC743" s="6"/>
      <c r="AD743" s="6"/>
      <c r="AE743" s="6"/>
      <c r="AF743" s="6"/>
      <c r="AG743" s="6"/>
      <c r="AI743" s="60"/>
      <c r="AJ743" s="6"/>
      <c r="AK743" s="29"/>
      <c r="AL743" s="6"/>
      <c r="AM743" s="6"/>
      <c r="AN743" s="6"/>
      <c r="AO743" s="6"/>
      <c r="AP743" s="6"/>
      <c r="AQ743" s="6"/>
    </row>
    <row r="744" spans="1:43" ht="14.3" customHeight="1" x14ac:dyDescent="0.25">
      <c r="A744" s="6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6"/>
      <c r="O744" s="6"/>
      <c r="P744" s="6"/>
      <c r="Q744" s="54"/>
      <c r="R744" s="62"/>
      <c r="S744" s="62"/>
      <c r="T744" s="62"/>
      <c r="U744" s="62"/>
      <c r="W744" s="59"/>
      <c r="X744" s="6"/>
      <c r="Z744" s="6"/>
      <c r="AA744" s="6"/>
      <c r="AB744" s="6"/>
      <c r="AC744" s="6"/>
      <c r="AD744" s="6"/>
      <c r="AE744" s="6"/>
      <c r="AF744" s="6"/>
      <c r="AG744" s="6"/>
      <c r="AI744" s="60"/>
      <c r="AJ744" s="6"/>
      <c r="AK744" s="29"/>
      <c r="AL744" s="6"/>
      <c r="AM744" s="6"/>
      <c r="AN744" s="6"/>
      <c r="AO744" s="6"/>
      <c r="AP744" s="6"/>
      <c r="AQ744" s="6"/>
    </row>
    <row r="745" spans="1:43" ht="14.3" customHeight="1" x14ac:dyDescent="0.25">
      <c r="A745" s="6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6"/>
      <c r="O745" s="6"/>
      <c r="P745" s="6"/>
      <c r="Q745" s="54"/>
      <c r="R745" s="62"/>
      <c r="S745" s="62"/>
      <c r="T745" s="62"/>
      <c r="U745" s="62"/>
      <c r="W745" s="59"/>
      <c r="X745" s="6"/>
      <c r="Z745" s="6"/>
      <c r="AA745" s="6"/>
      <c r="AB745" s="6"/>
      <c r="AC745" s="6"/>
      <c r="AD745" s="6"/>
      <c r="AE745" s="6"/>
      <c r="AF745" s="6"/>
      <c r="AG745" s="6"/>
      <c r="AI745" s="60"/>
      <c r="AJ745" s="6"/>
      <c r="AK745" s="29"/>
      <c r="AL745" s="6"/>
      <c r="AM745" s="6"/>
      <c r="AN745" s="6"/>
      <c r="AO745" s="6"/>
      <c r="AP745" s="6"/>
      <c r="AQ745" s="6"/>
    </row>
    <row r="746" spans="1:43" ht="14.3" customHeight="1" x14ac:dyDescent="0.25">
      <c r="A746" s="6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6"/>
      <c r="O746" s="6"/>
      <c r="P746" s="6"/>
      <c r="Q746" s="54"/>
      <c r="R746" s="62"/>
      <c r="S746" s="62"/>
      <c r="T746" s="62"/>
      <c r="U746" s="62"/>
      <c r="W746" s="59"/>
      <c r="X746" s="6"/>
      <c r="Z746" s="6"/>
      <c r="AA746" s="6"/>
      <c r="AB746" s="6"/>
      <c r="AC746" s="6"/>
      <c r="AD746" s="6"/>
      <c r="AE746" s="6"/>
      <c r="AF746" s="6"/>
      <c r="AG746" s="6"/>
      <c r="AI746" s="60"/>
      <c r="AJ746" s="6"/>
      <c r="AK746" s="29"/>
      <c r="AL746" s="6"/>
      <c r="AM746" s="6"/>
      <c r="AN746" s="6"/>
      <c r="AO746" s="6"/>
      <c r="AP746" s="6"/>
      <c r="AQ746" s="6"/>
    </row>
    <row r="747" spans="1:43" ht="14.3" customHeight="1" x14ac:dyDescent="0.25">
      <c r="A747" s="6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6"/>
      <c r="O747" s="6"/>
      <c r="P747" s="6"/>
      <c r="Q747" s="54"/>
      <c r="R747" s="62"/>
      <c r="S747" s="62"/>
      <c r="T747" s="62"/>
      <c r="U747" s="62"/>
      <c r="W747" s="59"/>
      <c r="X747" s="6"/>
      <c r="Z747" s="6"/>
      <c r="AA747" s="6"/>
      <c r="AB747" s="6"/>
      <c r="AC747" s="6"/>
      <c r="AD747" s="6"/>
      <c r="AE747" s="6"/>
      <c r="AF747" s="6"/>
      <c r="AG747" s="6"/>
      <c r="AI747" s="60"/>
      <c r="AJ747" s="6"/>
      <c r="AK747" s="29"/>
      <c r="AL747" s="6"/>
      <c r="AM747" s="6"/>
      <c r="AN747" s="6"/>
      <c r="AO747" s="6"/>
      <c r="AP747" s="6"/>
      <c r="AQ747" s="6"/>
    </row>
    <row r="748" spans="1:43" ht="14.3" customHeight="1" x14ac:dyDescent="0.25">
      <c r="A748" s="6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6"/>
      <c r="O748" s="6"/>
      <c r="P748" s="6"/>
      <c r="Q748" s="54"/>
      <c r="R748" s="62"/>
      <c r="S748" s="62"/>
      <c r="T748" s="62"/>
      <c r="U748" s="62"/>
      <c r="W748" s="59"/>
      <c r="X748" s="6"/>
      <c r="Z748" s="6"/>
      <c r="AA748" s="6"/>
      <c r="AB748" s="6"/>
      <c r="AC748" s="6"/>
      <c r="AD748" s="6"/>
      <c r="AE748" s="6"/>
      <c r="AF748" s="6"/>
      <c r="AG748" s="6"/>
      <c r="AI748" s="60"/>
      <c r="AJ748" s="6"/>
      <c r="AK748" s="29"/>
      <c r="AL748" s="6"/>
      <c r="AM748" s="6"/>
      <c r="AN748" s="6"/>
      <c r="AO748" s="6"/>
      <c r="AP748" s="6"/>
      <c r="AQ748" s="6"/>
    </row>
    <row r="749" spans="1:43" ht="14.3" customHeight="1" x14ac:dyDescent="0.25">
      <c r="A749" s="6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6"/>
      <c r="O749" s="6"/>
      <c r="P749" s="6"/>
      <c r="Q749" s="54"/>
      <c r="R749" s="62"/>
      <c r="S749" s="62"/>
      <c r="T749" s="62"/>
      <c r="U749" s="62"/>
      <c r="W749" s="59"/>
      <c r="X749" s="6"/>
      <c r="Z749" s="6"/>
      <c r="AA749" s="6"/>
      <c r="AB749" s="6"/>
      <c r="AC749" s="6"/>
      <c r="AD749" s="6"/>
      <c r="AE749" s="6"/>
      <c r="AF749" s="6"/>
      <c r="AG749" s="6"/>
      <c r="AI749" s="60"/>
      <c r="AJ749" s="6"/>
      <c r="AK749" s="29"/>
      <c r="AL749" s="6"/>
      <c r="AM749" s="6"/>
      <c r="AN749" s="6"/>
      <c r="AO749" s="6"/>
      <c r="AP749" s="6"/>
      <c r="AQ749" s="6"/>
    </row>
    <row r="750" spans="1:43" ht="14.3" customHeight="1" x14ac:dyDescent="0.25">
      <c r="A750" s="6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6"/>
      <c r="O750" s="6"/>
      <c r="P750" s="6"/>
      <c r="Q750" s="54"/>
      <c r="R750" s="62"/>
      <c r="S750" s="62"/>
      <c r="T750" s="62"/>
      <c r="U750" s="62"/>
      <c r="W750" s="59"/>
      <c r="X750" s="6"/>
      <c r="Z750" s="6"/>
      <c r="AA750" s="6"/>
      <c r="AB750" s="6"/>
      <c r="AC750" s="6"/>
      <c r="AD750" s="6"/>
      <c r="AE750" s="6"/>
      <c r="AF750" s="6"/>
      <c r="AG750" s="6"/>
      <c r="AI750" s="60"/>
      <c r="AJ750" s="6"/>
      <c r="AK750" s="29"/>
      <c r="AL750" s="6"/>
      <c r="AM750" s="6"/>
      <c r="AN750" s="6"/>
      <c r="AO750" s="6"/>
      <c r="AP750" s="6"/>
      <c r="AQ750" s="6"/>
    </row>
    <row r="751" spans="1:43" ht="14.3" customHeight="1" x14ac:dyDescent="0.25">
      <c r="A751" s="6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6"/>
      <c r="O751" s="6"/>
      <c r="P751" s="6"/>
      <c r="Q751" s="54"/>
      <c r="R751" s="62"/>
      <c r="S751" s="62"/>
      <c r="T751" s="62"/>
      <c r="U751" s="62"/>
      <c r="W751" s="59"/>
      <c r="X751" s="6"/>
      <c r="Z751" s="6"/>
      <c r="AA751" s="6"/>
      <c r="AB751" s="6"/>
      <c r="AC751" s="6"/>
      <c r="AD751" s="6"/>
      <c r="AE751" s="6"/>
      <c r="AF751" s="6"/>
      <c r="AG751" s="6"/>
      <c r="AI751" s="60"/>
      <c r="AJ751" s="6"/>
      <c r="AK751" s="29"/>
      <c r="AL751" s="6"/>
      <c r="AM751" s="6"/>
      <c r="AN751" s="6"/>
      <c r="AO751" s="6"/>
      <c r="AP751" s="6"/>
      <c r="AQ751" s="6"/>
    </row>
    <row r="752" spans="1:43" ht="14.3" customHeight="1" x14ac:dyDescent="0.25">
      <c r="A752" s="6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6"/>
      <c r="O752" s="6"/>
      <c r="P752" s="6"/>
      <c r="Q752" s="54"/>
      <c r="R752" s="62"/>
      <c r="S752" s="62"/>
      <c r="T752" s="62"/>
      <c r="U752" s="62"/>
      <c r="W752" s="59"/>
      <c r="X752" s="6"/>
      <c r="Z752" s="6"/>
      <c r="AA752" s="6"/>
      <c r="AB752" s="6"/>
      <c r="AC752" s="6"/>
      <c r="AD752" s="6"/>
      <c r="AE752" s="6"/>
      <c r="AF752" s="6"/>
      <c r="AG752" s="6"/>
      <c r="AI752" s="60"/>
      <c r="AJ752" s="6"/>
      <c r="AK752" s="29"/>
      <c r="AL752" s="6"/>
      <c r="AM752" s="6"/>
      <c r="AN752" s="6"/>
      <c r="AO752" s="6"/>
      <c r="AP752" s="6"/>
      <c r="AQ752" s="6"/>
    </row>
    <row r="753" spans="1:43" ht="14.3" customHeight="1" x14ac:dyDescent="0.25">
      <c r="A753" s="6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6"/>
      <c r="O753" s="6"/>
      <c r="P753" s="6"/>
      <c r="Q753" s="54"/>
      <c r="R753" s="62"/>
      <c r="S753" s="62"/>
      <c r="T753" s="62"/>
      <c r="U753" s="62"/>
      <c r="W753" s="59"/>
      <c r="X753" s="6"/>
      <c r="Z753" s="6"/>
      <c r="AA753" s="6"/>
      <c r="AB753" s="6"/>
      <c r="AC753" s="6"/>
      <c r="AD753" s="6"/>
      <c r="AE753" s="6"/>
      <c r="AF753" s="6"/>
      <c r="AG753" s="6"/>
      <c r="AI753" s="60"/>
      <c r="AJ753" s="6"/>
      <c r="AK753" s="29"/>
      <c r="AL753" s="6"/>
      <c r="AM753" s="6"/>
      <c r="AN753" s="6"/>
      <c r="AO753" s="6"/>
      <c r="AP753" s="6"/>
      <c r="AQ753" s="6"/>
    </row>
    <row r="754" spans="1:43" ht="14.3" customHeight="1" x14ac:dyDescent="0.25">
      <c r="A754" s="6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6"/>
      <c r="O754" s="6"/>
      <c r="P754" s="6"/>
      <c r="Q754" s="54"/>
      <c r="R754" s="62"/>
      <c r="S754" s="62"/>
      <c r="T754" s="62"/>
      <c r="U754" s="62"/>
      <c r="W754" s="59"/>
      <c r="X754" s="6"/>
      <c r="Z754" s="6"/>
      <c r="AA754" s="6"/>
      <c r="AB754" s="6"/>
      <c r="AC754" s="6"/>
      <c r="AD754" s="6"/>
      <c r="AE754" s="6"/>
      <c r="AF754" s="6"/>
      <c r="AG754" s="6"/>
      <c r="AI754" s="60"/>
      <c r="AJ754" s="6"/>
      <c r="AK754" s="29"/>
      <c r="AL754" s="6"/>
      <c r="AM754" s="6"/>
      <c r="AN754" s="6"/>
      <c r="AO754" s="6"/>
      <c r="AP754" s="6"/>
      <c r="AQ754" s="6"/>
    </row>
    <row r="755" spans="1:43" ht="14.3" customHeight="1" x14ac:dyDescent="0.25">
      <c r="A755" s="6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6"/>
      <c r="O755" s="6"/>
      <c r="P755" s="6"/>
      <c r="Q755" s="54"/>
      <c r="R755" s="62"/>
      <c r="S755" s="62"/>
      <c r="T755" s="62"/>
      <c r="U755" s="62"/>
      <c r="W755" s="59"/>
      <c r="X755" s="6"/>
      <c r="Z755" s="6"/>
      <c r="AA755" s="6"/>
      <c r="AB755" s="6"/>
      <c r="AC755" s="6"/>
      <c r="AD755" s="6"/>
      <c r="AE755" s="6"/>
      <c r="AF755" s="6"/>
      <c r="AG755" s="6"/>
      <c r="AI755" s="60"/>
      <c r="AJ755" s="6"/>
      <c r="AK755" s="29"/>
      <c r="AL755" s="6"/>
      <c r="AM755" s="6"/>
      <c r="AN755" s="6"/>
      <c r="AO755" s="6"/>
      <c r="AP755" s="6"/>
      <c r="AQ755" s="6"/>
    </row>
    <row r="756" spans="1:43" ht="14.3" customHeight="1" x14ac:dyDescent="0.25">
      <c r="A756" s="6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6"/>
      <c r="O756" s="6"/>
      <c r="P756" s="6"/>
      <c r="Q756" s="54"/>
      <c r="R756" s="62"/>
      <c r="S756" s="62"/>
      <c r="T756" s="62"/>
      <c r="U756" s="62"/>
      <c r="W756" s="59"/>
      <c r="X756" s="6"/>
      <c r="Z756" s="6"/>
      <c r="AA756" s="6"/>
      <c r="AB756" s="6"/>
      <c r="AC756" s="6"/>
      <c r="AD756" s="6"/>
      <c r="AE756" s="6"/>
      <c r="AF756" s="6"/>
      <c r="AG756" s="6"/>
      <c r="AI756" s="60"/>
      <c r="AJ756" s="6"/>
      <c r="AK756" s="29"/>
      <c r="AL756" s="6"/>
      <c r="AM756" s="6"/>
      <c r="AN756" s="6"/>
      <c r="AO756" s="6"/>
      <c r="AP756" s="6"/>
      <c r="AQ756" s="6"/>
    </row>
    <row r="757" spans="1:43" ht="14.3" customHeight="1" x14ac:dyDescent="0.25">
      <c r="A757" s="6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6"/>
      <c r="O757" s="6"/>
      <c r="P757" s="6"/>
      <c r="Q757" s="54"/>
      <c r="R757" s="62"/>
      <c r="S757" s="62"/>
      <c r="T757" s="62"/>
      <c r="U757" s="62"/>
      <c r="W757" s="59"/>
      <c r="X757" s="6"/>
      <c r="Z757" s="6"/>
      <c r="AA757" s="6"/>
      <c r="AB757" s="6"/>
      <c r="AC757" s="6"/>
      <c r="AD757" s="6"/>
      <c r="AE757" s="6"/>
      <c r="AF757" s="6"/>
      <c r="AG757" s="6"/>
      <c r="AI757" s="60"/>
      <c r="AJ757" s="6"/>
      <c r="AK757" s="29"/>
      <c r="AL757" s="6"/>
      <c r="AM757" s="6"/>
      <c r="AN757" s="6"/>
      <c r="AO757" s="6"/>
      <c r="AP757" s="6"/>
      <c r="AQ757" s="6"/>
    </row>
    <row r="758" spans="1:43" ht="14.3" customHeight="1" x14ac:dyDescent="0.25">
      <c r="A758" s="6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6"/>
      <c r="O758" s="6"/>
      <c r="P758" s="6"/>
      <c r="Q758" s="54"/>
      <c r="R758" s="62"/>
      <c r="S758" s="62"/>
      <c r="T758" s="62"/>
      <c r="U758" s="62"/>
      <c r="W758" s="59"/>
      <c r="X758" s="6"/>
      <c r="Z758" s="6"/>
      <c r="AA758" s="6"/>
      <c r="AB758" s="6"/>
      <c r="AC758" s="6"/>
      <c r="AD758" s="6"/>
      <c r="AE758" s="6"/>
      <c r="AF758" s="6"/>
      <c r="AG758" s="6"/>
      <c r="AI758" s="60"/>
      <c r="AJ758" s="6"/>
      <c r="AK758" s="29"/>
      <c r="AL758" s="6"/>
      <c r="AM758" s="6"/>
      <c r="AN758" s="6"/>
      <c r="AO758" s="6"/>
      <c r="AP758" s="6"/>
      <c r="AQ758" s="6"/>
    </row>
    <row r="759" spans="1:43" ht="14.3" customHeight="1" x14ac:dyDescent="0.25">
      <c r="A759" s="6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6"/>
      <c r="O759" s="6"/>
      <c r="P759" s="6"/>
      <c r="Q759" s="54"/>
      <c r="R759" s="62"/>
      <c r="S759" s="62"/>
      <c r="T759" s="62"/>
      <c r="U759" s="62"/>
      <c r="W759" s="59"/>
      <c r="X759" s="6"/>
      <c r="Z759" s="6"/>
      <c r="AA759" s="6"/>
      <c r="AB759" s="6"/>
      <c r="AC759" s="6"/>
      <c r="AD759" s="6"/>
      <c r="AE759" s="6"/>
      <c r="AF759" s="6"/>
      <c r="AG759" s="6"/>
      <c r="AI759" s="60"/>
      <c r="AJ759" s="6"/>
      <c r="AK759" s="29"/>
      <c r="AL759" s="6"/>
      <c r="AM759" s="6"/>
      <c r="AN759" s="6"/>
      <c r="AO759" s="6"/>
      <c r="AP759" s="6"/>
      <c r="AQ759" s="6"/>
    </row>
    <row r="760" spans="1:43" ht="14.3" customHeight="1" x14ac:dyDescent="0.25">
      <c r="A760" s="6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6"/>
      <c r="O760" s="6"/>
      <c r="P760" s="6"/>
      <c r="Q760" s="54"/>
      <c r="R760" s="62"/>
      <c r="S760" s="62"/>
      <c r="T760" s="62"/>
      <c r="U760" s="62"/>
      <c r="W760" s="59"/>
      <c r="X760" s="6"/>
      <c r="Z760" s="6"/>
      <c r="AA760" s="6"/>
      <c r="AB760" s="6"/>
      <c r="AC760" s="6"/>
      <c r="AD760" s="6"/>
      <c r="AE760" s="6"/>
      <c r="AF760" s="6"/>
      <c r="AG760" s="6"/>
      <c r="AI760" s="60"/>
      <c r="AJ760" s="6"/>
      <c r="AK760" s="29"/>
      <c r="AL760" s="6"/>
      <c r="AM760" s="6"/>
      <c r="AN760" s="6"/>
      <c r="AO760" s="6"/>
      <c r="AP760" s="6"/>
      <c r="AQ760" s="6"/>
    </row>
    <row r="761" spans="1:43" ht="14.3" customHeight="1" x14ac:dyDescent="0.25">
      <c r="A761" s="6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6"/>
      <c r="O761" s="6"/>
      <c r="P761" s="6"/>
      <c r="Q761" s="54"/>
      <c r="R761" s="62"/>
      <c r="S761" s="62"/>
      <c r="T761" s="62"/>
      <c r="U761" s="62"/>
      <c r="W761" s="59"/>
      <c r="X761" s="6"/>
      <c r="Z761" s="6"/>
      <c r="AA761" s="6"/>
      <c r="AB761" s="6"/>
      <c r="AC761" s="6"/>
      <c r="AD761" s="6"/>
      <c r="AE761" s="6"/>
      <c r="AF761" s="6"/>
      <c r="AG761" s="6"/>
      <c r="AI761" s="60"/>
      <c r="AJ761" s="6"/>
      <c r="AK761" s="29"/>
      <c r="AL761" s="6"/>
      <c r="AM761" s="6"/>
      <c r="AN761" s="6"/>
      <c r="AO761" s="6"/>
      <c r="AP761" s="6"/>
      <c r="AQ761" s="6"/>
    </row>
    <row r="762" spans="1:43" ht="14.3" customHeight="1" x14ac:dyDescent="0.25">
      <c r="A762" s="6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6"/>
      <c r="O762" s="6"/>
      <c r="P762" s="6"/>
      <c r="Q762" s="54"/>
      <c r="R762" s="62"/>
      <c r="S762" s="62"/>
      <c r="T762" s="62"/>
      <c r="U762" s="62"/>
      <c r="W762" s="59"/>
      <c r="X762" s="6"/>
      <c r="Z762" s="6"/>
      <c r="AA762" s="6"/>
      <c r="AB762" s="6"/>
      <c r="AC762" s="6"/>
      <c r="AD762" s="6"/>
      <c r="AE762" s="6"/>
      <c r="AF762" s="6"/>
      <c r="AG762" s="6"/>
      <c r="AI762" s="60"/>
      <c r="AJ762" s="6"/>
      <c r="AK762" s="29"/>
      <c r="AL762" s="6"/>
      <c r="AM762" s="6"/>
      <c r="AN762" s="6"/>
      <c r="AO762" s="6"/>
      <c r="AP762" s="6"/>
      <c r="AQ762" s="6"/>
    </row>
    <row r="763" spans="1:43" ht="14.3" customHeight="1" x14ac:dyDescent="0.25">
      <c r="A763" s="6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6"/>
      <c r="O763" s="6"/>
      <c r="P763" s="6"/>
      <c r="Q763" s="54"/>
      <c r="R763" s="62"/>
      <c r="S763" s="62"/>
      <c r="T763" s="62"/>
      <c r="U763" s="62"/>
      <c r="W763" s="59"/>
      <c r="X763" s="6"/>
      <c r="Z763" s="6"/>
      <c r="AA763" s="6"/>
      <c r="AB763" s="6"/>
      <c r="AC763" s="6"/>
      <c r="AD763" s="6"/>
      <c r="AE763" s="6"/>
      <c r="AF763" s="6"/>
      <c r="AG763" s="6"/>
      <c r="AI763" s="60"/>
      <c r="AJ763" s="6"/>
      <c r="AK763" s="29"/>
      <c r="AL763" s="6"/>
      <c r="AM763" s="6"/>
      <c r="AN763" s="6"/>
      <c r="AO763" s="6"/>
      <c r="AP763" s="6"/>
      <c r="AQ763" s="6"/>
    </row>
    <row r="764" spans="1:43" ht="14.3" customHeight="1" x14ac:dyDescent="0.25">
      <c r="A764" s="6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6"/>
      <c r="O764" s="6"/>
      <c r="P764" s="6"/>
      <c r="Q764" s="54"/>
      <c r="R764" s="62"/>
      <c r="S764" s="62"/>
      <c r="T764" s="62"/>
      <c r="U764" s="62"/>
      <c r="W764" s="59"/>
      <c r="X764" s="6"/>
      <c r="Z764" s="6"/>
      <c r="AA764" s="6"/>
      <c r="AB764" s="6"/>
      <c r="AC764" s="6"/>
      <c r="AD764" s="6"/>
      <c r="AE764" s="6"/>
      <c r="AF764" s="6"/>
      <c r="AG764" s="6"/>
      <c r="AI764" s="60"/>
      <c r="AJ764" s="6"/>
      <c r="AK764" s="29"/>
      <c r="AL764" s="6"/>
      <c r="AM764" s="6"/>
      <c r="AN764" s="6"/>
      <c r="AO764" s="6"/>
      <c r="AP764" s="6"/>
      <c r="AQ764" s="6"/>
    </row>
    <row r="765" spans="1:43" ht="14.3" customHeight="1" x14ac:dyDescent="0.25">
      <c r="A765" s="6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6"/>
      <c r="O765" s="6"/>
      <c r="P765" s="6"/>
      <c r="Q765" s="54"/>
      <c r="R765" s="62"/>
      <c r="S765" s="62"/>
      <c r="T765" s="62"/>
      <c r="U765" s="62"/>
      <c r="W765" s="59"/>
      <c r="X765" s="6"/>
      <c r="Z765" s="6"/>
      <c r="AA765" s="6"/>
      <c r="AB765" s="6"/>
      <c r="AC765" s="6"/>
      <c r="AD765" s="6"/>
      <c r="AE765" s="6"/>
      <c r="AF765" s="6"/>
      <c r="AG765" s="6"/>
      <c r="AI765" s="60"/>
      <c r="AJ765" s="6"/>
      <c r="AK765" s="29"/>
      <c r="AL765" s="6"/>
      <c r="AM765" s="6"/>
      <c r="AN765" s="6"/>
      <c r="AO765" s="6"/>
      <c r="AP765" s="6"/>
      <c r="AQ765" s="6"/>
    </row>
    <row r="766" spans="1:43" ht="14.3" customHeight="1" x14ac:dyDescent="0.25">
      <c r="A766" s="6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6"/>
      <c r="O766" s="6"/>
      <c r="P766" s="6"/>
      <c r="Q766" s="54"/>
      <c r="R766" s="62"/>
      <c r="S766" s="62"/>
      <c r="T766" s="62"/>
      <c r="U766" s="62"/>
      <c r="W766" s="59"/>
      <c r="X766" s="6"/>
      <c r="Z766" s="6"/>
      <c r="AA766" s="6"/>
      <c r="AB766" s="6"/>
      <c r="AC766" s="6"/>
      <c r="AD766" s="6"/>
      <c r="AE766" s="6"/>
      <c r="AF766" s="6"/>
      <c r="AG766" s="6"/>
      <c r="AI766" s="60"/>
      <c r="AJ766" s="6"/>
      <c r="AK766" s="29"/>
      <c r="AL766" s="6"/>
      <c r="AM766" s="6"/>
      <c r="AN766" s="6"/>
      <c r="AO766" s="6"/>
      <c r="AP766" s="6"/>
      <c r="AQ766" s="6"/>
    </row>
    <row r="767" spans="1:43" ht="14.3" customHeight="1" x14ac:dyDescent="0.25">
      <c r="A767" s="6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6"/>
      <c r="O767" s="6"/>
      <c r="P767" s="6"/>
      <c r="Q767" s="54"/>
      <c r="R767" s="62"/>
      <c r="S767" s="62"/>
      <c r="T767" s="62"/>
      <c r="U767" s="62"/>
      <c r="W767" s="59"/>
      <c r="X767" s="6"/>
      <c r="Z767" s="6"/>
      <c r="AA767" s="6"/>
      <c r="AB767" s="6"/>
      <c r="AC767" s="6"/>
      <c r="AD767" s="6"/>
      <c r="AE767" s="6"/>
      <c r="AF767" s="6"/>
      <c r="AG767" s="6"/>
      <c r="AI767" s="60"/>
      <c r="AJ767" s="6"/>
      <c r="AK767" s="29"/>
      <c r="AL767" s="6"/>
      <c r="AM767" s="6"/>
      <c r="AN767" s="6"/>
      <c r="AO767" s="6"/>
      <c r="AP767" s="6"/>
      <c r="AQ767" s="6"/>
    </row>
    <row r="768" spans="1:43" ht="14.3" customHeight="1" x14ac:dyDescent="0.25">
      <c r="A768" s="6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6"/>
      <c r="O768" s="6"/>
      <c r="P768" s="6"/>
      <c r="Q768" s="54"/>
      <c r="R768" s="62"/>
      <c r="S768" s="62"/>
      <c r="T768" s="62"/>
      <c r="U768" s="62"/>
      <c r="W768" s="59"/>
      <c r="X768" s="6"/>
      <c r="Z768" s="6"/>
      <c r="AA768" s="6"/>
      <c r="AB768" s="6"/>
      <c r="AC768" s="6"/>
      <c r="AD768" s="6"/>
      <c r="AE768" s="6"/>
      <c r="AF768" s="6"/>
      <c r="AG768" s="6"/>
      <c r="AI768" s="60"/>
      <c r="AJ768" s="6"/>
      <c r="AK768" s="29"/>
      <c r="AL768" s="6"/>
      <c r="AM768" s="6"/>
      <c r="AN768" s="6"/>
      <c r="AO768" s="6"/>
      <c r="AP768" s="6"/>
      <c r="AQ768" s="6"/>
    </row>
    <row r="769" spans="1:43" ht="14.3" customHeight="1" x14ac:dyDescent="0.25">
      <c r="A769" s="6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6"/>
      <c r="O769" s="6"/>
      <c r="P769" s="6"/>
      <c r="Q769" s="54"/>
      <c r="R769" s="62"/>
      <c r="S769" s="62"/>
      <c r="T769" s="62"/>
      <c r="U769" s="62"/>
      <c r="W769" s="59"/>
      <c r="X769" s="6"/>
      <c r="Z769" s="6"/>
      <c r="AA769" s="6"/>
      <c r="AB769" s="6"/>
      <c r="AC769" s="6"/>
      <c r="AD769" s="6"/>
      <c r="AE769" s="6"/>
      <c r="AF769" s="6"/>
      <c r="AG769" s="6"/>
      <c r="AI769" s="60"/>
      <c r="AJ769" s="6"/>
      <c r="AK769" s="29"/>
      <c r="AL769" s="6"/>
      <c r="AM769" s="6"/>
      <c r="AN769" s="6"/>
      <c r="AO769" s="6"/>
      <c r="AP769" s="6"/>
      <c r="AQ769" s="6"/>
    </row>
    <row r="770" spans="1:43" ht="14.3" customHeight="1" x14ac:dyDescent="0.25">
      <c r="A770" s="6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6"/>
      <c r="O770" s="6"/>
      <c r="P770" s="6"/>
      <c r="Q770" s="54"/>
      <c r="R770" s="62"/>
      <c r="S770" s="62"/>
      <c r="T770" s="62"/>
      <c r="U770" s="62"/>
      <c r="W770" s="59"/>
      <c r="X770" s="6"/>
      <c r="Z770" s="6"/>
      <c r="AA770" s="6"/>
      <c r="AB770" s="6"/>
      <c r="AC770" s="6"/>
      <c r="AD770" s="6"/>
      <c r="AE770" s="6"/>
      <c r="AF770" s="6"/>
      <c r="AG770" s="6"/>
      <c r="AI770" s="60"/>
      <c r="AJ770" s="6"/>
      <c r="AK770" s="29"/>
      <c r="AL770" s="6"/>
      <c r="AM770" s="6"/>
      <c r="AN770" s="6"/>
      <c r="AO770" s="6"/>
      <c r="AP770" s="6"/>
      <c r="AQ770" s="6"/>
    </row>
    <row r="771" spans="1:43" ht="14.3" customHeight="1" x14ac:dyDescent="0.25">
      <c r="A771" s="6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6"/>
      <c r="O771" s="6"/>
      <c r="P771" s="6"/>
      <c r="Q771" s="54"/>
      <c r="R771" s="62"/>
      <c r="S771" s="62"/>
      <c r="T771" s="62"/>
      <c r="U771" s="62"/>
      <c r="W771" s="59"/>
      <c r="X771" s="6"/>
      <c r="Z771" s="6"/>
      <c r="AA771" s="6"/>
      <c r="AB771" s="6"/>
      <c r="AC771" s="6"/>
      <c r="AD771" s="6"/>
      <c r="AE771" s="6"/>
      <c r="AF771" s="6"/>
      <c r="AG771" s="6"/>
      <c r="AI771" s="60"/>
      <c r="AJ771" s="6"/>
      <c r="AK771" s="29"/>
      <c r="AL771" s="6"/>
      <c r="AM771" s="6"/>
      <c r="AN771" s="6"/>
      <c r="AO771" s="6"/>
      <c r="AP771" s="6"/>
      <c r="AQ771" s="6"/>
    </row>
    <row r="772" spans="1:43" ht="14.3" customHeight="1" x14ac:dyDescent="0.25">
      <c r="A772" s="6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6"/>
      <c r="O772" s="6"/>
      <c r="P772" s="6"/>
      <c r="Q772" s="54"/>
      <c r="R772" s="62"/>
      <c r="S772" s="62"/>
      <c r="T772" s="62"/>
      <c r="U772" s="62"/>
      <c r="W772" s="59"/>
      <c r="X772" s="6"/>
      <c r="Z772" s="6"/>
      <c r="AA772" s="6"/>
      <c r="AB772" s="6"/>
      <c r="AC772" s="6"/>
      <c r="AD772" s="6"/>
      <c r="AE772" s="6"/>
      <c r="AF772" s="6"/>
      <c r="AG772" s="6"/>
      <c r="AI772" s="60"/>
      <c r="AJ772" s="6"/>
      <c r="AK772" s="29"/>
      <c r="AL772" s="6"/>
      <c r="AM772" s="6"/>
      <c r="AN772" s="6"/>
      <c r="AO772" s="6"/>
      <c r="AP772" s="6"/>
      <c r="AQ772" s="6"/>
    </row>
    <row r="773" spans="1:43" ht="14.3" customHeight="1" x14ac:dyDescent="0.25">
      <c r="A773" s="6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6"/>
      <c r="O773" s="6"/>
      <c r="P773" s="6"/>
      <c r="Q773" s="54"/>
      <c r="R773" s="62"/>
      <c r="S773" s="62"/>
      <c r="T773" s="62"/>
      <c r="U773" s="62"/>
      <c r="W773" s="59"/>
      <c r="X773" s="6"/>
      <c r="Z773" s="6"/>
      <c r="AA773" s="6"/>
      <c r="AB773" s="6"/>
      <c r="AC773" s="6"/>
      <c r="AD773" s="6"/>
      <c r="AE773" s="6"/>
      <c r="AF773" s="6"/>
      <c r="AG773" s="6"/>
      <c r="AI773" s="60"/>
      <c r="AJ773" s="6"/>
      <c r="AK773" s="29"/>
      <c r="AL773" s="6"/>
      <c r="AM773" s="6"/>
      <c r="AN773" s="6"/>
      <c r="AO773" s="6"/>
      <c r="AP773" s="6"/>
      <c r="AQ773" s="6"/>
    </row>
    <row r="774" spans="1:43" ht="14.3" customHeight="1" x14ac:dyDescent="0.25">
      <c r="A774" s="6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6"/>
      <c r="O774" s="6"/>
      <c r="P774" s="6"/>
      <c r="Q774" s="54"/>
      <c r="R774" s="62"/>
      <c r="S774" s="62"/>
      <c r="T774" s="62"/>
      <c r="U774" s="62"/>
      <c r="W774" s="59"/>
      <c r="X774" s="6"/>
      <c r="Z774" s="6"/>
      <c r="AA774" s="6"/>
      <c r="AB774" s="6"/>
      <c r="AC774" s="6"/>
      <c r="AD774" s="6"/>
      <c r="AE774" s="6"/>
      <c r="AF774" s="6"/>
      <c r="AG774" s="6"/>
      <c r="AI774" s="60"/>
      <c r="AJ774" s="6"/>
      <c r="AK774" s="29"/>
      <c r="AL774" s="6"/>
      <c r="AM774" s="6"/>
      <c r="AN774" s="6"/>
      <c r="AO774" s="6"/>
      <c r="AP774" s="6"/>
      <c r="AQ774" s="6"/>
    </row>
    <row r="775" spans="1:43" ht="14.3" customHeight="1" x14ac:dyDescent="0.25">
      <c r="A775" s="6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6"/>
      <c r="O775" s="6"/>
      <c r="P775" s="6"/>
      <c r="Q775" s="54"/>
      <c r="R775" s="62"/>
      <c r="S775" s="62"/>
      <c r="T775" s="62"/>
      <c r="U775" s="62"/>
      <c r="W775" s="59"/>
      <c r="X775" s="6"/>
      <c r="Z775" s="6"/>
      <c r="AA775" s="6"/>
      <c r="AB775" s="6"/>
      <c r="AC775" s="6"/>
      <c r="AD775" s="6"/>
      <c r="AE775" s="6"/>
      <c r="AF775" s="6"/>
      <c r="AG775" s="6"/>
      <c r="AI775" s="60"/>
      <c r="AJ775" s="6"/>
      <c r="AK775" s="29"/>
      <c r="AL775" s="6"/>
      <c r="AM775" s="6"/>
      <c r="AN775" s="6"/>
      <c r="AO775" s="6"/>
      <c r="AP775" s="6"/>
      <c r="AQ775" s="6"/>
    </row>
    <row r="776" spans="1:43" ht="14.3" customHeight="1" x14ac:dyDescent="0.25">
      <c r="A776" s="6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6"/>
      <c r="O776" s="6"/>
      <c r="P776" s="6"/>
      <c r="Q776" s="54"/>
      <c r="R776" s="62"/>
      <c r="S776" s="62"/>
      <c r="T776" s="62"/>
      <c r="U776" s="62"/>
      <c r="W776" s="59"/>
      <c r="X776" s="6"/>
      <c r="Z776" s="6"/>
      <c r="AA776" s="6"/>
      <c r="AB776" s="6"/>
      <c r="AC776" s="6"/>
      <c r="AD776" s="6"/>
      <c r="AE776" s="6"/>
      <c r="AF776" s="6"/>
      <c r="AG776" s="6"/>
      <c r="AI776" s="60"/>
      <c r="AJ776" s="6"/>
      <c r="AK776" s="29"/>
      <c r="AL776" s="6"/>
      <c r="AM776" s="6"/>
      <c r="AN776" s="6"/>
      <c r="AO776" s="6"/>
      <c r="AP776" s="6"/>
      <c r="AQ776" s="6"/>
    </row>
    <row r="777" spans="1:43" ht="14.3" customHeight="1" x14ac:dyDescent="0.25">
      <c r="A777" s="6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6"/>
      <c r="O777" s="6"/>
      <c r="P777" s="6"/>
      <c r="Q777" s="54"/>
      <c r="R777" s="62"/>
      <c r="S777" s="62"/>
      <c r="T777" s="62"/>
      <c r="U777" s="62"/>
      <c r="W777" s="59"/>
      <c r="X777" s="6"/>
      <c r="Z777" s="6"/>
      <c r="AA777" s="6"/>
      <c r="AB777" s="6"/>
      <c r="AC777" s="6"/>
      <c r="AD777" s="6"/>
      <c r="AE777" s="6"/>
      <c r="AF777" s="6"/>
      <c r="AG777" s="6"/>
      <c r="AI777" s="60"/>
      <c r="AJ777" s="6"/>
      <c r="AK777" s="29"/>
      <c r="AL777" s="6"/>
      <c r="AM777" s="6"/>
      <c r="AN777" s="6"/>
      <c r="AO777" s="6"/>
      <c r="AP777" s="6"/>
      <c r="AQ777" s="6"/>
    </row>
    <row r="778" spans="1:43" ht="14.3" customHeight="1" x14ac:dyDescent="0.25">
      <c r="A778" s="6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6"/>
      <c r="O778" s="6"/>
      <c r="P778" s="6"/>
      <c r="Q778" s="54"/>
      <c r="R778" s="62"/>
      <c r="S778" s="62"/>
      <c r="T778" s="62"/>
      <c r="U778" s="62"/>
      <c r="W778" s="59"/>
      <c r="X778" s="6"/>
      <c r="Z778" s="6"/>
      <c r="AA778" s="6"/>
      <c r="AB778" s="6"/>
      <c r="AC778" s="6"/>
      <c r="AD778" s="6"/>
      <c r="AE778" s="6"/>
      <c r="AF778" s="6"/>
      <c r="AG778" s="6"/>
      <c r="AI778" s="60"/>
      <c r="AJ778" s="6"/>
      <c r="AK778" s="29"/>
      <c r="AL778" s="6"/>
      <c r="AM778" s="6"/>
      <c r="AN778" s="6"/>
      <c r="AO778" s="6"/>
      <c r="AP778" s="6"/>
      <c r="AQ778" s="6"/>
    </row>
    <row r="779" spans="1:43" ht="14.3" customHeight="1" x14ac:dyDescent="0.25">
      <c r="A779" s="6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6"/>
      <c r="O779" s="6"/>
      <c r="P779" s="6"/>
      <c r="Q779" s="54"/>
      <c r="R779" s="62"/>
      <c r="S779" s="62"/>
      <c r="T779" s="62"/>
      <c r="U779" s="62"/>
      <c r="W779" s="59"/>
      <c r="X779" s="6"/>
      <c r="Z779" s="6"/>
      <c r="AA779" s="6"/>
      <c r="AB779" s="6"/>
      <c r="AC779" s="6"/>
      <c r="AD779" s="6"/>
      <c r="AE779" s="6"/>
      <c r="AF779" s="6"/>
      <c r="AG779" s="6"/>
      <c r="AI779" s="60"/>
      <c r="AJ779" s="6"/>
      <c r="AK779" s="29"/>
      <c r="AL779" s="6"/>
      <c r="AM779" s="6"/>
      <c r="AN779" s="6"/>
      <c r="AO779" s="6"/>
      <c r="AP779" s="6"/>
      <c r="AQ779" s="6"/>
    </row>
    <row r="780" spans="1:43" ht="14.3" customHeight="1" x14ac:dyDescent="0.25">
      <c r="A780" s="6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6"/>
      <c r="O780" s="6"/>
      <c r="P780" s="6"/>
      <c r="Q780" s="54"/>
      <c r="R780" s="62"/>
      <c r="S780" s="62"/>
      <c r="T780" s="62"/>
      <c r="U780" s="62"/>
      <c r="W780" s="59"/>
      <c r="X780" s="6"/>
      <c r="Z780" s="6"/>
      <c r="AA780" s="6"/>
      <c r="AB780" s="6"/>
      <c r="AC780" s="6"/>
      <c r="AD780" s="6"/>
      <c r="AE780" s="6"/>
      <c r="AF780" s="6"/>
      <c r="AG780" s="6"/>
      <c r="AI780" s="60"/>
      <c r="AJ780" s="6"/>
      <c r="AK780" s="29"/>
      <c r="AL780" s="6"/>
      <c r="AM780" s="6"/>
      <c r="AN780" s="6"/>
      <c r="AO780" s="6"/>
      <c r="AP780" s="6"/>
      <c r="AQ780" s="6"/>
    </row>
    <row r="781" spans="1:43" ht="14.3" customHeight="1" x14ac:dyDescent="0.25">
      <c r="A781" s="6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6"/>
      <c r="O781" s="6"/>
      <c r="P781" s="6"/>
      <c r="Q781" s="54"/>
      <c r="R781" s="62"/>
      <c r="S781" s="62"/>
      <c r="T781" s="62"/>
      <c r="U781" s="62"/>
      <c r="W781" s="59"/>
      <c r="X781" s="6"/>
      <c r="Z781" s="6"/>
      <c r="AA781" s="6"/>
      <c r="AB781" s="6"/>
      <c r="AC781" s="6"/>
      <c r="AD781" s="6"/>
      <c r="AE781" s="6"/>
      <c r="AF781" s="6"/>
      <c r="AG781" s="6"/>
      <c r="AI781" s="60"/>
      <c r="AJ781" s="6"/>
      <c r="AK781" s="29"/>
      <c r="AL781" s="6"/>
      <c r="AM781" s="6"/>
      <c r="AN781" s="6"/>
      <c r="AO781" s="6"/>
      <c r="AP781" s="6"/>
      <c r="AQ781" s="6"/>
    </row>
    <row r="782" spans="1:43" ht="14.3" customHeight="1" x14ac:dyDescent="0.25">
      <c r="A782" s="6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6"/>
      <c r="O782" s="6"/>
      <c r="P782" s="6"/>
      <c r="Q782" s="54"/>
      <c r="R782" s="62"/>
      <c r="S782" s="62"/>
      <c r="T782" s="62"/>
      <c r="U782" s="62"/>
      <c r="W782" s="59"/>
      <c r="X782" s="6"/>
      <c r="Z782" s="6"/>
      <c r="AA782" s="6"/>
      <c r="AB782" s="6"/>
      <c r="AC782" s="6"/>
      <c r="AD782" s="6"/>
      <c r="AE782" s="6"/>
      <c r="AF782" s="6"/>
      <c r="AG782" s="6"/>
      <c r="AI782" s="60"/>
      <c r="AJ782" s="6"/>
      <c r="AK782" s="29"/>
      <c r="AL782" s="6"/>
      <c r="AM782" s="6"/>
      <c r="AN782" s="6"/>
      <c r="AO782" s="6"/>
      <c r="AP782" s="6"/>
      <c r="AQ782" s="6"/>
    </row>
    <row r="783" spans="1:43" ht="14.3" customHeight="1" x14ac:dyDescent="0.25">
      <c r="A783" s="6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6"/>
      <c r="O783" s="6"/>
      <c r="P783" s="6"/>
      <c r="Q783" s="54"/>
      <c r="R783" s="62"/>
      <c r="S783" s="62"/>
      <c r="T783" s="62"/>
      <c r="U783" s="62"/>
      <c r="W783" s="59"/>
      <c r="X783" s="6"/>
      <c r="Z783" s="6"/>
      <c r="AA783" s="6"/>
      <c r="AB783" s="6"/>
      <c r="AC783" s="6"/>
      <c r="AD783" s="6"/>
      <c r="AE783" s="6"/>
      <c r="AF783" s="6"/>
      <c r="AG783" s="6"/>
      <c r="AI783" s="60"/>
      <c r="AJ783" s="6"/>
      <c r="AK783" s="29"/>
      <c r="AL783" s="6"/>
      <c r="AM783" s="6"/>
      <c r="AN783" s="6"/>
      <c r="AO783" s="6"/>
      <c r="AP783" s="6"/>
      <c r="AQ783" s="6"/>
    </row>
    <row r="784" spans="1:43" ht="14.3" customHeight="1" x14ac:dyDescent="0.25">
      <c r="A784" s="6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6"/>
      <c r="O784" s="6"/>
      <c r="P784" s="6"/>
      <c r="Q784" s="54"/>
      <c r="R784" s="62"/>
      <c r="S784" s="62"/>
      <c r="T784" s="62"/>
      <c r="U784" s="62"/>
      <c r="W784" s="59"/>
      <c r="X784" s="6"/>
      <c r="Z784" s="6"/>
      <c r="AA784" s="6"/>
      <c r="AB784" s="6"/>
      <c r="AC784" s="6"/>
      <c r="AD784" s="6"/>
      <c r="AE784" s="6"/>
      <c r="AF784" s="6"/>
      <c r="AG784" s="6"/>
      <c r="AI784" s="60"/>
      <c r="AJ784" s="6"/>
      <c r="AK784" s="29"/>
      <c r="AL784" s="6"/>
      <c r="AM784" s="6"/>
      <c r="AN784" s="6"/>
      <c r="AO784" s="6"/>
      <c r="AP784" s="6"/>
      <c r="AQ784" s="6"/>
    </row>
    <row r="785" spans="1:43" ht="14.3" customHeight="1" x14ac:dyDescent="0.25">
      <c r="A785" s="6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6"/>
      <c r="O785" s="6"/>
      <c r="P785" s="6"/>
      <c r="Q785" s="54"/>
      <c r="R785" s="62"/>
      <c r="S785" s="62"/>
      <c r="T785" s="62"/>
      <c r="U785" s="62"/>
      <c r="W785" s="59"/>
      <c r="X785" s="6"/>
      <c r="Z785" s="6"/>
      <c r="AA785" s="6"/>
      <c r="AB785" s="6"/>
      <c r="AC785" s="6"/>
      <c r="AD785" s="6"/>
      <c r="AE785" s="6"/>
      <c r="AF785" s="6"/>
      <c r="AG785" s="6"/>
      <c r="AI785" s="60"/>
      <c r="AJ785" s="6"/>
      <c r="AK785" s="29"/>
      <c r="AL785" s="6"/>
      <c r="AM785" s="6"/>
      <c r="AN785" s="6"/>
      <c r="AO785" s="6"/>
      <c r="AP785" s="6"/>
      <c r="AQ785" s="6"/>
    </row>
    <row r="786" spans="1:43" ht="14.3" customHeight="1" x14ac:dyDescent="0.25">
      <c r="A786" s="6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6"/>
      <c r="O786" s="6"/>
      <c r="P786" s="6"/>
      <c r="Q786" s="54"/>
      <c r="R786" s="62"/>
      <c r="S786" s="62"/>
      <c r="T786" s="62"/>
      <c r="U786" s="62"/>
      <c r="W786" s="59"/>
      <c r="X786" s="6"/>
      <c r="Z786" s="6"/>
      <c r="AA786" s="6"/>
      <c r="AB786" s="6"/>
      <c r="AC786" s="6"/>
      <c r="AD786" s="6"/>
      <c r="AE786" s="6"/>
      <c r="AF786" s="6"/>
      <c r="AG786" s="6"/>
      <c r="AI786" s="60"/>
      <c r="AJ786" s="6"/>
      <c r="AK786" s="29"/>
      <c r="AL786" s="6"/>
      <c r="AM786" s="6"/>
      <c r="AN786" s="6"/>
      <c r="AO786" s="6"/>
      <c r="AP786" s="6"/>
      <c r="AQ786" s="6"/>
    </row>
    <row r="787" spans="1:43" ht="14.3" customHeight="1" x14ac:dyDescent="0.25">
      <c r="A787" s="6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6"/>
      <c r="O787" s="6"/>
      <c r="P787" s="6"/>
      <c r="Q787" s="54"/>
      <c r="R787" s="62"/>
      <c r="S787" s="62"/>
      <c r="T787" s="62"/>
      <c r="U787" s="62"/>
      <c r="W787" s="59"/>
      <c r="X787" s="6"/>
      <c r="Z787" s="6"/>
      <c r="AA787" s="6"/>
      <c r="AB787" s="6"/>
      <c r="AC787" s="6"/>
      <c r="AD787" s="6"/>
      <c r="AE787" s="6"/>
      <c r="AF787" s="6"/>
      <c r="AG787" s="6"/>
      <c r="AI787" s="60"/>
      <c r="AJ787" s="6"/>
      <c r="AK787" s="29"/>
      <c r="AL787" s="6"/>
      <c r="AM787" s="6"/>
      <c r="AN787" s="6"/>
      <c r="AO787" s="6"/>
      <c r="AP787" s="6"/>
      <c r="AQ787" s="6"/>
    </row>
    <row r="788" spans="1:43" ht="14.3" customHeight="1" x14ac:dyDescent="0.25">
      <c r="A788" s="6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6"/>
      <c r="O788" s="6"/>
      <c r="P788" s="6"/>
      <c r="Q788" s="54"/>
      <c r="R788" s="62"/>
      <c r="S788" s="62"/>
      <c r="T788" s="62"/>
      <c r="U788" s="62"/>
      <c r="W788" s="59"/>
      <c r="X788" s="6"/>
      <c r="Z788" s="6"/>
      <c r="AA788" s="6"/>
      <c r="AB788" s="6"/>
      <c r="AC788" s="6"/>
      <c r="AD788" s="6"/>
      <c r="AE788" s="6"/>
      <c r="AF788" s="6"/>
      <c r="AG788" s="6"/>
      <c r="AI788" s="60"/>
      <c r="AJ788" s="6"/>
      <c r="AK788" s="29"/>
      <c r="AL788" s="6"/>
      <c r="AM788" s="6"/>
      <c r="AN788" s="6"/>
      <c r="AO788" s="6"/>
      <c r="AP788" s="6"/>
      <c r="AQ788" s="6"/>
    </row>
    <row r="789" spans="1:43" ht="14.3" customHeight="1" x14ac:dyDescent="0.25">
      <c r="A789" s="6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6"/>
      <c r="O789" s="6"/>
      <c r="P789" s="6"/>
      <c r="Q789" s="54"/>
      <c r="R789" s="62"/>
      <c r="S789" s="62"/>
      <c r="T789" s="62"/>
      <c r="U789" s="62"/>
      <c r="W789" s="59"/>
      <c r="X789" s="6"/>
      <c r="Z789" s="6"/>
      <c r="AA789" s="6"/>
      <c r="AB789" s="6"/>
      <c r="AC789" s="6"/>
      <c r="AD789" s="6"/>
      <c r="AE789" s="6"/>
      <c r="AF789" s="6"/>
      <c r="AG789" s="6"/>
      <c r="AI789" s="60"/>
      <c r="AJ789" s="6"/>
      <c r="AK789" s="29"/>
      <c r="AL789" s="6"/>
      <c r="AM789" s="6"/>
      <c r="AN789" s="6"/>
      <c r="AO789" s="6"/>
      <c r="AP789" s="6"/>
      <c r="AQ789" s="6"/>
    </row>
    <row r="790" spans="1:43" ht="14.3" customHeight="1" x14ac:dyDescent="0.25">
      <c r="A790" s="6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6"/>
      <c r="O790" s="6"/>
      <c r="P790" s="6"/>
      <c r="Q790" s="54"/>
      <c r="R790" s="62"/>
      <c r="S790" s="62"/>
      <c r="T790" s="62"/>
      <c r="U790" s="62"/>
      <c r="W790" s="59"/>
      <c r="X790" s="6"/>
      <c r="Z790" s="6"/>
      <c r="AA790" s="6"/>
      <c r="AB790" s="6"/>
      <c r="AC790" s="6"/>
      <c r="AD790" s="6"/>
      <c r="AE790" s="6"/>
      <c r="AF790" s="6"/>
      <c r="AG790" s="6"/>
      <c r="AI790" s="60"/>
      <c r="AJ790" s="6"/>
      <c r="AK790" s="29"/>
      <c r="AL790" s="6"/>
      <c r="AM790" s="6"/>
      <c r="AN790" s="6"/>
      <c r="AO790" s="6"/>
      <c r="AP790" s="6"/>
      <c r="AQ790" s="6"/>
    </row>
    <row r="791" spans="1:43" ht="14.3" customHeight="1" x14ac:dyDescent="0.25">
      <c r="A791" s="6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6"/>
      <c r="O791" s="6"/>
      <c r="P791" s="6"/>
      <c r="Q791" s="54"/>
      <c r="R791" s="62"/>
      <c r="S791" s="62"/>
      <c r="T791" s="62"/>
      <c r="U791" s="62"/>
      <c r="W791" s="59"/>
      <c r="X791" s="6"/>
      <c r="Z791" s="6"/>
      <c r="AA791" s="6"/>
      <c r="AB791" s="6"/>
      <c r="AC791" s="6"/>
      <c r="AD791" s="6"/>
      <c r="AE791" s="6"/>
      <c r="AF791" s="6"/>
      <c r="AG791" s="6"/>
      <c r="AI791" s="60"/>
      <c r="AJ791" s="6"/>
      <c r="AK791" s="29"/>
      <c r="AL791" s="6"/>
      <c r="AM791" s="6"/>
      <c r="AN791" s="6"/>
      <c r="AO791" s="6"/>
      <c r="AP791" s="6"/>
      <c r="AQ791" s="6"/>
    </row>
    <row r="792" spans="1:43" ht="14.3" customHeight="1" x14ac:dyDescent="0.25">
      <c r="A792" s="6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6"/>
      <c r="O792" s="6"/>
      <c r="P792" s="6"/>
      <c r="Q792" s="54"/>
      <c r="R792" s="62"/>
      <c r="S792" s="62"/>
      <c r="T792" s="62"/>
      <c r="U792" s="62"/>
      <c r="W792" s="59"/>
      <c r="X792" s="6"/>
      <c r="Z792" s="6"/>
      <c r="AA792" s="6"/>
      <c r="AB792" s="6"/>
      <c r="AC792" s="6"/>
      <c r="AD792" s="6"/>
      <c r="AE792" s="6"/>
      <c r="AF792" s="6"/>
      <c r="AG792" s="6"/>
      <c r="AI792" s="60"/>
      <c r="AJ792" s="6"/>
      <c r="AK792" s="29"/>
      <c r="AL792" s="6"/>
      <c r="AM792" s="6"/>
      <c r="AN792" s="6"/>
      <c r="AO792" s="6"/>
      <c r="AP792" s="6"/>
      <c r="AQ792" s="6"/>
    </row>
    <row r="793" spans="1:43" ht="14.3" customHeight="1" x14ac:dyDescent="0.25">
      <c r="A793" s="6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6"/>
      <c r="O793" s="6"/>
      <c r="P793" s="6"/>
      <c r="Q793" s="54"/>
      <c r="R793" s="62"/>
      <c r="S793" s="62"/>
      <c r="T793" s="62"/>
      <c r="U793" s="62"/>
      <c r="W793" s="59"/>
      <c r="X793" s="6"/>
      <c r="Z793" s="6"/>
      <c r="AA793" s="6"/>
      <c r="AB793" s="6"/>
      <c r="AC793" s="6"/>
      <c r="AD793" s="6"/>
      <c r="AE793" s="6"/>
      <c r="AF793" s="6"/>
      <c r="AG793" s="6"/>
      <c r="AI793" s="60"/>
      <c r="AJ793" s="6"/>
      <c r="AK793" s="29"/>
      <c r="AL793" s="6"/>
      <c r="AM793" s="6"/>
      <c r="AN793" s="6"/>
      <c r="AO793" s="6"/>
      <c r="AP793" s="6"/>
      <c r="AQ793" s="6"/>
    </row>
    <row r="794" spans="1:43" ht="14.3" customHeight="1" x14ac:dyDescent="0.25">
      <c r="A794" s="6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6"/>
      <c r="O794" s="6"/>
      <c r="P794" s="6"/>
      <c r="Q794" s="54"/>
      <c r="R794" s="62"/>
      <c r="S794" s="62"/>
      <c r="T794" s="62"/>
      <c r="U794" s="62"/>
      <c r="W794" s="59"/>
      <c r="X794" s="6"/>
      <c r="Z794" s="6"/>
      <c r="AA794" s="6"/>
      <c r="AB794" s="6"/>
      <c r="AC794" s="6"/>
      <c r="AD794" s="6"/>
      <c r="AE794" s="6"/>
      <c r="AF794" s="6"/>
      <c r="AG794" s="6"/>
      <c r="AI794" s="60"/>
      <c r="AJ794" s="6"/>
      <c r="AK794" s="29"/>
      <c r="AL794" s="6"/>
      <c r="AM794" s="6"/>
      <c r="AN794" s="6"/>
      <c r="AO794" s="6"/>
      <c r="AP794" s="6"/>
      <c r="AQ794" s="6"/>
    </row>
    <row r="795" spans="1:43" ht="14.3" customHeight="1" x14ac:dyDescent="0.25">
      <c r="A795" s="6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6"/>
      <c r="O795" s="6"/>
      <c r="P795" s="6"/>
      <c r="Q795" s="54"/>
      <c r="R795" s="62"/>
      <c r="S795" s="62"/>
      <c r="T795" s="62"/>
      <c r="U795" s="62"/>
      <c r="W795" s="59"/>
      <c r="X795" s="6"/>
      <c r="Z795" s="6"/>
      <c r="AA795" s="6"/>
      <c r="AB795" s="6"/>
      <c r="AC795" s="6"/>
      <c r="AD795" s="6"/>
      <c r="AE795" s="6"/>
      <c r="AF795" s="6"/>
      <c r="AG795" s="6"/>
      <c r="AI795" s="60"/>
      <c r="AJ795" s="6"/>
      <c r="AK795" s="29"/>
      <c r="AL795" s="6"/>
      <c r="AM795" s="6"/>
      <c r="AN795" s="6"/>
      <c r="AO795" s="6"/>
      <c r="AP795" s="6"/>
      <c r="AQ795" s="6"/>
    </row>
    <row r="796" spans="1:43" ht="14.3" customHeight="1" x14ac:dyDescent="0.25">
      <c r="A796" s="6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6"/>
      <c r="O796" s="6"/>
      <c r="P796" s="6"/>
      <c r="Q796" s="54"/>
      <c r="R796" s="62"/>
      <c r="S796" s="62"/>
      <c r="T796" s="62"/>
      <c r="U796" s="62"/>
      <c r="W796" s="59"/>
      <c r="X796" s="6"/>
      <c r="Z796" s="6"/>
      <c r="AA796" s="6"/>
      <c r="AB796" s="6"/>
      <c r="AC796" s="6"/>
      <c r="AD796" s="6"/>
      <c r="AE796" s="6"/>
      <c r="AF796" s="6"/>
      <c r="AG796" s="6"/>
      <c r="AI796" s="60"/>
      <c r="AJ796" s="6"/>
      <c r="AK796" s="29"/>
      <c r="AL796" s="6"/>
      <c r="AM796" s="6"/>
      <c r="AN796" s="6"/>
      <c r="AO796" s="6"/>
      <c r="AP796" s="6"/>
      <c r="AQ796" s="6"/>
    </row>
    <row r="797" spans="1:43" ht="14.3" customHeight="1" x14ac:dyDescent="0.25">
      <c r="A797" s="6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6"/>
      <c r="O797" s="6"/>
      <c r="P797" s="6"/>
      <c r="Q797" s="54"/>
      <c r="R797" s="62"/>
      <c r="S797" s="62"/>
      <c r="T797" s="62"/>
      <c r="U797" s="62"/>
      <c r="W797" s="59"/>
      <c r="X797" s="6"/>
      <c r="Z797" s="6"/>
      <c r="AA797" s="6"/>
      <c r="AB797" s="6"/>
      <c r="AC797" s="6"/>
      <c r="AD797" s="6"/>
      <c r="AE797" s="6"/>
      <c r="AF797" s="6"/>
      <c r="AG797" s="6"/>
      <c r="AI797" s="60"/>
      <c r="AJ797" s="6"/>
      <c r="AK797" s="29"/>
      <c r="AL797" s="6"/>
      <c r="AM797" s="6"/>
      <c r="AN797" s="6"/>
      <c r="AO797" s="6"/>
      <c r="AP797" s="6"/>
      <c r="AQ797" s="6"/>
    </row>
    <row r="798" spans="1:43" ht="14.3" customHeight="1" x14ac:dyDescent="0.25">
      <c r="A798" s="6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6"/>
      <c r="O798" s="6"/>
      <c r="P798" s="6"/>
      <c r="Q798" s="54"/>
      <c r="R798" s="62"/>
      <c r="S798" s="62"/>
      <c r="T798" s="62"/>
      <c r="U798" s="62"/>
      <c r="W798" s="59"/>
      <c r="X798" s="6"/>
      <c r="Z798" s="6"/>
      <c r="AA798" s="6"/>
      <c r="AB798" s="6"/>
      <c r="AC798" s="6"/>
      <c r="AD798" s="6"/>
      <c r="AE798" s="6"/>
      <c r="AF798" s="6"/>
      <c r="AG798" s="6"/>
      <c r="AI798" s="60"/>
      <c r="AJ798" s="6"/>
      <c r="AK798" s="29"/>
      <c r="AL798" s="6"/>
      <c r="AM798" s="6"/>
      <c r="AN798" s="6"/>
      <c r="AO798" s="6"/>
      <c r="AP798" s="6"/>
      <c r="AQ798" s="6"/>
    </row>
    <row r="799" spans="1:43" ht="14.3" customHeight="1" x14ac:dyDescent="0.25">
      <c r="A799" s="6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6"/>
      <c r="O799" s="6"/>
      <c r="P799" s="6"/>
      <c r="Q799" s="54"/>
      <c r="R799" s="62"/>
      <c r="S799" s="62"/>
      <c r="T799" s="62"/>
      <c r="U799" s="62"/>
      <c r="W799" s="59"/>
      <c r="X799" s="6"/>
      <c r="Z799" s="6"/>
      <c r="AA799" s="6"/>
      <c r="AB799" s="6"/>
      <c r="AC799" s="6"/>
      <c r="AD799" s="6"/>
      <c r="AE799" s="6"/>
      <c r="AF799" s="6"/>
      <c r="AG799" s="6"/>
      <c r="AI799" s="60"/>
      <c r="AJ799" s="6"/>
      <c r="AK799" s="29"/>
      <c r="AL799" s="6"/>
      <c r="AM799" s="6"/>
      <c r="AN799" s="6"/>
      <c r="AO799" s="6"/>
      <c r="AP799" s="6"/>
      <c r="AQ799" s="6"/>
    </row>
    <row r="800" spans="1:43" ht="14.3" customHeight="1" x14ac:dyDescent="0.25">
      <c r="A800" s="6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6"/>
      <c r="O800" s="6"/>
      <c r="P800" s="6"/>
      <c r="Q800" s="54"/>
      <c r="R800" s="62"/>
      <c r="S800" s="62"/>
      <c r="T800" s="62"/>
      <c r="U800" s="62"/>
      <c r="W800" s="59"/>
      <c r="X800" s="6"/>
      <c r="Z800" s="6"/>
      <c r="AA800" s="6"/>
      <c r="AB800" s="6"/>
      <c r="AC800" s="6"/>
      <c r="AD800" s="6"/>
      <c r="AE800" s="6"/>
      <c r="AF800" s="6"/>
      <c r="AG800" s="6"/>
      <c r="AI800" s="60"/>
      <c r="AJ800" s="6"/>
      <c r="AK800" s="29"/>
      <c r="AL800" s="6"/>
      <c r="AM800" s="6"/>
      <c r="AN800" s="6"/>
      <c r="AO800" s="6"/>
      <c r="AP800" s="6"/>
      <c r="AQ800" s="6"/>
    </row>
    <row r="801" spans="1:43" ht="14.3" customHeight="1" x14ac:dyDescent="0.25">
      <c r="A801" s="6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6"/>
      <c r="O801" s="6"/>
      <c r="P801" s="6"/>
      <c r="Q801" s="54"/>
      <c r="R801" s="62"/>
      <c r="S801" s="62"/>
      <c r="T801" s="62"/>
      <c r="U801" s="62"/>
      <c r="W801" s="59"/>
      <c r="X801" s="6"/>
      <c r="Z801" s="6"/>
      <c r="AA801" s="6"/>
      <c r="AB801" s="6"/>
      <c r="AC801" s="6"/>
      <c r="AD801" s="6"/>
      <c r="AE801" s="6"/>
      <c r="AF801" s="6"/>
      <c r="AG801" s="6"/>
      <c r="AI801" s="60"/>
      <c r="AJ801" s="6"/>
      <c r="AK801" s="29"/>
      <c r="AL801" s="6"/>
      <c r="AM801" s="6"/>
      <c r="AN801" s="6"/>
      <c r="AO801" s="6"/>
      <c r="AP801" s="6"/>
      <c r="AQ801" s="6"/>
    </row>
    <row r="802" spans="1:43" ht="14.3" customHeight="1" x14ac:dyDescent="0.25">
      <c r="A802" s="6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6"/>
      <c r="O802" s="6"/>
      <c r="P802" s="6"/>
      <c r="Q802" s="54"/>
      <c r="R802" s="62"/>
      <c r="S802" s="62"/>
      <c r="T802" s="62"/>
      <c r="U802" s="62"/>
      <c r="W802" s="59"/>
      <c r="X802" s="6"/>
      <c r="Z802" s="6"/>
      <c r="AA802" s="6"/>
      <c r="AB802" s="6"/>
      <c r="AC802" s="6"/>
      <c r="AD802" s="6"/>
      <c r="AE802" s="6"/>
      <c r="AF802" s="6"/>
      <c r="AG802" s="6"/>
      <c r="AI802" s="60"/>
      <c r="AJ802" s="6"/>
      <c r="AK802" s="29"/>
      <c r="AL802" s="6"/>
      <c r="AM802" s="6"/>
      <c r="AN802" s="6"/>
      <c r="AO802" s="6"/>
      <c r="AP802" s="6"/>
      <c r="AQ802" s="6"/>
    </row>
    <row r="803" spans="1:43" ht="14.3" customHeight="1" x14ac:dyDescent="0.25">
      <c r="A803" s="6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6"/>
      <c r="O803" s="6"/>
      <c r="P803" s="6"/>
      <c r="Q803" s="54"/>
      <c r="R803" s="62"/>
      <c r="S803" s="62"/>
      <c r="T803" s="62"/>
      <c r="U803" s="62"/>
      <c r="W803" s="59"/>
      <c r="X803" s="6"/>
      <c r="Z803" s="6"/>
      <c r="AA803" s="6"/>
      <c r="AB803" s="6"/>
      <c r="AC803" s="6"/>
      <c r="AD803" s="6"/>
      <c r="AE803" s="6"/>
      <c r="AF803" s="6"/>
      <c r="AG803" s="6"/>
      <c r="AI803" s="60"/>
      <c r="AJ803" s="6"/>
      <c r="AK803" s="29"/>
      <c r="AL803" s="6"/>
      <c r="AM803" s="6"/>
      <c r="AN803" s="6"/>
      <c r="AO803" s="6"/>
      <c r="AP803" s="6"/>
      <c r="AQ803" s="6"/>
    </row>
    <row r="804" spans="1:43" ht="14.3" customHeight="1" x14ac:dyDescent="0.25">
      <c r="A804" s="6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6"/>
      <c r="O804" s="6"/>
      <c r="P804" s="6"/>
      <c r="Q804" s="54"/>
      <c r="R804" s="62"/>
      <c r="S804" s="62"/>
      <c r="T804" s="62"/>
      <c r="U804" s="62"/>
      <c r="W804" s="59"/>
      <c r="X804" s="6"/>
      <c r="Z804" s="6"/>
      <c r="AA804" s="6"/>
      <c r="AB804" s="6"/>
      <c r="AC804" s="6"/>
      <c r="AD804" s="6"/>
      <c r="AE804" s="6"/>
      <c r="AF804" s="6"/>
      <c r="AG804" s="6"/>
      <c r="AI804" s="60"/>
      <c r="AJ804" s="6"/>
      <c r="AK804" s="29"/>
      <c r="AL804" s="6"/>
      <c r="AM804" s="6"/>
      <c r="AN804" s="6"/>
      <c r="AO804" s="6"/>
      <c r="AP804" s="6"/>
      <c r="AQ804" s="6"/>
    </row>
    <row r="805" spans="1:43" ht="14.3" customHeight="1" x14ac:dyDescent="0.25">
      <c r="A805" s="6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6"/>
      <c r="O805" s="6"/>
      <c r="P805" s="6"/>
      <c r="Q805" s="54"/>
      <c r="R805" s="62"/>
      <c r="S805" s="62"/>
      <c r="T805" s="62"/>
      <c r="U805" s="62"/>
      <c r="W805" s="59"/>
      <c r="X805" s="6"/>
      <c r="Z805" s="6"/>
      <c r="AA805" s="6"/>
      <c r="AB805" s="6"/>
      <c r="AC805" s="6"/>
      <c r="AD805" s="6"/>
      <c r="AE805" s="6"/>
      <c r="AF805" s="6"/>
      <c r="AG805" s="6"/>
      <c r="AI805" s="60"/>
      <c r="AJ805" s="6"/>
      <c r="AK805" s="29"/>
      <c r="AL805" s="6"/>
      <c r="AM805" s="6"/>
      <c r="AN805" s="6"/>
      <c r="AO805" s="6"/>
      <c r="AP805" s="6"/>
      <c r="AQ805" s="6"/>
    </row>
    <row r="806" spans="1:43" ht="14.3" customHeight="1" x14ac:dyDescent="0.25">
      <c r="A806" s="6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6"/>
      <c r="O806" s="6"/>
      <c r="P806" s="6"/>
      <c r="Q806" s="54"/>
      <c r="R806" s="62"/>
      <c r="S806" s="62"/>
      <c r="T806" s="62"/>
      <c r="U806" s="62"/>
      <c r="W806" s="59"/>
      <c r="X806" s="6"/>
      <c r="Z806" s="6"/>
      <c r="AA806" s="6"/>
      <c r="AB806" s="6"/>
      <c r="AC806" s="6"/>
      <c r="AD806" s="6"/>
      <c r="AE806" s="6"/>
      <c r="AF806" s="6"/>
      <c r="AG806" s="6"/>
      <c r="AI806" s="60"/>
      <c r="AJ806" s="6"/>
      <c r="AK806" s="29"/>
      <c r="AL806" s="6"/>
      <c r="AM806" s="6"/>
      <c r="AN806" s="6"/>
      <c r="AO806" s="6"/>
      <c r="AP806" s="6"/>
      <c r="AQ806" s="6"/>
    </row>
    <row r="807" spans="1:43" ht="14.3" customHeight="1" x14ac:dyDescent="0.25">
      <c r="A807" s="6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6"/>
      <c r="O807" s="6"/>
      <c r="P807" s="6"/>
      <c r="Q807" s="54"/>
      <c r="R807" s="62"/>
      <c r="S807" s="62"/>
      <c r="T807" s="62"/>
      <c r="U807" s="62"/>
      <c r="W807" s="59"/>
      <c r="X807" s="6"/>
      <c r="Z807" s="6"/>
      <c r="AA807" s="6"/>
      <c r="AB807" s="6"/>
      <c r="AC807" s="6"/>
      <c r="AD807" s="6"/>
      <c r="AE807" s="6"/>
      <c r="AF807" s="6"/>
      <c r="AG807" s="6"/>
      <c r="AI807" s="60"/>
      <c r="AJ807" s="6"/>
      <c r="AK807" s="29"/>
      <c r="AL807" s="6"/>
      <c r="AM807" s="6"/>
      <c r="AN807" s="6"/>
      <c r="AO807" s="6"/>
      <c r="AP807" s="6"/>
      <c r="AQ807" s="6"/>
    </row>
    <row r="808" spans="1:43" ht="14.3" customHeight="1" x14ac:dyDescent="0.25">
      <c r="A808" s="6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6"/>
      <c r="O808" s="6"/>
      <c r="P808" s="6"/>
      <c r="Q808" s="54"/>
      <c r="R808" s="62"/>
      <c r="S808" s="62"/>
      <c r="T808" s="62"/>
      <c r="U808" s="62"/>
      <c r="W808" s="59"/>
      <c r="X808" s="6"/>
      <c r="Z808" s="6"/>
      <c r="AA808" s="6"/>
      <c r="AB808" s="6"/>
      <c r="AC808" s="6"/>
      <c r="AD808" s="6"/>
      <c r="AE808" s="6"/>
      <c r="AF808" s="6"/>
      <c r="AG808" s="6"/>
      <c r="AI808" s="60"/>
      <c r="AJ808" s="6"/>
      <c r="AK808" s="29"/>
      <c r="AL808" s="6"/>
      <c r="AM808" s="6"/>
      <c r="AN808" s="6"/>
      <c r="AO808" s="6"/>
      <c r="AP808" s="6"/>
      <c r="AQ808" s="6"/>
    </row>
    <row r="809" spans="1:43" ht="14.3" customHeight="1" x14ac:dyDescent="0.25">
      <c r="A809" s="6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6"/>
      <c r="O809" s="6"/>
      <c r="P809" s="6"/>
      <c r="Q809" s="54"/>
      <c r="R809" s="62"/>
      <c r="S809" s="62"/>
      <c r="T809" s="62"/>
      <c r="U809" s="62"/>
      <c r="W809" s="59"/>
      <c r="X809" s="6"/>
      <c r="Z809" s="6"/>
      <c r="AA809" s="6"/>
      <c r="AB809" s="6"/>
      <c r="AC809" s="6"/>
      <c r="AD809" s="6"/>
      <c r="AE809" s="6"/>
      <c r="AF809" s="6"/>
      <c r="AG809" s="6"/>
      <c r="AI809" s="60"/>
      <c r="AJ809" s="6"/>
      <c r="AK809" s="29"/>
      <c r="AL809" s="6"/>
      <c r="AM809" s="6"/>
      <c r="AN809" s="6"/>
      <c r="AO809" s="6"/>
      <c r="AP809" s="6"/>
      <c r="AQ809" s="6"/>
    </row>
    <row r="810" spans="1:43" ht="14.3" customHeight="1" x14ac:dyDescent="0.25">
      <c r="A810" s="6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6"/>
      <c r="O810" s="6"/>
      <c r="P810" s="6"/>
      <c r="Q810" s="54"/>
      <c r="R810" s="62"/>
      <c r="S810" s="62"/>
      <c r="T810" s="62"/>
      <c r="U810" s="62"/>
      <c r="W810" s="59"/>
      <c r="X810" s="6"/>
      <c r="Z810" s="6"/>
      <c r="AA810" s="6"/>
      <c r="AB810" s="6"/>
      <c r="AC810" s="6"/>
      <c r="AD810" s="6"/>
      <c r="AE810" s="6"/>
      <c r="AF810" s="6"/>
      <c r="AG810" s="6"/>
      <c r="AI810" s="60"/>
      <c r="AJ810" s="6"/>
      <c r="AK810" s="29"/>
      <c r="AL810" s="6"/>
      <c r="AM810" s="6"/>
      <c r="AN810" s="6"/>
      <c r="AO810" s="6"/>
      <c r="AP810" s="6"/>
      <c r="AQ810" s="6"/>
    </row>
    <row r="811" spans="1:43" ht="14.3" customHeight="1" x14ac:dyDescent="0.25">
      <c r="A811" s="6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6"/>
      <c r="O811" s="6"/>
      <c r="P811" s="6"/>
      <c r="Q811" s="54"/>
      <c r="R811" s="62"/>
      <c r="S811" s="62"/>
      <c r="T811" s="62"/>
      <c r="U811" s="62"/>
      <c r="W811" s="59"/>
      <c r="X811" s="6"/>
      <c r="Z811" s="6"/>
      <c r="AA811" s="6"/>
      <c r="AB811" s="6"/>
      <c r="AC811" s="6"/>
      <c r="AD811" s="6"/>
      <c r="AE811" s="6"/>
      <c r="AF811" s="6"/>
      <c r="AG811" s="6"/>
      <c r="AI811" s="60"/>
      <c r="AJ811" s="6"/>
      <c r="AK811" s="29"/>
      <c r="AL811" s="6"/>
      <c r="AM811" s="6"/>
      <c r="AN811" s="6"/>
      <c r="AO811" s="6"/>
      <c r="AP811" s="6"/>
      <c r="AQ811" s="6"/>
    </row>
    <row r="812" spans="1:43" ht="14.3" customHeight="1" x14ac:dyDescent="0.25">
      <c r="A812" s="6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6"/>
      <c r="O812" s="6"/>
      <c r="P812" s="6"/>
      <c r="Q812" s="54"/>
      <c r="R812" s="62"/>
      <c r="S812" s="62"/>
      <c r="T812" s="62"/>
      <c r="U812" s="62"/>
      <c r="W812" s="59"/>
      <c r="X812" s="6"/>
      <c r="Z812" s="6"/>
      <c r="AA812" s="6"/>
      <c r="AB812" s="6"/>
      <c r="AC812" s="6"/>
      <c r="AD812" s="6"/>
      <c r="AE812" s="6"/>
      <c r="AF812" s="6"/>
      <c r="AG812" s="6"/>
      <c r="AI812" s="60"/>
      <c r="AJ812" s="6"/>
      <c r="AK812" s="29"/>
      <c r="AL812" s="6"/>
      <c r="AM812" s="6"/>
      <c r="AN812" s="6"/>
      <c r="AO812" s="6"/>
      <c r="AP812" s="6"/>
      <c r="AQ812" s="6"/>
    </row>
    <row r="813" spans="1:43" ht="14.3" customHeight="1" x14ac:dyDescent="0.25">
      <c r="A813" s="6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6"/>
      <c r="O813" s="6"/>
      <c r="P813" s="6"/>
      <c r="Q813" s="54"/>
      <c r="R813" s="62"/>
      <c r="S813" s="62"/>
      <c r="T813" s="62"/>
      <c r="U813" s="62"/>
      <c r="W813" s="59"/>
      <c r="X813" s="6"/>
      <c r="Z813" s="6"/>
      <c r="AA813" s="6"/>
      <c r="AB813" s="6"/>
      <c r="AC813" s="6"/>
      <c r="AD813" s="6"/>
      <c r="AE813" s="6"/>
      <c r="AF813" s="6"/>
      <c r="AG813" s="6"/>
      <c r="AI813" s="60"/>
      <c r="AJ813" s="6"/>
      <c r="AK813" s="29"/>
      <c r="AL813" s="6"/>
      <c r="AM813" s="6"/>
      <c r="AN813" s="6"/>
      <c r="AO813" s="6"/>
      <c r="AP813" s="6"/>
      <c r="AQ813" s="6"/>
    </row>
    <row r="814" spans="1:43" ht="14.3" customHeight="1" x14ac:dyDescent="0.25">
      <c r="A814" s="6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6"/>
      <c r="O814" s="6"/>
      <c r="P814" s="6"/>
      <c r="Q814" s="54"/>
      <c r="R814" s="62"/>
      <c r="S814" s="62"/>
      <c r="T814" s="62"/>
      <c r="U814" s="62"/>
      <c r="W814" s="59"/>
      <c r="X814" s="6"/>
      <c r="Z814" s="6"/>
      <c r="AA814" s="6"/>
      <c r="AB814" s="6"/>
      <c r="AC814" s="6"/>
      <c r="AD814" s="6"/>
      <c r="AE814" s="6"/>
      <c r="AF814" s="6"/>
      <c r="AG814" s="6"/>
      <c r="AI814" s="60"/>
      <c r="AJ814" s="6"/>
      <c r="AK814" s="29"/>
      <c r="AL814" s="6"/>
      <c r="AM814" s="6"/>
      <c r="AN814" s="6"/>
      <c r="AO814" s="6"/>
      <c r="AP814" s="6"/>
      <c r="AQ814" s="6"/>
    </row>
    <row r="815" spans="1:43" ht="14.3" customHeight="1" x14ac:dyDescent="0.25">
      <c r="A815" s="6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6"/>
      <c r="O815" s="6"/>
      <c r="P815" s="6"/>
      <c r="Q815" s="54"/>
      <c r="R815" s="62"/>
      <c r="S815" s="62"/>
      <c r="T815" s="62"/>
      <c r="U815" s="62"/>
      <c r="W815" s="59"/>
      <c r="X815" s="6"/>
      <c r="Z815" s="6"/>
      <c r="AA815" s="6"/>
      <c r="AB815" s="6"/>
      <c r="AC815" s="6"/>
      <c r="AD815" s="6"/>
      <c r="AE815" s="6"/>
      <c r="AF815" s="6"/>
      <c r="AG815" s="6"/>
      <c r="AI815" s="60"/>
      <c r="AJ815" s="6"/>
      <c r="AK815" s="29"/>
      <c r="AL815" s="6"/>
      <c r="AM815" s="6"/>
      <c r="AN815" s="6"/>
      <c r="AO815" s="6"/>
      <c r="AP815" s="6"/>
      <c r="AQ815" s="6"/>
    </row>
    <row r="816" spans="1:43" ht="14.3" customHeight="1" x14ac:dyDescent="0.25">
      <c r="A816" s="6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6"/>
      <c r="O816" s="6"/>
      <c r="P816" s="6"/>
      <c r="Q816" s="54"/>
      <c r="R816" s="62"/>
      <c r="S816" s="62"/>
      <c r="T816" s="62"/>
      <c r="U816" s="62"/>
      <c r="W816" s="59"/>
      <c r="X816" s="6"/>
      <c r="Z816" s="6"/>
      <c r="AA816" s="6"/>
      <c r="AB816" s="6"/>
      <c r="AC816" s="6"/>
      <c r="AD816" s="6"/>
      <c r="AE816" s="6"/>
      <c r="AF816" s="6"/>
      <c r="AG816" s="6"/>
      <c r="AI816" s="60"/>
      <c r="AJ816" s="6"/>
      <c r="AK816" s="29"/>
      <c r="AL816" s="6"/>
      <c r="AM816" s="6"/>
      <c r="AN816" s="6"/>
      <c r="AO816" s="6"/>
      <c r="AP816" s="6"/>
      <c r="AQ816" s="6"/>
    </row>
    <row r="817" spans="1:43" ht="14.3" customHeight="1" x14ac:dyDescent="0.25">
      <c r="A817" s="6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6"/>
      <c r="O817" s="6"/>
      <c r="P817" s="6"/>
      <c r="Q817" s="54"/>
      <c r="R817" s="62"/>
      <c r="S817" s="62"/>
      <c r="T817" s="62"/>
      <c r="U817" s="62"/>
      <c r="W817" s="59"/>
      <c r="X817" s="6"/>
      <c r="Z817" s="6"/>
      <c r="AA817" s="6"/>
      <c r="AB817" s="6"/>
      <c r="AC817" s="6"/>
      <c r="AD817" s="6"/>
      <c r="AE817" s="6"/>
      <c r="AF817" s="6"/>
      <c r="AG817" s="6"/>
      <c r="AI817" s="60"/>
      <c r="AJ817" s="6"/>
      <c r="AK817" s="29"/>
      <c r="AL817" s="6"/>
      <c r="AM817" s="6"/>
      <c r="AN817" s="6"/>
      <c r="AO817" s="6"/>
      <c r="AP817" s="6"/>
      <c r="AQ817" s="6"/>
    </row>
    <row r="818" spans="1:43" ht="14.3" customHeight="1" x14ac:dyDescent="0.25">
      <c r="A818" s="6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6"/>
      <c r="O818" s="6"/>
      <c r="P818" s="6"/>
      <c r="Q818" s="54"/>
      <c r="R818" s="62"/>
      <c r="S818" s="62"/>
      <c r="T818" s="62"/>
      <c r="U818" s="62"/>
      <c r="W818" s="59"/>
      <c r="X818" s="6"/>
      <c r="Z818" s="6"/>
      <c r="AA818" s="6"/>
      <c r="AB818" s="6"/>
      <c r="AC818" s="6"/>
      <c r="AD818" s="6"/>
      <c r="AE818" s="6"/>
      <c r="AF818" s="6"/>
      <c r="AG818" s="6"/>
      <c r="AI818" s="60"/>
      <c r="AJ818" s="6"/>
      <c r="AK818" s="29"/>
      <c r="AL818" s="6"/>
      <c r="AM818" s="6"/>
      <c r="AN818" s="6"/>
      <c r="AO818" s="6"/>
      <c r="AP818" s="6"/>
      <c r="AQ818" s="6"/>
    </row>
    <row r="819" spans="1:43" ht="14.3" customHeight="1" x14ac:dyDescent="0.25">
      <c r="A819" s="6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6"/>
      <c r="O819" s="6"/>
      <c r="P819" s="6"/>
      <c r="Q819" s="54"/>
      <c r="R819" s="62"/>
      <c r="S819" s="62"/>
      <c r="T819" s="62"/>
      <c r="U819" s="62"/>
      <c r="W819" s="59"/>
      <c r="X819" s="6"/>
      <c r="Z819" s="6"/>
      <c r="AA819" s="6"/>
      <c r="AB819" s="6"/>
      <c r="AC819" s="6"/>
      <c r="AD819" s="6"/>
      <c r="AE819" s="6"/>
      <c r="AF819" s="6"/>
      <c r="AG819" s="6"/>
      <c r="AI819" s="60"/>
      <c r="AJ819" s="6"/>
      <c r="AK819" s="29"/>
      <c r="AL819" s="6"/>
      <c r="AM819" s="6"/>
      <c r="AN819" s="6"/>
      <c r="AO819" s="6"/>
      <c r="AP819" s="6"/>
      <c r="AQ819" s="6"/>
    </row>
    <row r="820" spans="1:43" ht="14.3" customHeight="1" x14ac:dyDescent="0.25">
      <c r="A820" s="6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6"/>
      <c r="O820" s="6"/>
      <c r="P820" s="6"/>
      <c r="Q820" s="54"/>
      <c r="R820" s="62"/>
      <c r="S820" s="62"/>
      <c r="T820" s="62"/>
      <c r="U820" s="62"/>
      <c r="W820" s="59"/>
      <c r="X820" s="6"/>
      <c r="Z820" s="6"/>
      <c r="AA820" s="6"/>
      <c r="AB820" s="6"/>
      <c r="AC820" s="6"/>
      <c r="AD820" s="6"/>
      <c r="AE820" s="6"/>
      <c r="AF820" s="6"/>
      <c r="AG820" s="6"/>
      <c r="AI820" s="60"/>
      <c r="AJ820" s="6"/>
      <c r="AK820" s="29"/>
      <c r="AL820" s="6"/>
      <c r="AM820" s="6"/>
      <c r="AN820" s="6"/>
      <c r="AO820" s="6"/>
      <c r="AP820" s="6"/>
      <c r="AQ820" s="6"/>
    </row>
    <row r="821" spans="1:43" ht="14.3" customHeight="1" x14ac:dyDescent="0.25">
      <c r="A821" s="6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6"/>
      <c r="O821" s="6"/>
      <c r="P821" s="6"/>
      <c r="Q821" s="54"/>
      <c r="R821" s="62"/>
      <c r="S821" s="62"/>
      <c r="T821" s="62"/>
      <c r="U821" s="62"/>
      <c r="W821" s="59"/>
      <c r="X821" s="6"/>
      <c r="Z821" s="6"/>
      <c r="AA821" s="6"/>
      <c r="AB821" s="6"/>
      <c r="AC821" s="6"/>
      <c r="AD821" s="6"/>
      <c r="AE821" s="6"/>
      <c r="AF821" s="6"/>
      <c r="AG821" s="6"/>
      <c r="AI821" s="60"/>
      <c r="AJ821" s="6"/>
      <c r="AK821" s="29"/>
      <c r="AL821" s="6"/>
      <c r="AM821" s="6"/>
      <c r="AN821" s="6"/>
      <c r="AO821" s="6"/>
      <c r="AP821" s="6"/>
      <c r="AQ821" s="6"/>
    </row>
    <row r="822" spans="1:43" ht="14.3" customHeight="1" x14ac:dyDescent="0.25">
      <c r="A822" s="6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6"/>
      <c r="O822" s="6"/>
      <c r="P822" s="6"/>
      <c r="Q822" s="54"/>
      <c r="R822" s="62"/>
      <c r="S822" s="62"/>
      <c r="T822" s="62"/>
      <c r="U822" s="62"/>
      <c r="W822" s="59"/>
      <c r="X822" s="6"/>
      <c r="Z822" s="6"/>
      <c r="AA822" s="6"/>
      <c r="AB822" s="6"/>
      <c r="AC822" s="6"/>
      <c r="AD822" s="6"/>
      <c r="AE822" s="6"/>
      <c r="AF822" s="6"/>
      <c r="AG822" s="6"/>
      <c r="AI822" s="60"/>
      <c r="AJ822" s="6"/>
      <c r="AK822" s="29"/>
      <c r="AL822" s="6"/>
      <c r="AM822" s="6"/>
      <c r="AN822" s="6"/>
      <c r="AO822" s="6"/>
      <c r="AP822" s="6"/>
      <c r="AQ822" s="6"/>
    </row>
    <row r="823" spans="1:43" ht="14.3" customHeight="1" x14ac:dyDescent="0.25">
      <c r="A823" s="6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6"/>
      <c r="O823" s="6"/>
      <c r="P823" s="6"/>
      <c r="Q823" s="54"/>
      <c r="R823" s="62"/>
      <c r="S823" s="62"/>
      <c r="T823" s="62"/>
      <c r="U823" s="62"/>
      <c r="W823" s="59"/>
      <c r="X823" s="6"/>
      <c r="Z823" s="6"/>
      <c r="AA823" s="6"/>
      <c r="AB823" s="6"/>
      <c r="AC823" s="6"/>
      <c r="AD823" s="6"/>
      <c r="AE823" s="6"/>
      <c r="AF823" s="6"/>
      <c r="AG823" s="6"/>
      <c r="AI823" s="60"/>
      <c r="AJ823" s="6"/>
      <c r="AK823" s="29"/>
      <c r="AL823" s="6"/>
      <c r="AM823" s="6"/>
      <c r="AN823" s="6"/>
      <c r="AO823" s="6"/>
      <c r="AP823" s="6"/>
      <c r="AQ823" s="6"/>
    </row>
    <row r="824" spans="1:43" ht="14.3" customHeight="1" x14ac:dyDescent="0.25">
      <c r="A824" s="6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6"/>
      <c r="O824" s="6"/>
      <c r="P824" s="6"/>
      <c r="Q824" s="54"/>
      <c r="R824" s="62"/>
      <c r="S824" s="62"/>
      <c r="T824" s="62"/>
      <c r="U824" s="62"/>
      <c r="W824" s="59"/>
      <c r="X824" s="6"/>
      <c r="Z824" s="6"/>
      <c r="AA824" s="6"/>
      <c r="AB824" s="6"/>
      <c r="AC824" s="6"/>
      <c r="AD824" s="6"/>
      <c r="AE824" s="6"/>
      <c r="AF824" s="6"/>
      <c r="AG824" s="6"/>
      <c r="AI824" s="60"/>
      <c r="AJ824" s="6"/>
      <c r="AK824" s="29"/>
      <c r="AL824" s="6"/>
      <c r="AM824" s="6"/>
      <c r="AN824" s="6"/>
      <c r="AO824" s="6"/>
      <c r="AP824" s="6"/>
      <c r="AQ824" s="6"/>
    </row>
    <row r="825" spans="1:43" ht="14.3" customHeight="1" x14ac:dyDescent="0.25">
      <c r="A825" s="6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6"/>
      <c r="O825" s="6"/>
      <c r="P825" s="6"/>
      <c r="Q825" s="54"/>
      <c r="R825" s="62"/>
      <c r="S825" s="62"/>
      <c r="T825" s="62"/>
      <c r="U825" s="62"/>
      <c r="W825" s="59"/>
      <c r="X825" s="6"/>
      <c r="Z825" s="6"/>
      <c r="AA825" s="6"/>
      <c r="AB825" s="6"/>
      <c r="AC825" s="6"/>
      <c r="AD825" s="6"/>
      <c r="AE825" s="6"/>
      <c r="AF825" s="6"/>
      <c r="AG825" s="6"/>
      <c r="AI825" s="60"/>
      <c r="AJ825" s="6"/>
      <c r="AK825" s="29"/>
      <c r="AL825" s="6"/>
      <c r="AM825" s="6"/>
      <c r="AN825" s="6"/>
      <c r="AO825" s="6"/>
      <c r="AP825" s="6"/>
      <c r="AQ825" s="6"/>
    </row>
    <row r="826" spans="1:43" ht="14.3" customHeight="1" x14ac:dyDescent="0.25">
      <c r="A826" s="6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6"/>
      <c r="O826" s="6"/>
      <c r="P826" s="6"/>
      <c r="Q826" s="54"/>
      <c r="R826" s="62"/>
      <c r="S826" s="62"/>
      <c r="T826" s="62"/>
      <c r="U826" s="62"/>
      <c r="W826" s="59"/>
      <c r="X826" s="6"/>
      <c r="Z826" s="6"/>
      <c r="AA826" s="6"/>
      <c r="AB826" s="6"/>
      <c r="AC826" s="6"/>
      <c r="AD826" s="6"/>
      <c r="AE826" s="6"/>
      <c r="AF826" s="6"/>
      <c r="AG826" s="6"/>
      <c r="AI826" s="60"/>
      <c r="AJ826" s="6"/>
      <c r="AK826" s="29"/>
      <c r="AL826" s="6"/>
      <c r="AM826" s="6"/>
      <c r="AN826" s="6"/>
      <c r="AO826" s="6"/>
      <c r="AP826" s="6"/>
      <c r="AQ826" s="6"/>
    </row>
    <row r="827" spans="1:43" ht="14.3" customHeight="1" x14ac:dyDescent="0.25">
      <c r="A827" s="6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6"/>
      <c r="O827" s="6"/>
      <c r="P827" s="6"/>
      <c r="Q827" s="54"/>
      <c r="R827" s="62"/>
      <c r="S827" s="62"/>
      <c r="T827" s="62"/>
      <c r="U827" s="62"/>
      <c r="W827" s="59"/>
      <c r="X827" s="6"/>
      <c r="Z827" s="6"/>
      <c r="AA827" s="6"/>
      <c r="AB827" s="6"/>
      <c r="AC827" s="6"/>
      <c r="AD827" s="6"/>
      <c r="AE827" s="6"/>
      <c r="AF827" s="6"/>
      <c r="AG827" s="6"/>
      <c r="AI827" s="60"/>
      <c r="AJ827" s="6"/>
      <c r="AK827" s="29"/>
      <c r="AL827" s="6"/>
      <c r="AM827" s="6"/>
      <c r="AN827" s="6"/>
      <c r="AO827" s="6"/>
      <c r="AP827" s="6"/>
      <c r="AQ827" s="6"/>
    </row>
    <row r="828" spans="1:43" ht="14.3" customHeight="1" x14ac:dyDescent="0.25">
      <c r="A828" s="6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6"/>
      <c r="O828" s="6"/>
      <c r="P828" s="6"/>
      <c r="Q828" s="54"/>
      <c r="R828" s="62"/>
      <c r="S828" s="62"/>
      <c r="T828" s="62"/>
      <c r="U828" s="62"/>
      <c r="W828" s="59"/>
      <c r="X828" s="6"/>
      <c r="Z828" s="6"/>
      <c r="AA828" s="6"/>
      <c r="AB828" s="6"/>
      <c r="AC828" s="6"/>
      <c r="AD828" s="6"/>
      <c r="AE828" s="6"/>
      <c r="AF828" s="6"/>
      <c r="AG828" s="6"/>
      <c r="AI828" s="60"/>
      <c r="AJ828" s="6"/>
      <c r="AK828" s="29"/>
      <c r="AL828" s="6"/>
      <c r="AM828" s="6"/>
      <c r="AN828" s="6"/>
      <c r="AO828" s="6"/>
      <c r="AP828" s="6"/>
      <c r="AQ828" s="6"/>
    </row>
    <row r="829" spans="1:43" ht="14.3" customHeight="1" x14ac:dyDescent="0.25">
      <c r="A829" s="6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6"/>
      <c r="O829" s="6"/>
      <c r="P829" s="6"/>
      <c r="Q829" s="54"/>
      <c r="R829" s="62"/>
      <c r="S829" s="62"/>
      <c r="T829" s="62"/>
      <c r="U829" s="62"/>
      <c r="W829" s="59"/>
      <c r="X829" s="6"/>
      <c r="Z829" s="6"/>
      <c r="AA829" s="6"/>
      <c r="AB829" s="6"/>
      <c r="AC829" s="6"/>
      <c r="AD829" s="6"/>
      <c r="AE829" s="6"/>
      <c r="AF829" s="6"/>
      <c r="AG829" s="6"/>
      <c r="AI829" s="60"/>
      <c r="AJ829" s="6"/>
      <c r="AK829" s="29"/>
      <c r="AL829" s="6"/>
      <c r="AM829" s="6"/>
      <c r="AN829" s="6"/>
      <c r="AO829" s="6"/>
      <c r="AP829" s="6"/>
      <c r="AQ829" s="6"/>
    </row>
    <row r="830" spans="1:43" ht="14.3" customHeight="1" x14ac:dyDescent="0.25">
      <c r="A830" s="6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6"/>
      <c r="O830" s="6"/>
      <c r="P830" s="6"/>
      <c r="Q830" s="54"/>
      <c r="R830" s="62"/>
      <c r="S830" s="62"/>
      <c r="T830" s="62"/>
      <c r="U830" s="62"/>
      <c r="W830" s="59"/>
      <c r="X830" s="6"/>
      <c r="Z830" s="6"/>
      <c r="AA830" s="6"/>
      <c r="AB830" s="6"/>
      <c r="AC830" s="6"/>
      <c r="AD830" s="6"/>
      <c r="AE830" s="6"/>
      <c r="AF830" s="6"/>
      <c r="AG830" s="6"/>
      <c r="AI830" s="60"/>
      <c r="AJ830" s="6"/>
      <c r="AK830" s="29"/>
      <c r="AL830" s="6"/>
      <c r="AM830" s="6"/>
      <c r="AN830" s="6"/>
      <c r="AO830" s="6"/>
      <c r="AP830" s="6"/>
      <c r="AQ830" s="6"/>
    </row>
    <row r="831" spans="1:43" ht="14.3" customHeight="1" x14ac:dyDescent="0.25">
      <c r="A831" s="6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6"/>
      <c r="O831" s="6"/>
      <c r="P831" s="6"/>
      <c r="Q831" s="54"/>
      <c r="R831" s="62"/>
      <c r="S831" s="62"/>
      <c r="T831" s="62"/>
      <c r="U831" s="62"/>
      <c r="W831" s="59"/>
      <c r="X831" s="6"/>
      <c r="Z831" s="6"/>
      <c r="AA831" s="6"/>
      <c r="AB831" s="6"/>
      <c r="AC831" s="6"/>
      <c r="AD831" s="6"/>
      <c r="AE831" s="6"/>
      <c r="AF831" s="6"/>
      <c r="AG831" s="6"/>
      <c r="AI831" s="60"/>
      <c r="AJ831" s="6"/>
      <c r="AK831" s="29"/>
      <c r="AL831" s="6"/>
      <c r="AM831" s="6"/>
      <c r="AN831" s="6"/>
      <c r="AO831" s="6"/>
      <c r="AP831" s="6"/>
      <c r="AQ831" s="6"/>
    </row>
    <row r="832" spans="1:43" ht="14.3" customHeight="1" x14ac:dyDescent="0.25">
      <c r="A832" s="6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6"/>
      <c r="O832" s="6"/>
      <c r="P832" s="6"/>
      <c r="Q832" s="54"/>
      <c r="R832" s="62"/>
      <c r="S832" s="62"/>
      <c r="T832" s="62"/>
      <c r="U832" s="62"/>
      <c r="W832" s="59"/>
      <c r="X832" s="6"/>
      <c r="Z832" s="6"/>
      <c r="AA832" s="6"/>
      <c r="AB832" s="6"/>
      <c r="AC832" s="6"/>
      <c r="AD832" s="6"/>
      <c r="AE832" s="6"/>
      <c r="AF832" s="6"/>
      <c r="AG832" s="6"/>
      <c r="AI832" s="60"/>
      <c r="AJ832" s="6"/>
      <c r="AK832" s="29"/>
      <c r="AL832" s="6"/>
      <c r="AM832" s="6"/>
      <c r="AN832" s="6"/>
      <c r="AO832" s="6"/>
      <c r="AP832" s="6"/>
      <c r="AQ832" s="6"/>
    </row>
    <row r="833" spans="1:43" ht="14.3" customHeight="1" x14ac:dyDescent="0.25">
      <c r="A833" s="6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6"/>
      <c r="O833" s="6"/>
      <c r="P833" s="6"/>
      <c r="Q833" s="54"/>
      <c r="R833" s="62"/>
      <c r="S833" s="62"/>
      <c r="T833" s="62"/>
      <c r="U833" s="62"/>
      <c r="W833" s="59"/>
      <c r="X833" s="6"/>
      <c r="Z833" s="6"/>
      <c r="AA833" s="6"/>
      <c r="AB833" s="6"/>
      <c r="AC833" s="6"/>
      <c r="AD833" s="6"/>
      <c r="AE833" s="6"/>
      <c r="AF833" s="6"/>
      <c r="AG833" s="6"/>
      <c r="AI833" s="60"/>
      <c r="AJ833" s="6"/>
      <c r="AK833" s="29"/>
      <c r="AL833" s="6"/>
      <c r="AM833" s="6"/>
      <c r="AN833" s="6"/>
      <c r="AO833" s="6"/>
      <c r="AP833" s="6"/>
      <c r="AQ833" s="6"/>
    </row>
    <row r="834" spans="1:43" ht="14.3" customHeight="1" x14ac:dyDescent="0.25">
      <c r="A834" s="6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6"/>
      <c r="O834" s="6"/>
      <c r="P834" s="6"/>
      <c r="Q834" s="54"/>
      <c r="R834" s="62"/>
      <c r="S834" s="62"/>
      <c r="T834" s="62"/>
      <c r="U834" s="62"/>
      <c r="W834" s="59"/>
      <c r="X834" s="6"/>
      <c r="Z834" s="6"/>
      <c r="AA834" s="6"/>
      <c r="AB834" s="6"/>
      <c r="AC834" s="6"/>
      <c r="AD834" s="6"/>
      <c r="AE834" s="6"/>
      <c r="AF834" s="6"/>
      <c r="AG834" s="6"/>
      <c r="AI834" s="60"/>
      <c r="AJ834" s="6"/>
      <c r="AK834" s="29"/>
      <c r="AL834" s="6"/>
      <c r="AM834" s="6"/>
      <c r="AN834" s="6"/>
      <c r="AO834" s="6"/>
      <c r="AP834" s="6"/>
      <c r="AQ834" s="6"/>
    </row>
    <row r="835" spans="1:43" ht="14.3" customHeight="1" x14ac:dyDescent="0.25">
      <c r="A835" s="6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6"/>
      <c r="O835" s="6"/>
      <c r="P835" s="6"/>
      <c r="Q835" s="54"/>
      <c r="R835" s="62"/>
      <c r="S835" s="62"/>
      <c r="T835" s="62"/>
      <c r="U835" s="62"/>
      <c r="W835" s="59"/>
      <c r="X835" s="6"/>
      <c r="Z835" s="6"/>
      <c r="AA835" s="6"/>
      <c r="AB835" s="6"/>
      <c r="AC835" s="6"/>
      <c r="AD835" s="6"/>
      <c r="AE835" s="6"/>
      <c r="AF835" s="6"/>
      <c r="AG835" s="6"/>
      <c r="AI835" s="60"/>
      <c r="AJ835" s="6"/>
      <c r="AK835" s="29"/>
      <c r="AL835" s="6"/>
      <c r="AM835" s="6"/>
      <c r="AN835" s="6"/>
      <c r="AO835" s="6"/>
      <c r="AP835" s="6"/>
      <c r="AQ835" s="6"/>
    </row>
    <row r="836" spans="1:43" ht="14.3" customHeight="1" x14ac:dyDescent="0.25">
      <c r="A836" s="6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6"/>
      <c r="O836" s="6"/>
      <c r="P836" s="6"/>
      <c r="Q836" s="54"/>
      <c r="R836" s="62"/>
      <c r="S836" s="62"/>
      <c r="T836" s="62"/>
      <c r="U836" s="62"/>
      <c r="W836" s="59"/>
      <c r="X836" s="6"/>
      <c r="Z836" s="6"/>
      <c r="AA836" s="6"/>
      <c r="AB836" s="6"/>
      <c r="AC836" s="6"/>
      <c r="AD836" s="6"/>
      <c r="AE836" s="6"/>
      <c r="AF836" s="6"/>
      <c r="AG836" s="6"/>
      <c r="AI836" s="60"/>
      <c r="AJ836" s="6"/>
      <c r="AK836" s="29"/>
      <c r="AL836" s="6"/>
      <c r="AM836" s="6"/>
      <c r="AN836" s="6"/>
      <c r="AO836" s="6"/>
      <c r="AP836" s="6"/>
      <c r="AQ836" s="6"/>
    </row>
    <row r="837" spans="1:43" ht="14.3" customHeight="1" x14ac:dyDescent="0.25">
      <c r="A837" s="6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6"/>
      <c r="O837" s="6"/>
      <c r="P837" s="6"/>
      <c r="Q837" s="54"/>
      <c r="R837" s="62"/>
      <c r="S837" s="62"/>
      <c r="T837" s="62"/>
      <c r="U837" s="62"/>
      <c r="W837" s="59"/>
      <c r="X837" s="6"/>
      <c r="Z837" s="6"/>
      <c r="AA837" s="6"/>
      <c r="AB837" s="6"/>
      <c r="AC837" s="6"/>
      <c r="AD837" s="6"/>
      <c r="AE837" s="6"/>
      <c r="AF837" s="6"/>
      <c r="AG837" s="6"/>
      <c r="AI837" s="60"/>
      <c r="AJ837" s="6"/>
      <c r="AK837" s="29"/>
      <c r="AL837" s="6"/>
      <c r="AM837" s="6"/>
      <c r="AN837" s="6"/>
      <c r="AO837" s="6"/>
      <c r="AP837" s="6"/>
      <c r="AQ837" s="6"/>
    </row>
    <row r="838" spans="1:43" ht="14.3" customHeight="1" x14ac:dyDescent="0.25">
      <c r="A838" s="6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6"/>
      <c r="O838" s="6"/>
      <c r="P838" s="6"/>
      <c r="Q838" s="54"/>
      <c r="R838" s="62"/>
      <c r="S838" s="62"/>
      <c r="T838" s="62"/>
      <c r="U838" s="62"/>
      <c r="W838" s="59"/>
      <c r="X838" s="6"/>
      <c r="Z838" s="6"/>
      <c r="AA838" s="6"/>
      <c r="AB838" s="6"/>
      <c r="AC838" s="6"/>
      <c r="AD838" s="6"/>
      <c r="AE838" s="6"/>
      <c r="AF838" s="6"/>
      <c r="AG838" s="6"/>
      <c r="AI838" s="60"/>
      <c r="AJ838" s="6"/>
      <c r="AK838" s="29"/>
      <c r="AL838" s="6"/>
      <c r="AM838" s="6"/>
      <c r="AN838" s="6"/>
      <c r="AO838" s="6"/>
      <c r="AP838" s="6"/>
      <c r="AQ838" s="6"/>
    </row>
    <row r="839" spans="1:43" ht="14.3" customHeight="1" x14ac:dyDescent="0.25">
      <c r="A839" s="6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6"/>
      <c r="O839" s="6"/>
      <c r="P839" s="6"/>
      <c r="Q839" s="54"/>
      <c r="R839" s="62"/>
      <c r="S839" s="62"/>
      <c r="T839" s="62"/>
      <c r="U839" s="62"/>
      <c r="W839" s="59"/>
      <c r="X839" s="6"/>
      <c r="Z839" s="6"/>
      <c r="AA839" s="6"/>
      <c r="AB839" s="6"/>
      <c r="AC839" s="6"/>
      <c r="AD839" s="6"/>
      <c r="AE839" s="6"/>
      <c r="AF839" s="6"/>
      <c r="AG839" s="6"/>
      <c r="AI839" s="60"/>
      <c r="AJ839" s="6"/>
      <c r="AK839" s="29"/>
      <c r="AL839" s="6"/>
      <c r="AM839" s="6"/>
      <c r="AN839" s="6"/>
      <c r="AO839" s="6"/>
      <c r="AP839" s="6"/>
      <c r="AQ839" s="6"/>
    </row>
    <row r="840" spans="1:43" ht="14.3" customHeight="1" x14ac:dyDescent="0.25">
      <c r="A840" s="6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6"/>
      <c r="O840" s="6"/>
      <c r="P840" s="6"/>
      <c r="Q840" s="54"/>
      <c r="R840" s="62"/>
      <c r="S840" s="62"/>
      <c r="T840" s="62"/>
      <c r="U840" s="62"/>
      <c r="W840" s="59"/>
      <c r="X840" s="6"/>
      <c r="Z840" s="6"/>
      <c r="AA840" s="6"/>
      <c r="AB840" s="6"/>
      <c r="AC840" s="6"/>
      <c r="AD840" s="6"/>
      <c r="AE840" s="6"/>
      <c r="AF840" s="6"/>
      <c r="AG840" s="6"/>
      <c r="AI840" s="60"/>
      <c r="AJ840" s="6"/>
      <c r="AK840" s="29"/>
      <c r="AL840" s="6"/>
      <c r="AM840" s="6"/>
      <c r="AN840" s="6"/>
      <c r="AO840" s="6"/>
      <c r="AP840" s="6"/>
      <c r="AQ840" s="6"/>
    </row>
    <row r="841" spans="1:43" ht="14.3" customHeight="1" x14ac:dyDescent="0.25">
      <c r="A841" s="6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6"/>
      <c r="O841" s="6"/>
      <c r="P841" s="6"/>
      <c r="Q841" s="54"/>
      <c r="R841" s="62"/>
      <c r="S841" s="62"/>
      <c r="T841" s="62"/>
      <c r="U841" s="62"/>
      <c r="W841" s="59"/>
      <c r="X841" s="6"/>
      <c r="Z841" s="6"/>
      <c r="AA841" s="6"/>
      <c r="AB841" s="6"/>
      <c r="AC841" s="6"/>
      <c r="AD841" s="6"/>
      <c r="AE841" s="6"/>
      <c r="AF841" s="6"/>
      <c r="AG841" s="6"/>
      <c r="AI841" s="60"/>
      <c r="AJ841" s="6"/>
      <c r="AK841" s="29"/>
      <c r="AL841" s="6"/>
      <c r="AM841" s="6"/>
      <c r="AN841" s="6"/>
      <c r="AO841" s="6"/>
      <c r="AP841" s="6"/>
      <c r="AQ841" s="6"/>
    </row>
    <row r="842" spans="1:43" ht="14.3" customHeight="1" x14ac:dyDescent="0.25">
      <c r="A842" s="6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6"/>
      <c r="O842" s="6"/>
      <c r="P842" s="6"/>
      <c r="Q842" s="54"/>
      <c r="R842" s="62"/>
      <c r="S842" s="62"/>
      <c r="T842" s="62"/>
      <c r="U842" s="62"/>
      <c r="W842" s="59"/>
      <c r="X842" s="6"/>
      <c r="Z842" s="6"/>
      <c r="AA842" s="6"/>
      <c r="AB842" s="6"/>
      <c r="AC842" s="6"/>
      <c r="AD842" s="6"/>
      <c r="AE842" s="6"/>
      <c r="AF842" s="6"/>
      <c r="AG842" s="6"/>
      <c r="AI842" s="60"/>
      <c r="AJ842" s="6"/>
      <c r="AK842" s="29"/>
      <c r="AL842" s="6"/>
      <c r="AM842" s="6"/>
      <c r="AN842" s="6"/>
      <c r="AO842" s="6"/>
      <c r="AP842" s="6"/>
      <c r="AQ842" s="6"/>
    </row>
    <row r="843" spans="1:43" ht="14.3" customHeight="1" x14ac:dyDescent="0.25">
      <c r="A843" s="6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6"/>
      <c r="O843" s="6"/>
      <c r="P843" s="6"/>
      <c r="Q843" s="54"/>
      <c r="R843" s="62"/>
      <c r="S843" s="62"/>
      <c r="T843" s="62"/>
      <c r="U843" s="62"/>
      <c r="W843" s="59"/>
      <c r="X843" s="6"/>
      <c r="Z843" s="6"/>
      <c r="AA843" s="6"/>
      <c r="AB843" s="6"/>
      <c r="AC843" s="6"/>
      <c r="AD843" s="6"/>
      <c r="AE843" s="6"/>
      <c r="AF843" s="6"/>
      <c r="AG843" s="6"/>
      <c r="AI843" s="60"/>
      <c r="AJ843" s="6"/>
      <c r="AK843" s="29"/>
      <c r="AL843" s="6"/>
      <c r="AM843" s="6"/>
      <c r="AN843" s="6"/>
      <c r="AO843" s="6"/>
      <c r="AP843" s="6"/>
      <c r="AQ843" s="6"/>
    </row>
    <row r="844" spans="1:43" ht="14.3" customHeight="1" x14ac:dyDescent="0.25">
      <c r="A844" s="6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6"/>
      <c r="O844" s="6"/>
      <c r="P844" s="6"/>
      <c r="Q844" s="54"/>
      <c r="R844" s="62"/>
      <c r="S844" s="62"/>
      <c r="T844" s="62"/>
      <c r="U844" s="62"/>
      <c r="W844" s="59"/>
      <c r="X844" s="6"/>
      <c r="Z844" s="6"/>
      <c r="AA844" s="6"/>
      <c r="AB844" s="6"/>
      <c r="AC844" s="6"/>
      <c r="AD844" s="6"/>
      <c r="AE844" s="6"/>
      <c r="AF844" s="6"/>
      <c r="AG844" s="6"/>
      <c r="AI844" s="60"/>
      <c r="AJ844" s="6"/>
      <c r="AK844" s="29"/>
      <c r="AL844" s="6"/>
      <c r="AM844" s="6"/>
      <c r="AN844" s="6"/>
      <c r="AO844" s="6"/>
      <c r="AP844" s="6"/>
      <c r="AQ844" s="6"/>
    </row>
    <row r="845" spans="1:43" ht="14.3" customHeight="1" x14ac:dyDescent="0.25">
      <c r="A845" s="6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6"/>
      <c r="O845" s="6"/>
      <c r="P845" s="6"/>
      <c r="Q845" s="54"/>
      <c r="R845" s="62"/>
      <c r="S845" s="62"/>
      <c r="T845" s="62"/>
      <c r="U845" s="62"/>
      <c r="W845" s="59"/>
      <c r="X845" s="6"/>
      <c r="Z845" s="6"/>
      <c r="AA845" s="6"/>
      <c r="AB845" s="6"/>
      <c r="AC845" s="6"/>
      <c r="AD845" s="6"/>
      <c r="AE845" s="6"/>
      <c r="AF845" s="6"/>
      <c r="AG845" s="6"/>
      <c r="AI845" s="60"/>
      <c r="AJ845" s="6"/>
      <c r="AK845" s="29"/>
      <c r="AL845" s="6"/>
      <c r="AM845" s="6"/>
      <c r="AN845" s="6"/>
      <c r="AO845" s="6"/>
      <c r="AP845" s="6"/>
      <c r="AQ845" s="6"/>
    </row>
    <row r="846" spans="1:43" ht="14.3" customHeight="1" x14ac:dyDescent="0.25">
      <c r="A846" s="6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6"/>
      <c r="O846" s="6"/>
      <c r="P846" s="6"/>
      <c r="Q846" s="54"/>
      <c r="R846" s="62"/>
      <c r="S846" s="62"/>
      <c r="T846" s="62"/>
      <c r="U846" s="62"/>
      <c r="W846" s="59"/>
      <c r="X846" s="6"/>
      <c r="Z846" s="6"/>
      <c r="AA846" s="6"/>
      <c r="AB846" s="6"/>
      <c r="AC846" s="6"/>
      <c r="AD846" s="6"/>
      <c r="AE846" s="6"/>
      <c r="AF846" s="6"/>
      <c r="AG846" s="6"/>
      <c r="AI846" s="60"/>
      <c r="AJ846" s="6"/>
      <c r="AK846" s="29"/>
      <c r="AL846" s="6"/>
      <c r="AM846" s="6"/>
      <c r="AN846" s="6"/>
      <c r="AO846" s="6"/>
      <c r="AP846" s="6"/>
      <c r="AQ846" s="6"/>
    </row>
    <row r="847" spans="1:43" ht="14.3" customHeight="1" x14ac:dyDescent="0.25">
      <c r="A847" s="6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6"/>
      <c r="O847" s="6"/>
      <c r="P847" s="6"/>
      <c r="Q847" s="54"/>
      <c r="R847" s="62"/>
      <c r="S847" s="62"/>
      <c r="T847" s="62"/>
      <c r="U847" s="62"/>
      <c r="W847" s="59"/>
      <c r="X847" s="6"/>
      <c r="Z847" s="6"/>
      <c r="AA847" s="6"/>
      <c r="AB847" s="6"/>
      <c r="AC847" s="6"/>
      <c r="AD847" s="6"/>
      <c r="AE847" s="6"/>
      <c r="AF847" s="6"/>
      <c r="AG847" s="6"/>
      <c r="AI847" s="60"/>
      <c r="AJ847" s="6"/>
      <c r="AK847" s="29"/>
      <c r="AL847" s="6"/>
      <c r="AM847" s="6"/>
      <c r="AN847" s="6"/>
      <c r="AO847" s="6"/>
      <c r="AP847" s="6"/>
      <c r="AQ847" s="6"/>
    </row>
    <row r="848" spans="1:43" ht="14.3" customHeight="1" x14ac:dyDescent="0.25">
      <c r="A848" s="6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6"/>
      <c r="O848" s="6"/>
      <c r="P848" s="6"/>
      <c r="Q848" s="54"/>
      <c r="R848" s="62"/>
      <c r="S848" s="62"/>
      <c r="T848" s="62"/>
      <c r="U848" s="62"/>
      <c r="W848" s="59"/>
      <c r="X848" s="6"/>
      <c r="Z848" s="6"/>
      <c r="AA848" s="6"/>
      <c r="AB848" s="6"/>
      <c r="AC848" s="6"/>
      <c r="AD848" s="6"/>
      <c r="AE848" s="6"/>
      <c r="AF848" s="6"/>
      <c r="AG848" s="6"/>
      <c r="AI848" s="60"/>
      <c r="AJ848" s="6"/>
      <c r="AK848" s="29"/>
      <c r="AL848" s="6"/>
      <c r="AM848" s="6"/>
      <c r="AN848" s="6"/>
      <c r="AO848" s="6"/>
      <c r="AP848" s="6"/>
      <c r="AQ848" s="6"/>
    </row>
    <row r="849" spans="1:43" ht="14.3" customHeight="1" x14ac:dyDescent="0.25">
      <c r="A849" s="6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6"/>
      <c r="O849" s="6"/>
      <c r="P849" s="6"/>
      <c r="Q849" s="54"/>
      <c r="R849" s="62"/>
      <c r="S849" s="62"/>
      <c r="T849" s="62"/>
      <c r="U849" s="62"/>
      <c r="W849" s="59"/>
      <c r="X849" s="6"/>
      <c r="Z849" s="6"/>
      <c r="AA849" s="6"/>
      <c r="AB849" s="6"/>
      <c r="AC849" s="6"/>
      <c r="AD849" s="6"/>
      <c r="AE849" s="6"/>
      <c r="AF849" s="6"/>
      <c r="AG849" s="6"/>
      <c r="AI849" s="60"/>
      <c r="AJ849" s="6"/>
      <c r="AK849" s="29"/>
      <c r="AL849" s="6"/>
      <c r="AM849" s="6"/>
      <c r="AN849" s="6"/>
      <c r="AO849" s="6"/>
      <c r="AP849" s="6"/>
      <c r="AQ849" s="6"/>
    </row>
    <row r="850" spans="1:43" ht="14.3" customHeight="1" x14ac:dyDescent="0.25">
      <c r="A850" s="6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6"/>
      <c r="O850" s="6"/>
      <c r="P850" s="6"/>
      <c r="Q850" s="54"/>
      <c r="R850" s="62"/>
      <c r="S850" s="62"/>
      <c r="T850" s="62"/>
      <c r="U850" s="62"/>
      <c r="W850" s="59"/>
      <c r="X850" s="6"/>
      <c r="Z850" s="6"/>
      <c r="AA850" s="6"/>
      <c r="AB850" s="6"/>
      <c r="AC850" s="6"/>
      <c r="AD850" s="6"/>
      <c r="AE850" s="6"/>
      <c r="AF850" s="6"/>
      <c r="AG850" s="6"/>
      <c r="AI850" s="60"/>
      <c r="AJ850" s="6"/>
      <c r="AK850" s="29"/>
      <c r="AL850" s="6"/>
      <c r="AM850" s="6"/>
      <c r="AN850" s="6"/>
      <c r="AO850" s="6"/>
      <c r="AP850" s="6"/>
      <c r="AQ850" s="6"/>
    </row>
    <row r="851" spans="1:43" ht="14.3" customHeight="1" x14ac:dyDescent="0.25">
      <c r="A851" s="6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6"/>
      <c r="O851" s="6"/>
      <c r="P851" s="6"/>
      <c r="Q851" s="54"/>
      <c r="R851" s="62"/>
      <c r="S851" s="62"/>
      <c r="T851" s="62"/>
      <c r="U851" s="62"/>
      <c r="W851" s="59"/>
      <c r="X851" s="6"/>
      <c r="Z851" s="6"/>
      <c r="AA851" s="6"/>
      <c r="AB851" s="6"/>
      <c r="AC851" s="6"/>
      <c r="AD851" s="6"/>
      <c r="AE851" s="6"/>
      <c r="AF851" s="6"/>
      <c r="AG851" s="6"/>
      <c r="AI851" s="60"/>
      <c r="AJ851" s="6"/>
      <c r="AK851" s="29"/>
      <c r="AL851" s="6"/>
      <c r="AM851" s="6"/>
      <c r="AN851" s="6"/>
      <c r="AO851" s="6"/>
      <c r="AP851" s="6"/>
      <c r="AQ851" s="6"/>
    </row>
    <row r="852" spans="1:43" ht="14.3" customHeight="1" x14ac:dyDescent="0.25">
      <c r="A852" s="6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6"/>
      <c r="O852" s="6"/>
      <c r="P852" s="6"/>
      <c r="Q852" s="54"/>
      <c r="R852" s="62"/>
      <c r="S852" s="62"/>
      <c r="T852" s="62"/>
      <c r="U852" s="62"/>
      <c r="W852" s="59"/>
      <c r="X852" s="6"/>
      <c r="Z852" s="6"/>
      <c r="AA852" s="6"/>
      <c r="AB852" s="6"/>
      <c r="AC852" s="6"/>
      <c r="AD852" s="6"/>
      <c r="AE852" s="6"/>
      <c r="AF852" s="6"/>
      <c r="AG852" s="6"/>
      <c r="AI852" s="60"/>
      <c r="AJ852" s="6"/>
      <c r="AK852" s="29"/>
      <c r="AL852" s="6"/>
      <c r="AM852" s="6"/>
      <c r="AN852" s="6"/>
      <c r="AO852" s="6"/>
      <c r="AP852" s="6"/>
      <c r="AQ852" s="6"/>
    </row>
    <row r="853" spans="1:43" ht="14.3" customHeight="1" x14ac:dyDescent="0.25">
      <c r="A853" s="6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6"/>
      <c r="O853" s="6"/>
      <c r="P853" s="6"/>
      <c r="Q853" s="54"/>
      <c r="R853" s="62"/>
      <c r="S853" s="62"/>
      <c r="T853" s="62"/>
      <c r="U853" s="62"/>
      <c r="W853" s="59"/>
      <c r="X853" s="6"/>
      <c r="Z853" s="6"/>
      <c r="AA853" s="6"/>
      <c r="AB853" s="6"/>
      <c r="AC853" s="6"/>
      <c r="AD853" s="6"/>
      <c r="AE853" s="6"/>
      <c r="AF853" s="6"/>
      <c r="AG853" s="6"/>
      <c r="AI853" s="60"/>
      <c r="AJ853" s="6"/>
      <c r="AK853" s="29"/>
      <c r="AL853" s="6"/>
      <c r="AM853" s="6"/>
      <c r="AN853" s="6"/>
      <c r="AO853" s="6"/>
      <c r="AP853" s="6"/>
      <c r="AQ853" s="6"/>
    </row>
    <row r="854" spans="1:43" ht="14.3" customHeight="1" x14ac:dyDescent="0.25">
      <c r="A854" s="6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6"/>
      <c r="O854" s="6"/>
      <c r="P854" s="6"/>
      <c r="Q854" s="54"/>
      <c r="R854" s="62"/>
      <c r="S854" s="62"/>
      <c r="T854" s="62"/>
      <c r="U854" s="62"/>
      <c r="W854" s="59"/>
      <c r="X854" s="6"/>
      <c r="Z854" s="6"/>
      <c r="AA854" s="6"/>
      <c r="AB854" s="6"/>
      <c r="AC854" s="6"/>
      <c r="AD854" s="6"/>
      <c r="AE854" s="6"/>
      <c r="AF854" s="6"/>
      <c r="AG854" s="6"/>
      <c r="AI854" s="60"/>
      <c r="AJ854" s="6"/>
      <c r="AK854" s="29"/>
      <c r="AL854" s="6"/>
      <c r="AM854" s="6"/>
      <c r="AN854" s="6"/>
      <c r="AO854" s="6"/>
      <c r="AP854" s="6"/>
      <c r="AQ854" s="6"/>
    </row>
    <row r="855" spans="1:43" ht="14.3" customHeight="1" x14ac:dyDescent="0.25">
      <c r="A855" s="6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6"/>
      <c r="O855" s="6"/>
      <c r="P855" s="6"/>
      <c r="Q855" s="54"/>
      <c r="R855" s="62"/>
      <c r="S855" s="62"/>
      <c r="T855" s="62"/>
      <c r="U855" s="62"/>
      <c r="W855" s="59"/>
      <c r="X855" s="6"/>
      <c r="Z855" s="6"/>
      <c r="AA855" s="6"/>
      <c r="AB855" s="6"/>
      <c r="AC855" s="6"/>
      <c r="AD855" s="6"/>
      <c r="AE855" s="6"/>
      <c r="AF855" s="6"/>
      <c r="AG855" s="6"/>
      <c r="AI855" s="60"/>
      <c r="AJ855" s="6"/>
      <c r="AK855" s="29"/>
      <c r="AL855" s="6"/>
      <c r="AM855" s="6"/>
      <c r="AN855" s="6"/>
      <c r="AO855" s="6"/>
      <c r="AP855" s="6"/>
      <c r="AQ855" s="6"/>
    </row>
    <row r="856" spans="1:43" ht="14.3" customHeight="1" x14ac:dyDescent="0.25">
      <c r="A856" s="6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6"/>
      <c r="O856" s="6"/>
      <c r="P856" s="6"/>
      <c r="Q856" s="54"/>
      <c r="R856" s="62"/>
      <c r="S856" s="62"/>
      <c r="T856" s="62"/>
      <c r="U856" s="62"/>
      <c r="W856" s="59"/>
      <c r="X856" s="6"/>
      <c r="Z856" s="6"/>
      <c r="AA856" s="6"/>
      <c r="AB856" s="6"/>
      <c r="AC856" s="6"/>
      <c r="AD856" s="6"/>
      <c r="AE856" s="6"/>
      <c r="AF856" s="6"/>
      <c r="AG856" s="6"/>
      <c r="AI856" s="60"/>
      <c r="AJ856" s="6"/>
      <c r="AK856" s="29"/>
      <c r="AL856" s="6"/>
      <c r="AM856" s="6"/>
      <c r="AN856" s="6"/>
      <c r="AO856" s="6"/>
      <c r="AP856" s="6"/>
      <c r="AQ856" s="6"/>
    </row>
    <row r="857" spans="1:43" ht="14.3" customHeight="1" x14ac:dyDescent="0.25">
      <c r="A857" s="6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6"/>
      <c r="O857" s="6"/>
      <c r="P857" s="6"/>
      <c r="Q857" s="54"/>
      <c r="R857" s="62"/>
      <c r="S857" s="62"/>
      <c r="T857" s="62"/>
      <c r="U857" s="62"/>
      <c r="W857" s="59"/>
      <c r="X857" s="6"/>
      <c r="Z857" s="6"/>
      <c r="AA857" s="6"/>
      <c r="AB857" s="6"/>
      <c r="AC857" s="6"/>
      <c r="AD857" s="6"/>
      <c r="AE857" s="6"/>
      <c r="AF857" s="6"/>
      <c r="AG857" s="6"/>
      <c r="AI857" s="60"/>
      <c r="AJ857" s="6"/>
      <c r="AK857" s="29"/>
      <c r="AL857" s="6"/>
      <c r="AM857" s="6"/>
      <c r="AN857" s="6"/>
      <c r="AO857" s="6"/>
      <c r="AP857" s="6"/>
      <c r="AQ857" s="6"/>
    </row>
    <row r="858" spans="1:43" ht="14.3" customHeight="1" x14ac:dyDescent="0.25">
      <c r="A858" s="6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6"/>
      <c r="O858" s="6"/>
      <c r="P858" s="6"/>
      <c r="Q858" s="54"/>
      <c r="R858" s="62"/>
      <c r="S858" s="62"/>
      <c r="T858" s="62"/>
      <c r="U858" s="62"/>
      <c r="W858" s="59"/>
      <c r="X858" s="6"/>
      <c r="Z858" s="6"/>
      <c r="AA858" s="6"/>
      <c r="AB858" s="6"/>
      <c r="AC858" s="6"/>
      <c r="AD858" s="6"/>
      <c r="AE858" s="6"/>
      <c r="AF858" s="6"/>
      <c r="AG858" s="6"/>
      <c r="AI858" s="60"/>
      <c r="AJ858" s="6"/>
      <c r="AK858" s="29"/>
      <c r="AL858" s="6"/>
      <c r="AM858" s="6"/>
      <c r="AN858" s="6"/>
      <c r="AO858" s="6"/>
      <c r="AP858" s="6"/>
      <c r="AQ858" s="6"/>
    </row>
    <row r="859" spans="1:43" ht="14.3" customHeight="1" x14ac:dyDescent="0.25">
      <c r="A859" s="6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6"/>
      <c r="O859" s="6"/>
      <c r="P859" s="6"/>
      <c r="Q859" s="54"/>
      <c r="R859" s="62"/>
      <c r="S859" s="62"/>
      <c r="T859" s="62"/>
      <c r="U859" s="62"/>
      <c r="W859" s="59"/>
      <c r="X859" s="6"/>
      <c r="Z859" s="6"/>
      <c r="AA859" s="6"/>
      <c r="AB859" s="6"/>
      <c r="AC859" s="6"/>
      <c r="AD859" s="6"/>
      <c r="AE859" s="6"/>
      <c r="AF859" s="6"/>
      <c r="AG859" s="6"/>
      <c r="AI859" s="60"/>
      <c r="AJ859" s="6"/>
      <c r="AK859" s="29"/>
      <c r="AL859" s="6"/>
      <c r="AM859" s="6"/>
      <c r="AN859" s="6"/>
      <c r="AO859" s="6"/>
      <c r="AP859" s="6"/>
      <c r="AQ859" s="6"/>
    </row>
    <row r="860" spans="1:43" ht="14.3" customHeight="1" x14ac:dyDescent="0.25">
      <c r="A860" s="6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6"/>
      <c r="O860" s="6"/>
      <c r="P860" s="6"/>
      <c r="Q860" s="54"/>
      <c r="R860" s="62"/>
      <c r="S860" s="62"/>
      <c r="T860" s="62"/>
      <c r="U860" s="62"/>
      <c r="W860" s="59"/>
      <c r="X860" s="6"/>
      <c r="Z860" s="6"/>
      <c r="AA860" s="6"/>
      <c r="AB860" s="6"/>
      <c r="AC860" s="6"/>
      <c r="AD860" s="6"/>
      <c r="AE860" s="6"/>
      <c r="AF860" s="6"/>
      <c r="AG860" s="6"/>
      <c r="AI860" s="60"/>
      <c r="AJ860" s="6"/>
      <c r="AK860" s="29"/>
      <c r="AL860" s="6"/>
      <c r="AM860" s="6"/>
      <c r="AN860" s="6"/>
      <c r="AO860" s="6"/>
      <c r="AP860" s="6"/>
      <c r="AQ860" s="6"/>
    </row>
    <row r="861" spans="1:43" ht="14.3" customHeight="1" x14ac:dyDescent="0.25">
      <c r="A861" s="6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6"/>
      <c r="O861" s="6"/>
      <c r="P861" s="6"/>
      <c r="Q861" s="54"/>
      <c r="R861" s="62"/>
      <c r="S861" s="62"/>
      <c r="T861" s="62"/>
      <c r="U861" s="62"/>
      <c r="W861" s="59"/>
      <c r="X861" s="6"/>
      <c r="Z861" s="6"/>
      <c r="AA861" s="6"/>
      <c r="AB861" s="6"/>
      <c r="AC861" s="6"/>
      <c r="AD861" s="6"/>
      <c r="AE861" s="6"/>
      <c r="AF861" s="6"/>
      <c r="AG861" s="6"/>
      <c r="AI861" s="60"/>
      <c r="AJ861" s="6"/>
      <c r="AK861" s="29"/>
      <c r="AL861" s="6"/>
      <c r="AM861" s="6"/>
      <c r="AN861" s="6"/>
      <c r="AO861" s="6"/>
      <c r="AP861" s="6"/>
      <c r="AQ861" s="6"/>
    </row>
    <row r="862" spans="1:43" ht="14.3" customHeight="1" x14ac:dyDescent="0.25">
      <c r="A862" s="6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6"/>
      <c r="O862" s="6"/>
      <c r="P862" s="6"/>
      <c r="Q862" s="54"/>
      <c r="R862" s="62"/>
      <c r="S862" s="62"/>
      <c r="T862" s="62"/>
      <c r="U862" s="62"/>
      <c r="W862" s="59"/>
      <c r="X862" s="6"/>
      <c r="Z862" s="6"/>
      <c r="AA862" s="6"/>
      <c r="AB862" s="6"/>
      <c r="AC862" s="6"/>
      <c r="AD862" s="6"/>
      <c r="AE862" s="6"/>
      <c r="AF862" s="6"/>
      <c r="AG862" s="6"/>
      <c r="AI862" s="60"/>
      <c r="AJ862" s="6"/>
      <c r="AK862" s="29"/>
      <c r="AL862" s="6"/>
      <c r="AM862" s="6"/>
      <c r="AN862" s="6"/>
      <c r="AO862" s="6"/>
      <c r="AP862" s="6"/>
      <c r="AQ862" s="6"/>
    </row>
    <row r="863" spans="1:43" ht="14.3" customHeight="1" x14ac:dyDescent="0.25">
      <c r="A863" s="6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6"/>
      <c r="O863" s="6"/>
      <c r="P863" s="6"/>
      <c r="Q863" s="54"/>
      <c r="R863" s="62"/>
      <c r="S863" s="62"/>
      <c r="T863" s="62"/>
      <c r="U863" s="62"/>
      <c r="W863" s="59"/>
      <c r="X863" s="6"/>
      <c r="Z863" s="6"/>
      <c r="AA863" s="6"/>
      <c r="AB863" s="6"/>
      <c r="AC863" s="6"/>
      <c r="AD863" s="6"/>
      <c r="AE863" s="6"/>
      <c r="AF863" s="6"/>
      <c r="AG863" s="6"/>
      <c r="AI863" s="60"/>
      <c r="AJ863" s="6"/>
      <c r="AK863" s="29"/>
      <c r="AL863" s="6"/>
      <c r="AM863" s="6"/>
      <c r="AN863" s="6"/>
      <c r="AO863" s="6"/>
      <c r="AP863" s="6"/>
      <c r="AQ863" s="6"/>
    </row>
    <row r="864" spans="1:43" ht="14.3" customHeight="1" x14ac:dyDescent="0.25">
      <c r="A864" s="6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6"/>
      <c r="O864" s="6"/>
      <c r="P864" s="6"/>
      <c r="Q864" s="54"/>
      <c r="R864" s="62"/>
      <c r="S864" s="62"/>
      <c r="T864" s="62"/>
      <c r="U864" s="62"/>
      <c r="W864" s="59"/>
      <c r="X864" s="6"/>
      <c r="Z864" s="6"/>
      <c r="AA864" s="6"/>
      <c r="AB864" s="6"/>
      <c r="AC864" s="6"/>
      <c r="AD864" s="6"/>
      <c r="AE864" s="6"/>
      <c r="AF864" s="6"/>
      <c r="AG864" s="6"/>
      <c r="AI864" s="60"/>
      <c r="AJ864" s="6"/>
      <c r="AK864" s="29"/>
      <c r="AL864" s="6"/>
      <c r="AM864" s="6"/>
      <c r="AN864" s="6"/>
      <c r="AO864" s="6"/>
      <c r="AP864" s="6"/>
      <c r="AQ864" s="6"/>
    </row>
    <row r="865" spans="1:43" ht="14.3" customHeight="1" x14ac:dyDescent="0.25">
      <c r="A865" s="6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6"/>
      <c r="O865" s="6"/>
      <c r="P865" s="6"/>
      <c r="Q865" s="54"/>
      <c r="R865" s="62"/>
      <c r="S865" s="62"/>
      <c r="T865" s="62"/>
      <c r="U865" s="62"/>
      <c r="W865" s="59"/>
      <c r="X865" s="6"/>
      <c r="Z865" s="6"/>
      <c r="AA865" s="6"/>
      <c r="AB865" s="6"/>
      <c r="AC865" s="6"/>
      <c r="AD865" s="6"/>
      <c r="AE865" s="6"/>
      <c r="AF865" s="6"/>
      <c r="AG865" s="6"/>
      <c r="AI865" s="60"/>
      <c r="AJ865" s="6"/>
      <c r="AK865" s="29"/>
      <c r="AL865" s="6"/>
      <c r="AM865" s="6"/>
      <c r="AN865" s="6"/>
      <c r="AO865" s="6"/>
      <c r="AP865" s="6"/>
      <c r="AQ865" s="6"/>
    </row>
    <row r="866" spans="1:43" ht="14.3" customHeight="1" x14ac:dyDescent="0.25">
      <c r="A866" s="6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6"/>
      <c r="O866" s="6"/>
      <c r="P866" s="6"/>
      <c r="Q866" s="54"/>
      <c r="R866" s="62"/>
      <c r="S866" s="62"/>
      <c r="T866" s="62"/>
      <c r="U866" s="62"/>
      <c r="W866" s="59"/>
      <c r="X866" s="6"/>
      <c r="Z866" s="6"/>
      <c r="AA866" s="6"/>
      <c r="AB866" s="6"/>
      <c r="AC866" s="6"/>
      <c r="AD866" s="6"/>
      <c r="AE866" s="6"/>
      <c r="AF866" s="6"/>
      <c r="AG866" s="6"/>
      <c r="AI866" s="60"/>
      <c r="AJ866" s="6"/>
      <c r="AK866" s="29"/>
      <c r="AL866" s="6"/>
      <c r="AM866" s="6"/>
      <c r="AN866" s="6"/>
      <c r="AO866" s="6"/>
      <c r="AP866" s="6"/>
      <c r="AQ866" s="6"/>
    </row>
    <row r="867" spans="1:43" ht="14.3" customHeight="1" x14ac:dyDescent="0.25">
      <c r="A867" s="6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6"/>
      <c r="O867" s="6"/>
      <c r="P867" s="6"/>
      <c r="Q867" s="54"/>
      <c r="R867" s="62"/>
      <c r="S867" s="62"/>
      <c r="T867" s="62"/>
      <c r="U867" s="62"/>
      <c r="W867" s="59"/>
      <c r="X867" s="6"/>
      <c r="Z867" s="6"/>
      <c r="AA867" s="6"/>
      <c r="AB867" s="6"/>
      <c r="AC867" s="6"/>
      <c r="AD867" s="6"/>
      <c r="AE867" s="6"/>
      <c r="AF867" s="6"/>
      <c r="AG867" s="6"/>
      <c r="AI867" s="60"/>
      <c r="AJ867" s="6"/>
      <c r="AK867" s="29"/>
      <c r="AL867" s="6"/>
      <c r="AM867" s="6"/>
      <c r="AN867" s="6"/>
      <c r="AO867" s="6"/>
      <c r="AP867" s="6"/>
      <c r="AQ867" s="6"/>
    </row>
    <row r="868" spans="1:43" ht="14.3" customHeight="1" x14ac:dyDescent="0.25">
      <c r="A868" s="6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6"/>
      <c r="O868" s="6"/>
      <c r="P868" s="6"/>
      <c r="Q868" s="54"/>
      <c r="R868" s="62"/>
      <c r="S868" s="62"/>
      <c r="T868" s="62"/>
      <c r="U868" s="62"/>
      <c r="W868" s="59"/>
      <c r="X868" s="6"/>
      <c r="Z868" s="6"/>
      <c r="AA868" s="6"/>
      <c r="AB868" s="6"/>
      <c r="AC868" s="6"/>
      <c r="AD868" s="6"/>
      <c r="AE868" s="6"/>
      <c r="AF868" s="6"/>
      <c r="AG868" s="6"/>
      <c r="AI868" s="60"/>
      <c r="AJ868" s="6"/>
      <c r="AK868" s="29"/>
      <c r="AL868" s="6"/>
      <c r="AM868" s="6"/>
      <c r="AN868" s="6"/>
      <c r="AO868" s="6"/>
      <c r="AP868" s="6"/>
      <c r="AQ868" s="6"/>
    </row>
    <row r="869" spans="1:43" ht="14.3" customHeight="1" x14ac:dyDescent="0.25">
      <c r="A869" s="6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6"/>
      <c r="O869" s="6"/>
      <c r="P869" s="6"/>
      <c r="Q869" s="54"/>
      <c r="R869" s="62"/>
      <c r="S869" s="62"/>
      <c r="T869" s="62"/>
      <c r="U869" s="62"/>
      <c r="W869" s="59"/>
      <c r="X869" s="6"/>
      <c r="Z869" s="6"/>
      <c r="AA869" s="6"/>
      <c r="AB869" s="6"/>
      <c r="AC869" s="6"/>
      <c r="AD869" s="6"/>
      <c r="AE869" s="6"/>
      <c r="AF869" s="6"/>
      <c r="AG869" s="6"/>
      <c r="AI869" s="60"/>
      <c r="AJ869" s="6"/>
      <c r="AK869" s="29"/>
      <c r="AL869" s="6"/>
      <c r="AM869" s="6"/>
      <c r="AN869" s="6"/>
      <c r="AO869" s="6"/>
      <c r="AP869" s="6"/>
      <c r="AQ869" s="6"/>
    </row>
    <row r="870" spans="1:43" ht="14.3" customHeight="1" x14ac:dyDescent="0.25">
      <c r="A870" s="6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6"/>
      <c r="O870" s="6"/>
      <c r="P870" s="6"/>
      <c r="Q870" s="54"/>
      <c r="R870" s="62"/>
      <c r="S870" s="62"/>
      <c r="T870" s="62"/>
      <c r="U870" s="62"/>
      <c r="W870" s="59"/>
      <c r="X870" s="6"/>
      <c r="Z870" s="6"/>
      <c r="AA870" s="6"/>
      <c r="AB870" s="6"/>
      <c r="AC870" s="6"/>
      <c r="AD870" s="6"/>
      <c r="AE870" s="6"/>
      <c r="AF870" s="6"/>
      <c r="AG870" s="6"/>
      <c r="AI870" s="60"/>
      <c r="AJ870" s="6"/>
      <c r="AK870" s="29"/>
      <c r="AL870" s="6"/>
      <c r="AM870" s="6"/>
      <c r="AN870" s="6"/>
      <c r="AO870" s="6"/>
      <c r="AP870" s="6"/>
      <c r="AQ870" s="6"/>
    </row>
    <row r="871" spans="1:43" ht="14.3" customHeight="1" x14ac:dyDescent="0.25">
      <c r="A871" s="6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6"/>
      <c r="O871" s="6"/>
      <c r="P871" s="6"/>
      <c r="Q871" s="54"/>
      <c r="R871" s="62"/>
      <c r="S871" s="62"/>
      <c r="T871" s="62"/>
      <c r="U871" s="62"/>
      <c r="W871" s="59"/>
      <c r="X871" s="6"/>
      <c r="Z871" s="6"/>
      <c r="AA871" s="6"/>
      <c r="AB871" s="6"/>
      <c r="AC871" s="6"/>
      <c r="AD871" s="6"/>
      <c r="AE871" s="6"/>
      <c r="AF871" s="6"/>
      <c r="AG871" s="6"/>
      <c r="AI871" s="60"/>
      <c r="AJ871" s="6"/>
      <c r="AK871" s="29"/>
      <c r="AL871" s="6"/>
      <c r="AM871" s="6"/>
      <c r="AN871" s="6"/>
      <c r="AO871" s="6"/>
      <c r="AP871" s="6"/>
      <c r="AQ871" s="6"/>
    </row>
    <row r="872" spans="1:43" ht="14.3" customHeight="1" x14ac:dyDescent="0.25">
      <c r="A872" s="6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6"/>
      <c r="O872" s="6"/>
      <c r="P872" s="6"/>
      <c r="Q872" s="54"/>
      <c r="R872" s="62"/>
      <c r="S872" s="62"/>
      <c r="T872" s="62"/>
      <c r="U872" s="62"/>
      <c r="W872" s="59"/>
      <c r="X872" s="6"/>
      <c r="Z872" s="6"/>
      <c r="AA872" s="6"/>
      <c r="AB872" s="6"/>
      <c r="AC872" s="6"/>
      <c r="AD872" s="6"/>
      <c r="AE872" s="6"/>
      <c r="AF872" s="6"/>
      <c r="AG872" s="6"/>
      <c r="AI872" s="60"/>
      <c r="AJ872" s="6"/>
      <c r="AK872" s="29"/>
      <c r="AL872" s="6"/>
      <c r="AM872" s="6"/>
      <c r="AN872" s="6"/>
      <c r="AO872" s="6"/>
      <c r="AP872" s="6"/>
      <c r="AQ872" s="6"/>
    </row>
    <row r="873" spans="1:43" ht="14.3" customHeight="1" x14ac:dyDescent="0.25">
      <c r="A873" s="6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6"/>
      <c r="O873" s="6"/>
      <c r="P873" s="6"/>
      <c r="Q873" s="54"/>
      <c r="R873" s="62"/>
      <c r="S873" s="62"/>
      <c r="T873" s="62"/>
      <c r="U873" s="62"/>
      <c r="W873" s="59"/>
      <c r="X873" s="6"/>
      <c r="Z873" s="6"/>
      <c r="AA873" s="6"/>
      <c r="AB873" s="6"/>
      <c r="AC873" s="6"/>
      <c r="AD873" s="6"/>
      <c r="AE873" s="6"/>
      <c r="AF873" s="6"/>
      <c r="AG873" s="6"/>
      <c r="AI873" s="60"/>
      <c r="AJ873" s="6"/>
      <c r="AK873" s="29"/>
      <c r="AL873" s="6"/>
      <c r="AM873" s="6"/>
      <c r="AN873" s="6"/>
      <c r="AO873" s="6"/>
      <c r="AP873" s="6"/>
      <c r="AQ873" s="6"/>
    </row>
    <row r="874" spans="1:43" ht="14.3" customHeight="1" x14ac:dyDescent="0.25">
      <c r="A874" s="6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6"/>
      <c r="O874" s="6"/>
      <c r="P874" s="6"/>
      <c r="Q874" s="54"/>
      <c r="R874" s="62"/>
      <c r="S874" s="62"/>
      <c r="T874" s="62"/>
      <c r="U874" s="62"/>
      <c r="W874" s="59"/>
      <c r="X874" s="6"/>
      <c r="Z874" s="6"/>
      <c r="AA874" s="6"/>
      <c r="AB874" s="6"/>
      <c r="AC874" s="6"/>
      <c r="AD874" s="6"/>
      <c r="AE874" s="6"/>
      <c r="AF874" s="6"/>
      <c r="AG874" s="6"/>
      <c r="AI874" s="60"/>
      <c r="AJ874" s="6"/>
      <c r="AK874" s="29"/>
      <c r="AL874" s="6"/>
      <c r="AM874" s="6"/>
      <c r="AN874" s="6"/>
      <c r="AO874" s="6"/>
      <c r="AP874" s="6"/>
      <c r="AQ874" s="6"/>
    </row>
    <row r="875" spans="1:43" ht="14.3" customHeight="1" x14ac:dyDescent="0.25">
      <c r="A875" s="6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6"/>
      <c r="O875" s="6"/>
      <c r="P875" s="6"/>
      <c r="Q875" s="54"/>
      <c r="R875" s="62"/>
      <c r="S875" s="62"/>
      <c r="T875" s="62"/>
      <c r="U875" s="62"/>
      <c r="W875" s="59"/>
      <c r="X875" s="6"/>
      <c r="Z875" s="6"/>
      <c r="AA875" s="6"/>
      <c r="AB875" s="6"/>
      <c r="AC875" s="6"/>
      <c r="AD875" s="6"/>
      <c r="AE875" s="6"/>
      <c r="AF875" s="6"/>
      <c r="AG875" s="6"/>
      <c r="AI875" s="60"/>
      <c r="AJ875" s="6"/>
      <c r="AK875" s="29"/>
      <c r="AL875" s="6"/>
      <c r="AM875" s="6"/>
      <c r="AN875" s="6"/>
      <c r="AO875" s="6"/>
      <c r="AP875" s="6"/>
      <c r="AQ875" s="6"/>
    </row>
    <row r="876" spans="1:43" ht="14.3" customHeight="1" x14ac:dyDescent="0.25">
      <c r="A876" s="6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6"/>
      <c r="O876" s="6"/>
      <c r="P876" s="6"/>
      <c r="Q876" s="54"/>
      <c r="R876" s="62"/>
      <c r="S876" s="62"/>
      <c r="T876" s="62"/>
      <c r="U876" s="62"/>
      <c r="W876" s="59"/>
      <c r="X876" s="6"/>
      <c r="Z876" s="6"/>
      <c r="AA876" s="6"/>
      <c r="AB876" s="6"/>
      <c r="AC876" s="6"/>
      <c r="AD876" s="6"/>
      <c r="AE876" s="6"/>
      <c r="AF876" s="6"/>
      <c r="AG876" s="6"/>
      <c r="AI876" s="60"/>
      <c r="AJ876" s="6"/>
      <c r="AK876" s="29"/>
      <c r="AL876" s="6"/>
      <c r="AM876" s="6"/>
      <c r="AN876" s="6"/>
      <c r="AO876" s="6"/>
      <c r="AP876" s="6"/>
      <c r="AQ876" s="6"/>
    </row>
    <row r="877" spans="1:43" ht="14.3" customHeight="1" x14ac:dyDescent="0.25">
      <c r="A877" s="6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6"/>
      <c r="O877" s="6"/>
      <c r="P877" s="6"/>
      <c r="Q877" s="54"/>
      <c r="R877" s="62"/>
      <c r="S877" s="62"/>
      <c r="T877" s="62"/>
      <c r="U877" s="62"/>
      <c r="W877" s="59"/>
      <c r="X877" s="6"/>
      <c r="Z877" s="6"/>
      <c r="AA877" s="6"/>
      <c r="AB877" s="6"/>
      <c r="AC877" s="6"/>
      <c r="AD877" s="6"/>
      <c r="AE877" s="6"/>
      <c r="AF877" s="6"/>
      <c r="AG877" s="6"/>
      <c r="AI877" s="60"/>
      <c r="AJ877" s="6"/>
      <c r="AK877" s="29"/>
      <c r="AL877" s="6"/>
      <c r="AM877" s="6"/>
      <c r="AN877" s="6"/>
      <c r="AO877" s="6"/>
      <c r="AP877" s="6"/>
      <c r="AQ877" s="6"/>
    </row>
    <row r="878" spans="1:43" ht="14.3" customHeight="1" x14ac:dyDescent="0.25">
      <c r="A878" s="6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6"/>
      <c r="O878" s="6"/>
      <c r="P878" s="6"/>
      <c r="Q878" s="54"/>
      <c r="R878" s="62"/>
      <c r="S878" s="62"/>
      <c r="T878" s="62"/>
      <c r="U878" s="62"/>
      <c r="W878" s="59"/>
      <c r="X878" s="6"/>
      <c r="Z878" s="6"/>
      <c r="AA878" s="6"/>
      <c r="AB878" s="6"/>
      <c r="AC878" s="6"/>
      <c r="AD878" s="6"/>
      <c r="AE878" s="6"/>
      <c r="AF878" s="6"/>
      <c r="AG878" s="6"/>
      <c r="AI878" s="60"/>
      <c r="AJ878" s="6"/>
      <c r="AK878" s="29"/>
      <c r="AL878" s="6"/>
      <c r="AM878" s="6"/>
      <c r="AN878" s="6"/>
      <c r="AO878" s="6"/>
      <c r="AP878" s="6"/>
      <c r="AQ878" s="6"/>
    </row>
    <row r="879" spans="1:43" ht="14.3" customHeight="1" x14ac:dyDescent="0.25">
      <c r="A879" s="6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6"/>
      <c r="O879" s="6"/>
      <c r="P879" s="6"/>
      <c r="Q879" s="54"/>
      <c r="R879" s="62"/>
      <c r="S879" s="62"/>
      <c r="T879" s="62"/>
      <c r="U879" s="62"/>
      <c r="W879" s="59"/>
      <c r="X879" s="6"/>
      <c r="Z879" s="6"/>
      <c r="AA879" s="6"/>
      <c r="AB879" s="6"/>
      <c r="AC879" s="6"/>
      <c r="AD879" s="6"/>
      <c r="AE879" s="6"/>
      <c r="AF879" s="6"/>
      <c r="AG879" s="6"/>
      <c r="AI879" s="60"/>
      <c r="AJ879" s="6"/>
      <c r="AK879" s="29"/>
      <c r="AL879" s="6"/>
      <c r="AM879" s="6"/>
      <c r="AN879" s="6"/>
      <c r="AO879" s="6"/>
      <c r="AP879" s="6"/>
      <c r="AQ879" s="6"/>
    </row>
    <row r="880" spans="1:43" ht="14.3" customHeight="1" x14ac:dyDescent="0.25">
      <c r="A880" s="6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6"/>
      <c r="O880" s="6"/>
      <c r="P880" s="6"/>
      <c r="Q880" s="54"/>
      <c r="R880" s="62"/>
      <c r="S880" s="62"/>
      <c r="T880" s="62"/>
      <c r="U880" s="62"/>
      <c r="W880" s="59"/>
      <c r="X880" s="6"/>
      <c r="Z880" s="6"/>
      <c r="AA880" s="6"/>
      <c r="AB880" s="6"/>
      <c r="AC880" s="6"/>
      <c r="AD880" s="6"/>
      <c r="AE880" s="6"/>
      <c r="AF880" s="6"/>
      <c r="AG880" s="6"/>
      <c r="AI880" s="60"/>
      <c r="AJ880" s="6"/>
      <c r="AK880" s="29"/>
      <c r="AL880" s="6"/>
      <c r="AM880" s="6"/>
      <c r="AN880" s="6"/>
      <c r="AO880" s="6"/>
      <c r="AP880" s="6"/>
      <c r="AQ880" s="6"/>
    </row>
    <row r="881" spans="1:43" ht="14.3" customHeight="1" x14ac:dyDescent="0.25">
      <c r="A881" s="6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6"/>
      <c r="O881" s="6"/>
      <c r="P881" s="6"/>
      <c r="Q881" s="54"/>
      <c r="R881" s="62"/>
      <c r="S881" s="62"/>
      <c r="T881" s="62"/>
      <c r="U881" s="62"/>
      <c r="W881" s="59"/>
      <c r="X881" s="6"/>
      <c r="Z881" s="6"/>
      <c r="AA881" s="6"/>
      <c r="AB881" s="6"/>
      <c r="AC881" s="6"/>
      <c r="AD881" s="6"/>
      <c r="AE881" s="6"/>
      <c r="AF881" s="6"/>
      <c r="AG881" s="6"/>
      <c r="AI881" s="60"/>
      <c r="AJ881" s="6"/>
      <c r="AK881" s="29"/>
      <c r="AL881" s="6"/>
      <c r="AM881" s="6"/>
      <c r="AN881" s="6"/>
      <c r="AO881" s="6"/>
      <c r="AP881" s="6"/>
      <c r="AQ881" s="6"/>
    </row>
    <row r="882" spans="1:43" ht="14.3" customHeight="1" x14ac:dyDescent="0.25">
      <c r="A882" s="6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6"/>
      <c r="O882" s="6"/>
      <c r="P882" s="6"/>
      <c r="Q882" s="54"/>
      <c r="R882" s="62"/>
      <c r="S882" s="62"/>
      <c r="T882" s="62"/>
      <c r="U882" s="62"/>
      <c r="W882" s="59"/>
      <c r="X882" s="6"/>
      <c r="Z882" s="6"/>
      <c r="AA882" s="6"/>
      <c r="AB882" s="6"/>
      <c r="AC882" s="6"/>
      <c r="AD882" s="6"/>
      <c r="AE882" s="6"/>
      <c r="AF882" s="6"/>
      <c r="AG882" s="6"/>
      <c r="AI882" s="60"/>
      <c r="AJ882" s="6"/>
      <c r="AK882" s="29"/>
      <c r="AL882" s="6"/>
      <c r="AM882" s="6"/>
      <c r="AN882" s="6"/>
      <c r="AO882" s="6"/>
      <c r="AP882" s="6"/>
      <c r="AQ882" s="6"/>
    </row>
    <row r="883" spans="1:43" ht="14.3" customHeight="1" x14ac:dyDescent="0.25">
      <c r="A883" s="6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6"/>
      <c r="O883" s="6"/>
      <c r="P883" s="6"/>
      <c r="Q883" s="54"/>
      <c r="R883" s="62"/>
      <c r="S883" s="62"/>
      <c r="T883" s="62"/>
      <c r="U883" s="62"/>
      <c r="W883" s="59"/>
      <c r="X883" s="6"/>
      <c r="Z883" s="6"/>
      <c r="AA883" s="6"/>
      <c r="AB883" s="6"/>
      <c r="AC883" s="6"/>
      <c r="AD883" s="6"/>
      <c r="AE883" s="6"/>
      <c r="AF883" s="6"/>
      <c r="AG883" s="6"/>
      <c r="AI883" s="60"/>
      <c r="AJ883" s="6"/>
      <c r="AK883" s="29"/>
      <c r="AL883" s="6"/>
      <c r="AM883" s="6"/>
      <c r="AN883" s="6"/>
      <c r="AO883" s="6"/>
      <c r="AP883" s="6"/>
      <c r="AQ883" s="6"/>
    </row>
    <row r="884" spans="1:43" ht="14.3" customHeight="1" x14ac:dyDescent="0.25">
      <c r="A884" s="6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6"/>
      <c r="O884" s="6"/>
      <c r="P884" s="6"/>
      <c r="Q884" s="54"/>
      <c r="R884" s="62"/>
      <c r="S884" s="62"/>
      <c r="T884" s="62"/>
      <c r="U884" s="62"/>
      <c r="W884" s="59"/>
      <c r="X884" s="6"/>
      <c r="Z884" s="6"/>
      <c r="AA884" s="6"/>
      <c r="AB884" s="6"/>
      <c r="AC884" s="6"/>
      <c r="AD884" s="6"/>
      <c r="AE884" s="6"/>
      <c r="AF884" s="6"/>
      <c r="AG884" s="6"/>
      <c r="AI884" s="60"/>
      <c r="AJ884" s="6"/>
      <c r="AK884" s="29"/>
      <c r="AL884" s="6"/>
      <c r="AM884" s="6"/>
      <c r="AN884" s="6"/>
      <c r="AO884" s="6"/>
      <c r="AP884" s="6"/>
      <c r="AQ884" s="6"/>
    </row>
    <row r="885" spans="1:43" ht="14.3" customHeight="1" x14ac:dyDescent="0.25">
      <c r="A885" s="6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6"/>
      <c r="O885" s="6"/>
      <c r="P885" s="6"/>
      <c r="Q885" s="54"/>
      <c r="R885" s="62"/>
      <c r="S885" s="62"/>
      <c r="T885" s="62"/>
      <c r="U885" s="62"/>
      <c r="W885" s="59"/>
      <c r="X885" s="6"/>
      <c r="Z885" s="6"/>
      <c r="AA885" s="6"/>
      <c r="AB885" s="6"/>
      <c r="AC885" s="6"/>
      <c r="AD885" s="6"/>
      <c r="AE885" s="6"/>
      <c r="AF885" s="6"/>
      <c r="AG885" s="6"/>
      <c r="AI885" s="60"/>
      <c r="AJ885" s="6"/>
      <c r="AK885" s="29"/>
      <c r="AL885" s="6"/>
      <c r="AM885" s="6"/>
      <c r="AN885" s="6"/>
      <c r="AO885" s="6"/>
      <c r="AP885" s="6"/>
      <c r="AQ885" s="6"/>
    </row>
    <row r="886" spans="1:43" ht="14.3" customHeight="1" x14ac:dyDescent="0.25">
      <c r="A886" s="6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6"/>
      <c r="O886" s="6"/>
      <c r="P886" s="6"/>
      <c r="Q886" s="54"/>
      <c r="R886" s="62"/>
      <c r="S886" s="62"/>
      <c r="T886" s="62"/>
      <c r="U886" s="62"/>
      <c r="W886" s="59"/>
      <c r="X886" s="6"/>
      <c r="Z886" s="6"/>
      <c r="AA886" s="6"/>
      <c r="AB886" s="6"/>
      <c r="AC886" s="6"/>
      <c r="AD886" s="6"/>
      <c r="AE886" s="6"/>
      <c r="AF886" s="6"/>
      <c r="AG886" s="6"/>
      <c r="AI886" s="60"/>
      <c r="AJ886" s="6"/>
      <c r="AK886" s="29"/>
      <c r="AL886" s="6"/>
      <c r="AM886" s="6"/>
      <c r="AN886" s="6"/>
      <c r="AO886" s="6"/>
      <c r="AP886" s="6"/>
      <c r="AQ886" s="6"/>
    </row>
    <row r="887" spans="1:43" ht="14.3" customHeight="1" x14ac:dyDescent="0.25">
      <c r="A887" s="6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6"/>
      <c r="O887" s="6"/>
      <c r="P887" s="6"/>
      <c r="Q887" s="54"/>
      <c r="R887" s="62"/>
      <c r="S887" s="62"/>
      <c r="T887" s="62"/>
      <c r="U887" s="62"/>
      <c r="W887" s="59"/>
      <c r="X887" s="6"/>
      <c r="Z887" s="6"/>
      <c r="AA887" s="6"/>
      <c r="AB887" s="6"/>
      <c r="AC887" s="6"/>
      <c r="AD887" s="6"/>
      <c r="AE887" s="6"/>
      <c r="AF887" s="6"/>
      <c r="AG887" s="6"/>
      <c r="AI887" s="60"/>
      <c r="AJ887" s="6"/>
      <c r="AK887" s="29"/>
      <c r="AL887" s="6"/>
      <c r="AM887" s="6"/>
      <c r="AN887" s="6"/>
      <c r="AO887" s="6"/>
      <c r="AP887" s="6"/>
      <c r="AQ887" s="6"/>
    </row>
    <row r="888" spans="1:43" ht="14.3" customHeight="1" x14ac:dyDescent="0.25">
      <c r="A888" s="6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6"/>
      <c r="O888" s="6"/>
      <c r="P888" s="6"/>
      <c r="Q888" s="54"/>
      <c r="R888" s="62"/>
      <c r="S888" s="62"/>
      <c r="T888" s="62"/>
      <c r="U888" s="62"/>
      <c r="W888" s="59"/>
      <c r="X888" s="6"/>
      <c r="Z888" s="6"/>
      <c r="AA888" s="6"/>
      <c r="AB888" s="6"/>
      <c r="AC888" s="6"/>
      <c r="AD888" s="6"/>
      <c r="AE888" s="6"/>
      <c r="AF888" s="6"/>
      <c r="AG888" s="6"/>
      <c r="AI888" s="60"/>
      <c r="AJ888" s="6"/>
      <c r="AK888" s="29"/>
      <c r="AL888" s="6"/>
      <c r="AM888" s="6"/>
      <c r="AN888" s="6"/>
      <c r="AO888" s="6"/>
      <c r="AP888" s="6"/>
      <c r="AQ888" s="6"/>
    </row>
    <row r="889" spans="1:43" ht="14.3" customHeight="1" x14ac:dyDescent="0.25">
      <c r="A889" s="6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6"/>
      <c r="O889" s="6"/>
      <c r="P889" s="6"/>
      <c r="Q889" s="54"/>
      <c r="R889" s="62"/>
      <c r="S889" s="62"/>
      <c r="T889" s="62"/>
      <c r="U889" s="62"/>
      <c r="W889" s="59"/>
      <c r="X889" s="6"/>
      <c r="Z889" s="6"/>
      <c r="AA889" s="6"/>
      <c r="AB889" s="6"/>
      <c r="AC889" s="6"/>
      <c r="AD889" s="6"/>
      <c r="AE889" s="6"/>
      <c r="AF889" s="6"/>
      <c r="AG889" s="6"/>
      <c r="AI889" s="60"/>
      <c r="AJ889" s="6"/>
      <c r="AK889" s="29"/>
      <c r="AL889" s="6"/>
      <c r="AM889" s="6"/>
      <c r="AN889" s="6"/>
      <c r="AO889" s="6"/>
      <c r="AP889" s="6"/>
      <c r="AQ889" s="6"/>
    </row>
    <row r="890" spans="1:43" ht="14.3" customHeight="1" x14ac:dyDescent="0.25">
      <c r="A890" s="6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6"/>
      <c r="O890" s="6"/>
      <c r="P890" s="6"/>
      <c r="Q890" s="54"/>
      <c r="R890" s="62"/>
      <c r="S890" s="62"/>
      <c r="T890" s="62"/>
      <c r="U890" s="62"/>
      <c r="W890" s="59"/>
      <c r="X890" s="6"/>
      <c r="Z890" s="6"/>
      <c r="AA890" s="6"/>
      <c r="AB890" s="6"/>
      <c r="AC890" s="6"/>
      <c r="AD890" s="6"/>
      <c r="AE890" s="6"/>
      <c r="AF890" s="6"/>
      <c r="AG890" s="6"/>
      <c r="AI890" s="60"/>
      <c r="AJ890" s="6"/>
      <c r="AK890" s="29"/>
      <c r="AL890" s="6"/>
      <c r="AM890" s="6"/>
      <c r="AN890" s="6"/>
      <c r="AO890" s="6"/>
      <c r="AP890" s="6"/>
      <c r="AQ890" s="6"/>
    </row>
    <row r="891" spans="1:43" ht="14.3" customHeight="1" x14ac:dyDescent="0.25">
      <c r="A891" s="6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6"/>
      <c r="O891" s="6"/>
      <c r="P891" s="6"/>
      <c r="Q891" s="54"/>
      <c r="R891" s="62"/>
      <c r="S891" s="62"/>
      <c r="T891" s="62"/>
      <c r="U891" s="62"/>
      <c r="W891" s="59"/>
      <c r="X891" s="6"/>
      <c r="Z891" s="6"/>
      <c r="AA891" s="6"/>
      <c r="AB891" s="6"/>
      <c r="AC891" s="6"/>
      <c r="AD891" s="6"/>
      <c r="AE891" s="6"/>
      <c r="AF891" s="6"/>
      <c r="AG891" s="6"/>
      <c r="AI891" s="60"/>
      <c r="AJ891" s="6"/>
      <c r="AK891" s="29"/>
      <c r="AL891" s="6"/>
      <c r="AM891" s="6"/>
      <c r="AN891" s="6"/>
      <c r="AO891" s="6"/>
      <c r="AP891" s="6"/>
      <c r="AQ891" s="6"/>
    </row>
    <row r="892" spans="1:43" ht="14.3" customHeight="1" x14ac:dyDescent="0.25">
      <c r="A892" s="6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6"/>
      <c r="O892" s="6"/>
      <c r="P892" s="6"/>
      <c r="Q892" s="54"/>
      <c r="R892" s="62"/>
      <c r="S892" s="62"/>
      <c r="T892" s="62"/>
      <c r="U892" s="62"/>
      <c r="W892" s="59"/>
      <c r="X892" s="6"/>
      <c r="Z892" s="6"/>
      <c r="AA892" s="6"/>
      <c r="AB892" s="6"/>
      <c r="AC892" s="6"/>
      <c r="AD892" s="6"/>
      <c r="AE892" s="6"/>
      <c r="AF892" s="6"/>
      <c r="AG892" s="6"/>
      <c r="AI892" s="60"/>
      <c r="AJ892" s="6"/>
      <c r="AK892" s="29"/>
      <c r="AL892" s="6"/>
      <c r="AM892" s="6"/>
      <c r="AN892" s="6"/>
      <c r="AO892" s="6"/>
      <c r="AP892" s="6"/>
      <c r="AQ892" s="6"/>
    </row>
    <row r="893" spans="1:43" ht="14.3" customHeight="1" x14ac:dyDescent="0.25">
      <c r="A893" s="6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6"/>
      <c r="O893" s="6"/>
      <c r="P893" s="6"/>
      <c r="Q893" s="54"/>
      <c r="R893" s="62"/>
      <c r="S893" s="62"/>
      <c r="T893" s="62"/>
      <c r="U893" s="62"/>
      <c r="W893" s="59"/>
      <c r="X893" s="6"/>
      <c r="Z893" s="6"/>
      <c r="AA893" s="6"/>
      <c r="AB893" s="6"/>
      <c r="AC893" s="6"/>
      <c r="AD893" s="6"/>
      <c r="AE893" s="6"/>
      <c r="AF893" s="6"/>
      <c r="AG893" s="6"/>
      <c r="AI893" s="60"/>
      <c r="AJ893" s="6"/>
      <c r="AK893" s="29"/>
      <c r="AL893" s="6"/>
      <c r="AM893" s="6"/>
      <c r="AN893" s="6"/>
      <c r="AO893" s="6"/>
      <c r="AP893" s="6"/>
      <c r="AQ893" s="6"/>
    </row>
    <row r="894" spans="1:43" ht="14.3" customHeight="1" x14ac:dyDescent="0.25">
      <c r="A894" s="6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6"/>
      <c r="O894" s="6"/>
      <c r="P894" s="6"/>
      <c r="Q894" s="54"/>
      <c r="R894" s="62"/>
      <c r="S894" s="62"/>
      <c r="T894" s="62"/>
      <c r="U894" s="62"/>
      <c r="W894" s="59"/>
      <c r="X894" s="6"/>
      <c r="Z894" s="6"/>
      <c r="AA894" s="6"/>
      <c r="AB894" s="6"/>
      <c r="AC894" s="6"/>
      <c r="AD894" s="6"/>
      <c r="AE894" s="6"/>
      <c r="AF894" s="6"/>
      <c r="AG894" s="6"/>
      <c r="AI894" s="60"/>
      <c r="AJ894" s="6"/>
      <c r="AK894" s="29"/>
      <c r="AL894" s="6"/>
      <c r="AM894" s="6"/>
      <c r="AN894" s="6"/>
      <c r="AO894" s="6"/>
      <c r="AP894" s="6"/>
      <c r="AQ894" s="6"/>
    </row>
    <row r="895" spans="1:43" ht="14.3" customHeight="1" x14ac:dyDescent="0.25">
      <c r="A895" s="6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6"/>
      <c r="O895" s="6"/>
      <c r="P895" s="6"/>
      <c r="Q895" s="54"/>
      <c r="R895" s="62"/>
      <c r="S895" s="62"/>
      <c r="T895" s="62"/>
      <c r="U895" s="62"/>
      <c r="W895" s="59"/>
      <c r="X895" s="6"/>
      <c r="Z895" s="6"/>
      <c r="AA895" s="6"/>
      <c r="AB895" s="6"/>
      <c r="AC895" s="6"/>
      <c r="AD895" s="6"/>
      <c r="AE895" s="6"/>
      <c r="AF895" s="6"/>
      <c r="AG895" s="6"/>
      <c r="AI895" s="60"/>
      <c r="AJ895" s="6"/>
      <c r="AK895" s="29"/>
      <c r="AL895" s="6"/>
      <c r="AM895" s="6"/>
      <c r="AN895" s="6"/>
      <c r="AO895" s="6"/>
      <c r="AP895" s="6"/>
      <c r="AQ895" s="6"/>
    </row>
    <row r="896" spans="1:43" ht="14.3" customHeight="1" x14ac:dyDescent="0.25">
      <c r="A896" s="6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6"/>
      <c r="O896" s="6"/>
      <c r="P896" s="6"/>
      <c r="Q896" s="54"/>
      <c r="R896" s="62"/>
      <c r="S896" s="62"/>
      <c r="T896" s="62"/>
      <c r="U896" s="62"/>
      <c r="W896" s="59"/>
      <c r="X896" s="6"/>
      <c r="Z896" s="6"/>
      <c r="AA896" s="6"/>
      <c r="AB896" s="6"/>
      <c r="AC896" s="6"/>
      <c r="AD896" s="6"/>
      <c r="AE896" s="6"/>
      <c r="AF896" s="6"/>
      <c r="AG896" s="6"/>
      <c r="AI896" s="60"/>
      <c r="AJ896" s="6"/>
      <c r="AK896" s="29"/>
      <c r="AL896" s="6"/>
      <c r="AM896" s="6"/>
      <c r="AN896" s="6"/>
      <c r="AO896" s="6"/>
      <c r="AP896" s="6"/>
      <c r="AQ896" s="6"/>
    </row>
    <row r="897" spans="1:43" ht="14.3" customHeight="1" x14ac:dyDescent="0.25">
      <c r="A897" s="6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6"/>
      <c r="O897" s="6"/>
      <c r="P897" s="6"/>
      <c r="Q897" s="54"/>
      <c r="R897" s="62"/>
      <c r="S897" s="62"/>
      <c r="T897" s="62"/>
      <c r="U897" s="62"/>
      <c r="W897" s="59"/>
      <c r="X897" s="6"/>
      <c r="Z897" s="6"/>
      <c r="AA897" s="6"/>
      <c r="AB897" s="6"/>
      <c r="AC897" s="6"/>
      <c r="AD897" s="6"/>
      <c r="AE897" s="6"/>
      <c r="AF897" s="6"/>
      <c r="AG897" s="6"/>
      <c r="AI897" s="60"/>
      <c r="AJ897" s="6"/>
      <c r="AK897" s="29"/>
      <c r="AL897" s="6"/>
      <c r="AM897" s="6"/>
      <c r="AN897" s="6"/>
      <c r="AO897" s="6"/>
      <c r="AP897" s="6"/>
      <c r="AQ897" s="6"/>
    </row>
    <row r="898" spans="1:43" ht="14.3" customHeight="1" x14ac:dyDescent="0.25">
      <c r="A898" s="6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6"/>
      <c r="O898" s="6"/>
      <c r="P898" s="6"/>
      <c r="Q898" s="54"/>
      <c r="R898" s="62"/>
      <c r="S898" s="62"/>
      <c r="T898" s="62"/>
      <c r="U898" s="62"/>
      <c r="W898" s="59"/>
      <c r="X898" s="6"/>
      <c r="Z898" s="6"/>
      <c r="AA898" s="6"/>
      <c r="AB898" s="6"/>
      <c r="AC898" s="6"/>
      <c r="AD898" s="6"/>
      <c r="AE898" s="6"/>
      <c r="AF898" s="6"/>
      <c r="AG898" s="6"/>
      <c r="AI898" s="60"/>
      <c r="AJ898" s="6"/>
      <c r="AK898" s="29"/>
      <c r="AL898" s="6"/>
      <c r="AM898" s="6"/>
      <c r="AN898" s="6"/>
      <c r="AO898" s="6"/>
      <c r="AP898" s="6"/>
      <c r="AQ898" s="6"/>
    </row>
    <row r="899" spans="1:43" ht="14.3" customHeight="1" x14ac:dyDescent="0.25">
      <c r="A899" s="6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6"/>
      <c r="O899" s="6"/>
      <c r="P899" s="6"/>
      <c r="Q899" s="54"/>
      <c r="R899" s="62"/>
      <c r="S899" s="62"/>
      <c r="T899" s="62"/>
      <c r="U899" s="62"/>
      <c r="W899" s="59"/>
      <c r="X899" s="6"/>
      <c r="Z899" s="6"/>
      <c r="AA899" s="6"/>
      <c r="AB899" s="6"/>
      <c r="AC899" s="6"/>
      <c r="AD899" s="6"/>
      <c r="AE899" s="6"/>
      <c r="AF899" s="6"/>
      <c r="AG899" s="6"/>
      <c r="AI899" s="60"/>
      <c r="AJ899" s="6"/>
      <c r="AK899" s="29"/>
      <c r="AL899" s="6"/>
      <c r="AM899" s="6"/>
      <c r="AN899" s="6"/>
      <c r="AO899" s="6"/>
      <c r="AP899" s="6"/>
      <c r="AQ899" s="6"/>
    </row>
    <row r="900" spans="1:43" ht="14.3" customHeight="1" x14ac:dyDescent="0.25">
      <c r="A900" s="6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6"/>
      <c r="O900" s="6"/>
      <c r="P900" s="6"/>
      <c r="Q900" s="54"/>
      <c r="R900" s="62"/>
      <c r="S900" s="62"/>
      <c r="T900" s="62"/>
      <c r="U900" s="62"/>
      <c r="W900" s="59"/>
      <c r="X900" s="6"/>
      <c r="Z900" s="6"/>
      <c r="AA900" s="6"/>
      <c r="AB900" s="6"/>
      <c r="AC900" s="6"/>
      <c r="AD900" s="6"/>
      <c r="AE900" s="6"/>
      <c r="AF900" s="6"/>
      <c r="AG900" s="6"/>
      <c r="AI900" s="60"/>
      <c r="AJ900" s="6"/>
      <c r="AK900" s="29"/>
      <c r="AL900" s="6"/>
      <c r="AM900" s="6"/>
      <c r="AN900" s="6"/>
      <c r="AO900" s="6"/>
      <c r="AP900" s="6"/>
      <c r="AQ900" s="6"/>
    </row>
    <row r="901" spans="1:43" ht="14.3" customHeight="1" x14ac:dyDescent="0.25">
      <c r="A901" s="6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6"/>
      <c r="O901" s="6"/>
      <c r="P901" s="6"/>
      <c r="Q901" s="54"/>
      <c r="R901" s="62"/>
      <c r="S901" s="62"/>
      <c r="T901" s="62"/>
      <c r="U901" s="62"/>
      <c r="W901" s="59"/>
      <c r="X901" s="6"/>
      <c r="Z901" s="6"/>
      <c r="AA901" s="6"/>
      <c r="AB901" s="6"/>
      <c r="AC901" s="6"/>
      <c r="AD901" s="6"/>
      <c r="AE901" s="6"/>
      <c r="AF901" s="6"/>
      <c r="AG901" s="6"/>
      <c r="AI901" s="60"/>
      <c r="AJ901" s="6"/>
      <c r="AK901" s="29"/>
      <c r="AL901" s="6"/>
      <c r="AM901" s="6"/>
      <c r="AN901" s="6"/>
      <c r="AO901" s="6"/>
      <c r="AP901" s="6"/>
      <c r="AQ901" s="6"/>
    </row>
    <row r="902" spans="1:43" ht="14.3" customHeight="1" x14ac:dyDescent="0.25">
      <c r="A902" s="6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6"/>
      <c r="O902" s="6"/>
      <c r="P902" s="6"/>
      <c r="Q902" s="54"/>
      <c r="R902" s="62"/>
      <c r="S902" s="62"/>
      <c r="T902" s="62"/>
      <c r="U902" s="62"/>
      <c r="W902" s="59"/>
      <c r="X902" s="6"/>
      <c r="Z902" s="6"/>
      <c r="AA902" s="6"/>
      <c r="AB902" s="6"/>
      <c r="AC902" s="6"/>
      <c r="AD902" s="6"/>
      <c r="AE902" s="6"/>
      <c r="AF902" s="6"/>
      <c r="AG902" s="6"/>
      <c r="AI902" s="60"/>
      <c r="AJ902" s="6"/>
      <c r="AK902" s="29"/>
      <c r="AL902" s="6"/>
      <c r="AM902" s="6"/>
      <c r="AN902" s="6"/>
      <c r="AO902" s="6"/>
      <c r="AP902" s="6"/>
      <c r="AQ902" s="6"/>
    </row>
    <row r="903" spans="1:43" ht="14.3" customHeight="1" x14ac:dyDescent="0.25">
      <c r="A903" s="6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6"/>
      <c r="O903" s="6"/>
      <c r="P903" s="6"/>
      <c r="Q903" s="54"/>
      <c r="R903" s="62"/>
      <c r="S903" s="62"/>
      <c r="T903" s="62"/>
      <c r="U903" s="62"/>
      <c r="W903" s="59"/>
      <c r="X903" s="6"/>
      <c r="Z903" s="6"/>
      <c r="AA903" s="6"/>
      <c r="AB903" s="6"/>
      <c r="AC903" s="6"/>
      <c r="AD903" s="6"/>
      <c r="AE903" s="6"/>
      <c r="AF903" s="6"/>
      <c r="AG903" s="6"/>
      <c r="AI903" s="60"/>
      <c r="AJ903" s="6"/>
      <c r="AK903" s="29"/>
      <c r="AL903" s="6"/>
      <c r="AM903" s="6"/>
      <c r="AN903" s="6"/>
      <c r="AO903" s="6"/>
      <c r="AP903" s="6"/>
      <c r="AQ903" s="6"/>
    </row>
    <row r="904" spans="1:43" ht="14.3" customHeight="1" x14ac:dyDescent="0.25">
      <c r="A904" s="6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6"/>
      <c r="O904" s="6"/>
      <c r="P904" s="6"/>
      <c r="Q904" s="54"/>
      <c r="R904" s="62"/>
      <c r="S904" s="62"/>
      <c r="T904" s="62"/>
      <c r="U904" s="62"/>
      <c r="W904" s="59"/>
      <c r="X904" s="6"/>
      <c r="Z904" s="6"/>
      <c r="AA904" s="6"/>
      <c r="AB904" s="6"/>
      <c r="AC904" s="6"/>
      <c r="AD904" s="6"/>
      <c r="AE904" s="6"/>
      <c r="AF904" s="6"/>
      <c r="AG904" s="6"/>
      <c r="AI904" s="60"/>
      <c r="AJ904" s="6"/>
      <c r="AK904" s="29"/>
      <c r="AL904" s="6"/>
      <c r="AM904" s="6"/>
      <c r="AN904" s="6"/>
      <c r="AO904" s="6"/>
      <c r="AP904" s="6"/>
      <c r="AQ904" s="6"/>
    </row>
    <row r="905" spans="1:43" ht="14.3" customHeight="1" x14ac:dyDescent="0.25">
      <c r="A905" s="6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6"/>
      <c r="O905" s="6"/>
      <c r="P905" s="6"/>
      <c r="Q905" s="54"/>
      <c r="R905" s="62"/>
      <c r="S905" s="62"/>
      <c r="T905" s="62"/>
      <c r="U905" s="62"/>
      <c r="W905" s="59"/>
      <c r="X905" s="6"/>
      <c r="Z905" s="6"/>
      <c r="AA905" s="6"/>
      <c r="AB905" s="6"/>
      <c r="AC905" s="6"/>
      <c r="AD905" s="6"/>
      <c r="AE905" s="6"/>
      <c r="AF905" s="6"/>
      <c r="AG905" s="6"/>
      <c r="AI905" s="60"/>
      <c r="AJ905" s="6"/>
      <c r="AK905" s="29"/>
      <c r="AL905" s="6"/>
      <c r="AM905" s="6"/>
      <c r="AN905" s="6"/>
      <c r="AO905" s="6"/>
      <c r="AP905" s="6"/>
      <c r="AQ905" s="6"/>
    </row>
    <row r="906" spans="1:43" ht="14.3" customHeight="1" x14ac:dyDescent="0.25">
      <c r="A906" s="6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6"/>
      <c r="O906" s="6"/>
      <c r="P906" s="6"/>
      <c r="Q906" s="54"/>
      <c r="R906" s="62"/>
      <c r="S906" s="62"/>
      <c r="T906" s="62"/>
      <c r="U906" s="62"/>
      <c r="W906" s="59"/>
      <c r="X906" s="6"/>
      <c r="Z906" s="6"/>
      <c r="AA906" s="6"/>
      <c r="AB906" s="6"/>
      <c r="AC906" s="6"/>
      <c r="AD906" s="6"/>
      <c r="AE906" s="6"/>
      <c r="AF906" s="6"/>
      <c r="AG906" s="6"/>
      <c r="AI906" s="60"/>
      <c r="AJ906" s="6"/>
      <c r="AK906" s="29"/>
      <c r="AL906" s="6"/>
      <c r="AM906" s="6"/>
      <c r="AN906" s="6"/>
      <c r="AO906" s="6"/>
      <c r="AP906" s="6"/>
      <c r="AQ906" s="6"/>
    </row>
    <row r="907" spans="1:43" ht="14.3" customHeight="1" x14ac:dyDescent="0.25">
      <c r="A907" s="6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6"/>
      <c r="O907" s="6"/>
      <c r="P907" s="6"/>
      <c r="Q907" s="54"/>
      <c r="R907" s="62"/>
      <c r="S907" s="62"/>
      <c r="T907" s="62"/>
      <c r="U907" s="62"/>
      <c r="W907" s="59"/>
      <c r="X907" s="6"/>
      <c r="Z907" s="6"/>
      <c r="AA907" s="6"/>
      <c r="AB907" s="6"/>
      <c r="AC907" s="6"/>
      <c r="AD907" s="6"/>
      <c r="AE907" s="6"/>
      <c r="AF907" s="6"/>
      <c r="AG907" s="6"/>
      <c r="AI907" s="60"/>
      <c r="AJ907" s="6"/>
      <c r="AK907" s="29"/>
      <c r="AL907" s="6"/>
      <c r="AM907" s="6"/>
      <c r="AN907" s="6"/>
      <c r="AO907" s="6"/>
      <c r="AP907" s="6"/>
      <c r="AQ907" s="6"/>
    </row>
    <row r="908" spans="1:43" ht="14.3" customHeight="1" x14ac:dyDescent="0.25">
      <c r="A908" s="6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6"/>
      <c r="O908" s="6"/>
      <c r="P908" s="6"/>
      <c r="Q908" s="54"/>
      <c r="R908" s="62"/>
      <c r="S908" s="62"/>
      <c r="T908" s="62"/>
      <c r="U908" s="62"/>
      <c r="W908" s="59"/>
      <c r="X908" s="6"/>
      <c r="Z908" s="6"/>
      <c r="AA908" s="6"/>
      <c r="AB908" s="6"/>
      <c r="AC908" s="6"/>
      <c r="AD908" s="6"/>
      <c r="AE908" s="6"/>
      <c r="AF908" s="6"/>
      <c r="AG908" s="6"/>
      <c r="AI908" s="60"/>
      <c r="AJ908" s="6"/>
      <c r="AK908" s="29"/>
      <c r="AL908" s="6"/>
      <c r="AM908" s="6"/>
      <c r="AN908" s="6"/>
      <c r="AO908" s="6"/>
      <c r="AP908" s="6"/>
      <c r="AQ908" s="6"/>
    </row>
    <row r="909" spans="1:43" ht="14.3" customHeight="1" x14ac:dyDescent="0.25">
      <c r="A909" s="6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6"/>
      <c r="O909" s="6"/>
      <c r="P909" s="6"/>
      <c r="Q909" s="54"/>
      <c r="R909" s="62"/>
      <c r="S909" s="62"/>
      <c r="T909" s="62"/>
      <c r="U909" s="62"/>
      <c r="W909" s="59"/>
      <c r="X909" s="6"/>
      <c r="Z909" s="6"/>
      <c r="AA909" s="6"/>
      <c r="AB909" s="6"/>
      <c r="AC909" s="6"/>
      <c r="AD909" s="6"/>
      <c r="AE909" s="6"/>
      <c r="AF909" s="6"/>
      <c r="AG909" s="6"/>
      <c r="AI909" s="60"/>
      <c r="AJ909" s="6"/>
      <c r="AK909" s="29"/>
      <c r="AL909" s="6"/>
      <c r="AM909" s="6"/>
      <c r="AN909" s="6"/>
      <c r="AO909" s="6"/>
      <c r="AP909" s="6"/>
      <c r="AQ909" s="6"/>
    </row>
    <row r="910" spans="1:43" ht="14.3" customHeight="1" x14ac:dyDescent="0.25">
      <c r="A910" s="6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6"/>
      <c r="O910" s="6"/>
      <c r="P910" s="6"/>
      <c r="Q910" s="54"/>
      <c r="R910" s="62"/>
      <c r="S910" s="62"/>
      <c r="T910" s="62"/>
      <c r="U910" s="62"/>
      <c r="W910" s="59"/>
      <c r="X910" s="6"/>
      <c r="Z910" s="6"/>
      <c r="AA910" s="6"/>
      <c r="AB910" s="6"/>
      <c r="AC910" s="6"/>
      <c r="AD910" s="6"/>
      <c r="AE910" s="6"/>
      <c r="AF910" s="6"/>
      <c r="AG910" s="6"/>
      <c r="AI910" s="60"/>
      <c r="AJ910" s="6"/>
      <c r="AK910" s="29"/>
      <c r="AL910" s="6"/>
      <c r="AM910" s="6"/>
      <c r="AN910" s="6"/>
      <c r="AO910" s="6"/>
      <c r="AP910" s="6"/>
      <c r="AQ910" s="6"/>
    </row>
    <row r="911" spans="1:43" ht="14.3" customHeight="1" x14ac:dyDescent="0.25">
      <c r="A911" s="6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6"/>
      <c r="O911" s="6"/>
      <c r="P911" s="6"/>
      <c r="Q911" s="54"/>
      <c r="R911" s="62"/>
      <c r="S911" s="62"/>
      <c r="T911" s="62"/>
      <c r="U911" s="62"/>
      <c r="W911" s="59"/>
      <c r="X911" s="6"/>
      <c r="Z911" s="6"/>
      <c r="AA911" s="6"/>
      <c r="AB911" s="6"/>
      <c r="AC911" s="6"/>
      <c r="AD911" s="6"/>
      <c r="AE911" s="6"/>
      <c r="AF911" s="6"/>
      <c r="AG911" s="6"/>
      <c r="AI911" s="60"/>
      <c r="AJ911" s="6"/>
      <c r="AK911" s="29"/>
      <c r="AL911" s="6"/>
      <c r="AM911" s="6"/>
      <c r="AN911" s="6"/>
      <c r="AO911" s="6"/>
      <c r="AP911" s="6"/>
      <c r="AQ911" s="6"/>
    </row>
    <row r="912" spans="1:43" ht="14.3" customHeight="1" x14ac:dyDescent="0.25">
      <c r="A912" s="6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6"/>
      <c r="O912" s="6"/>
      <c r="P912" s="6"/>
      <c r="Q912" s="54"/>
      <c r="R912" s="62"/>
      <c r="S912" s="62"/>
      <c r="T912" s="62"/>
      <c r="U912" s="62"/>
      <c r="W912" s="59"/>
      <c r="X912" s="6"/>
      <c r="Z912" s="6"/>
      <c r="AA912" s="6"/>
      <c r="AB912" s="6"/>
      <c r="AC912" s="6"/>
      <c r="AD912" s="6"/>
      <c r="AE912" s="6"/>
      <c r="AF912" s="6"/>
      <c r="AG912" s="6"/>
      <c r="AI912" s="60"/>
      <c r="AJ912" s="6"/>
      <c r="AK912" s="29"/>
      <c r="AL912" s="6"/>
      <c r="AM912" s="6"/>
      <c r="AN912" s="6"/>
      <c r="AO912" s="6"/>
      <c r="AP912" s="6"/>
      <c r="AQ912" s="6"/>
    </row>
    <row r="913" spans="1:43" ht="14.3" customHeight="1" x14ac:dyDescent="0.25">
      <c r="A913" s="6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6"/>
      <c r="O913" s="6"/>
      <c r="P913" s="6"/>
      <c r="Q913" s="54"/>
      <c r="R913" s="62"/>
      <c r="S913" s="62"/>
      <c r="T913" s="62"/>
      <c r="U913" s="62"/>
      <c r="W913" s="59"/>
      <c r="X913" s="6"/>
      <c r="Z913" s="6"/>
      <c r="AA913" s="6"/>
      <c r="AB913" s="6"/>
      <c r="AC913" s="6"/>
      <c r="AD913" s="6"/>
      <c r="AE913" s="6"/>
      <c r="AF913" s="6"/>
      <c r="AG913" s="6"/>
      <c r="AI913" s="60"/>
      <c r="AJ913" s="6"/>
      <c r="AK913" s="29"/>
      <c r="AL913" s="6"/>
      <c r="AM913" s="6"/>
      <c r="AN913" s="6"/>
      <c r="AO913" s="6"/>
      <c r="AP913" s="6"/>
      <c r="AQ913" s="6"/>
    </row>
    <row r="914" spans="1:43" ht="14.3" customHeight="1" x14ac:dyDescent="0.25">
      <c r="A914" s="6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6"/>
      <c r="O914" s="6"/>
      <c r="P914" s="6"/>
      <c r="Q914" s="54"/>
      <c r="R914" s="62"/>
      <c r="S914" s="62"/>
      <c r="T914" s="62"/>
      <c r="U914" s="62"/>
      <c r="W914" s="59"/>
      <c r="X914" s="6"/>
      <c r="Z914" s="6"/>
      <c r="AA914" s="6"/>
      <c r="AB914" s="6"/>
      <c r="AC914" s="6"/>
      <c r="AD914" s="6"/>
      <c r="AE914" s="6"/>
      <c r="AF914" s="6"/>
      <c r="AG914" s="6"/>
      <c r="AI914" s="60"/>
      <c r="AJ914" s="6"/>
      <c r="AK914" s="29"/>
      <c r="AL914" s="6"/>
      <c r="AM914" s="6"/>
      <c r="AN914" s="6"/>
      <c r="AO914" s="6"/>
      <c r="AP914" s="6"/>
      <c r="AQ914" s="6"/>
    </row>
    <row r="915" spans="1:43" ht="14.3" customHeight="1" x14ac:dyDescent="0.25">
      <c r="A915" s="6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6"/>
      <c r="O915" s="6"/>
      <c r="P915" s="6"/>
      <c r="Q915" s="54"/>
      <c r="R915" s="62"/>
      <c r="S915" s="62"/>
      <c r="T915" s="62"/>
      <c r="U915" s="62"/>
      <c r="W915" s="59"/>
      <c r="X915" s="6"/>
      <c r="Z915" s="6"/>
      <c r="AA915" s="6"/>
      <c r="AB915" s="6"/>
      <c r="AC915" s="6"/>
      <c r="AD915" s="6"/>
      <c r="AE915" s="6"/>
      <c r="AF915" s="6"/>
      <c r="AG915" s="6"/>
      <c r="AI915" s="60"/>
      <c r="AJ915" s="6"/>
      <c r="AK915" s="29"/>
      <c r="AL915" s="6"/>
      <c r="AM915" s="6"/>
      <c r="AN915" s="6"/>
      <c r="AO915" s="6"/>
      <c r="AP915" s="6"/>
      <c r="AQ915" s="6"/>
    </row>
    <row r="916" spans="1:43" ht="14.3" customHeight="1" x14ac:dyDescent="0.25">
      <c r="A916" s="6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6"/>
      <c r="O916" s="6"/>
      <c r="P916" s="6"/>
      <c r="Q916" s="54"/>
      <c r="R916" s="62"/>
      <c r="S916" s="62"/>
      <c r="T916" s="62"/>
      <c r="U916" s="62"/>
      <c r="W916" s="59"/>
      <c r="X916" s="6"/>
      <c r="Z916" s="6"/>
      <c r="AA916" s="6"/>
      <c r="AB916" s="6"/>
      <c r="AC916" s="6"/>
      <c r="AD916" s="6"/>
      <c r="AE916" s="6"/>
      <c r="AF916" s="6"/>
      <c r="AG916" s="6"/>
      <c r="AI916" s="60"/>
      <c r="AJ916" s="6"/>
      <c r="AK916" s="29"/>
      <c r="AL916" s="6"/>
      <c r="AM916" s="6"/>
      <c r="AN916" s="6"/>
      <c r="AO916" s="6"/>
      <c r="AP916" s="6"/>
      <c r="AQ916" s="6"/>
    </row>
    <row r="917" spans="1:43" ht="14.3" customHeight="1" x14ac:dyDescent="0.25">
      <c r="A917" s="6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6"/>
      <c r="O917" s="6"/>
      <c r="P917" s="6"/>
      <c r="Q917" s="54"/>
      <c r="R917" s="62"/>
      <c r="S917" s="62"/>
      <c r="T917" s="62"/>
      <c r="U917" s="62"/>
      <c r="W917" s="59"/>
      <c r="X917" s="6"/>
      <c r="Z917" s="6"/>
      <c r="AA917" s="6"/>
      <c r="AB917" s="6"/>
      <c r="AC917" s="6"/>
      <c r="AD917" s="6"/>
      <c r="AE917" s="6"/>
      <c r="AF917" s="6"/>
      <c r="AG917" s="6"/>
      <c r="AI917" s="60"/>
      <c r="AJ917" s="6"/>
      <c r="AK917" s="29"/>
      <c r="AL917" s="6"/>
      <c r="AM917" s="6"/>
      <c r="AN917" s="6"/>
      <c r="AO917" s="6"/>
      <c r="AP917" s="6"/>
      <c r="AQ917" s="6"/>
    </row>
    <row r="918" spans="1:43" ht="14.3" customHeight="1" x14ac:dyDescent="0.25">
      <c r="A918" s="6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6"/>
      <c r="O918" s="6"/>
      <c r="P918" s="6"/>
      <c r="Q918" s="54"/>
      <c r="R918" s="62"/>
      <c r="S918" s="62"/>
      <c r="T918" s="62"/>
      <c r="U918" s="62"/>
      <c r="W918" s="59"/>
      <c r="X918" s="6"/>
      <c r="Z918" s="6"/>
      <c r="AA918" s="6"/>
      <c r="AB918" s="6"/>
      <c r="AC918" s="6"/>
      <c r="AD918" s="6"/>
      <c r="AE918" s="6"/>
      <c r="AF918" s="6"/>
      <c r="AG918" s="6"/>
      <c r="AI918" s="60"/>
      <c r="AJ918" s="6"/>
      <c r="AK918" s="29"/>
      <c r="AL918" s="6"/>
      <c r="AM918" s="6"/>
      <c r="AN918" s="6"/>
      <c r="AO918" s="6"/>
      <c r="AP918" s="6"/>
      <c r="AQ918" s="6"/>
    </row>
    <row r="919" spans="1:43" ht="14.3" customHeight="1" x14ac:dyDescent="0.25">
      <c r="A919" s="6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6"/>
      <c r="O919" s="6"/>
      <c r="P919" s="6"/>
      <c r="Q919" s="54"/>
      <c r="R919" s="62"/>
      <c r="S919" s="62"/>
      <c r="T919" s="62"/>
      <c r="U919" s="62"/>
      <c r="W919" s="59"/>
      <c r="X919" s="6"/>
      <c r="Z919" s="6"/>
      <c r="AA919" s="6"/>
      <c r="AB919" s="6"/>
      <c r="AC919" s="6"/>
      <c r="AD919" s="6"/>
      <c r="AE919" s="6"/>
      <c r="AF919" s="6"/>
      <c r="AG919" s="6"/>
      <c r="AI919" s="60"/>
      <c r="AJ919" s="6"/>
      <c r="AK919" s="29"/>
      <c r="AL919" s="6"/>
      <c r="AM919" s="6"/>
      <c r="AN919" s="6"/>
      <c r="AO919" s="6"/>
      <c r="AP919" s="6"/>
      <c r="AQ919" s="6"/>
    </row>
    <row r="920" spans="1:43" ht="14.3" customHeight="1" x14ac:dyDescent="0.25">
      <c r="A920" s="6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6"/>
      <c r="O920" s="6"/>
      <c r="P920" s="6"/>
      <c r="Q920" s="54"/>
      <c r="R920" s="62"/>
      <c r="S920" s="62"/>
      <c r="T920" s="62"/>
      <c r="U920" s="62"/>
      <c r="W920" s="59"/>
      <c r="X920" s="6"/>
      <c r="Z920" s="6"/>
      <c r="AA920" s="6"/>
      <c r="AB920" s="6"/>
      <c r="AC920" s="6"/>
      <c r="AD920" s="6"/>
      <c r="AE920" s="6"/>
      <c r="AF920" s="6"/>
      <c r="AG920" s="6"/>
      <c r="AI920" s="60"/>
      <c r="AJ920" s="6"/>
      <c r="AK920" s="29"/>
      <c r="AL920" s="6"/>
      <c r="AM920" s="6"/>
      <c r="AN920" s="6"/>
      <c r="AO920" s="6"/>
      <c r="AP920" s="6"/>
      <c r="AQ920" s="6"/>
    </row>
    <row r="921" spans="1:43" ht="14.3" customHeight="1" x14ac:dyDescent="0.25">
      <c r="A921" s="6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6"/>
      <c r="O921" s="6"/>
      <c r="P921" s="6"/>
      <c r="Q921" s="54"/>
      <c r="R921" s="62"/>
      <c r="S921" s="62"/>
      <c r="T921" s="62"/>
      <c r="U921" s="62"/>
      <c r="W921" s="59"/>
      <c r="X921" s="6"/>
      <c r="Z921" s="6"/>
      <c r="AA921" s="6"/>
      <c r="AB921" s="6"/>
      <c r="AC921" s="6"/>
      <c r="AD921" s="6"/>
      <c r="AE921" s="6"/>
      <c r="AF921" s="6"/>
      <c r="AG921" s="6"/>
      <c r="AI921" s="60"/>
      <c r="AJ921" s="6"/>
      <c r="AK921" s="29"/>
      <c r="AL921" s="6"/>
      <c r="AM921" s="6"/>
      <c r="AN921" s="6"/>
      <c r="AO921" s="6"/>
      <c r="AP921" s="6"/>
      <c r="AQ921" s="6"/>
    </row>
    <row r="922" spans="1:43" ht="14.3" customHeight="1" x14ac:dyDescent="0.25">
      <c r="A922" s="6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6"/>
      <c r="O922" s="6"/>
      <c r="P922" s="6"/>
      <c r="Q922" s="54"/>
      <c r="R922" s="62"/>
      <c r="S922" s="62"/>
      <c r="T922" s="62"/>
      <c r="U922" s="62"/>
      <c r="W922" s="59"/>
      <c r="X922" s="6"/>
      <c r="Z922" s="6"/>
      <c r="AA922" s="6"/>
      <c r="AB922" s="6"/>
      <c r="AC922" s="6"/>
      <c r="AD922" s="6"/>
      <c r="AE922" s="6"/>
      <c r="AF922" s="6"/>
      <c r="AG922" s="6"/>
      <c r="AI922" s="60"/>
      <c r="AJ922" s="6"/>
      <c r="AK922" s="29"/>
      <c r="AL922" s="6"/>
      <c r="AM922" s="6"/>
      <c r="AN922" s="6"/>
      <c r="AO922" s="6"/>
      <c r="AP922" s="6"/>
      <c r="AQ922" s="6"/>
    </row>
    <row r="923" spans="1:43" ht="14.3" customHeight="1" x14ac:dyDescent="0.25">
      <c r="A923" s="6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6"/>
      <c r="O923" s="6"/>
      <c r="P923" s="6"/>
      <c r="Q923" s="54"/>
      <c r="R923" s="62"/>
      <c r="S923" s="62"/>
      <c r="T923" s="62"/>
      <c r="U923" s="62"/>
      <c r="W923" s="59"/>
      <c r="X923" s="6"/>
      <c r="Z923" s="6"/>
      <c r="AA923" s="6"/>
      <c r="AB923" s="6"/>
      <c r="AC923" s="6"/>
      <c r="AD923" s="6"/>
      <c r="AE923" s="6"/>
      <c r="AF923" s="6"/>
      <c r="AG923" s="6"/>
      <c r="AI923" s="60"/>
      <c r="AJ923" s="6"/>
      <c r="AK923" s="29"/>
      <c r="AL923" s="6"/>
      <c r="AM923" s="6"/>
      <c r="AN923" s="6"/>
      <c r="AO923" s="6"/>
      <c r="AP923" s="6"/>
      <c r="AQ923" s="6"/>
    </row>
    <row r="924" spans="1:43" ht="14.3" customHeight="1" x14ac:dyDescent="0.25">
      <c r="A924" s="6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6"/>
      <c r="O924" s="6"/>
      <c r="P924" s="6"/>
      <c r="Q924" s="54"/>
      <c r="R924" s="62"/>
      <c r="S924" s="62"/>
      <c r="T924" s="62"/>
      <c r="U924" s="62"/>
      <c r="W924" s="59"/>
      <c r="X924" s="6"/>
      <c r="Z924" s="6"/>
      <c r="AA924" s="6"/>
      <c r="AB924" s="6"/>
      <c r="AC924" s="6"/>
      <c r="AD924" s="6"/>
      <c r="AE924" s="6"/>
      <c r="AF924" s="6"/>
      <c r="AG924" s="6"/>
      <c r="AI924" s="60"/>
      <c r="AJ924" s="6"/>
      <c r="AK924" s="29"/>
      <c r="AL924" s="6"/>
      <c r="AM924" s="6"/>
      <c r="AN924" s="6"/>
      <c r="AO924" s="6"/>
      <c r="AP924" s="6"/>
      <c r="AQ924" s="6"/>
    </row>
    <row r="925" spans="1:43" ht="14.3" customHeight="1" x14ac:dyDescent="0.25">
      <c r="A925" s="6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6"/>
      <c r="O925" s="6"/>
      <c r="P925" s="6"/>
      <c r="Q925" s="54"/>
      <c r="R925" s="62"/>
      <c r="S925" s="62"/>
      <c r="T925" s="62"/>
      <c r="U925" s="62"/>
      <c r="W925" s="59"/>
      <c r="X925" s="6"/>
      <c r="Z925" s="6"/>
      <c r="AA925" s="6"/>
      <c r="AB925" s="6"/>
      <c r="AC925" s="6"/>
      <c r="AD925" s="6"/>
      <c r="AE925" s="6"/>
      <c r="AF925" s="6"/>
      <c r="AG925" s="6"/>
      <c r="AI925" s="60"/>
      <c r="AJ925" s="6"/>
      <c r="AK925" s="29"/>
      <c r="AL925" s="6"/>
      <c r="AM925" s="6"/>
      <c r="AN925" s="6"/>
      <c r="AO925" s="6"/>
      <c r="AP925" s="6"/>
      <c r="AQ925" s="6"/>
    </row>
    <row r="926" spans="1:43" ht="14.3" customHeight="1" x14ac:dyDescent="0.25">
      <c r="A926" s="6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6"/>
      <c r="O926" s="6"/>
      <c r="P926" s="6"/>
      <c r="Q926" s="54"/>
      <c r="R926" s="62"/>
      <c r="S926" s="62"/>
      <c r="T926" s="62"/>
      <c r="U926" s="62"/>
      <c r="W926" s="59"/>
      <c r="X926" s="6"/>
      <c r="Z926" s="6"/>
      <c r="AA926" s="6"/>
      <c r="AB926" s="6"/>
      <c r="AC926" s="6"/>
      <c r="AD926" s="6"/>
      <c r="AE926" s="6"/>
      <c r="AF926" s="6"/>
      <c r="AG926" s="6"/>
      <c r="AI926" s="60"/>
      <c r="AJ926" s="6"/>
      <c r="AK926" s="29"/>
      <c r="AL926" s="6"/>
      <c r="AM926" s="6"/>
      <c r="AN926" s="6"/>
      <c r="AO926" s="6"/>
      <c r="AP926" s="6"/>
      <c r="AQ926" s="6"/>
    </row>
    <row r="927" spans="1:43" ht="14.3" customHeight="1" x14ac:dyDescent="0.25">
      <c r="A927" s="6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6"/>
      <c r="O927" s="6"/>
      <c r="P927" s="6"/>
      <c r="Q927" s="54"/>
      <c r="R927" s="62"/>
      <c r="S927" s="62"/>
      <c r="T927" s="62"/>
      <c r="U927" s="62"/>
      <c r="W927" s="59"/>
      <c r="X927" s="6"/>
      <c r="Z927" s="6"/>
      <c r="AA927" s="6"/>
      <c r="AB927" s="6"/>
      <c r="AC927" s="6"/>
      <c r="AD927" s="6"/>
      <c r="AE927" s="6"/>
      <c r="AF927" s="6"/>
      <c r="AG927" s="6"/>
      <c r="AI927" s="60"/>
      <c r="AJ927" s="6"/>
      <c r="AK927" s="29"/>
      <c r="AL927" s="6"/>
      <c r="AM927" s="6"/>
      <c r="AN927" s="6"/>
      <c r="AO927" s="6"/>
      <c r="AP927" s="6"/>
      <c r="AQ927" s="6"/>
    </row>
    <row r="928" spans="1:43" ht="14.3" customHeight="1" x14ac:dyDescent="0.25">
      <c r="A928" s="6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6"/>
      <c r="O928" s="6"/>
      <c r="P928" s="6"/>
      <c r="Q928" s="54"/>
      <c r="R928" s="62"/>
      <c r="S928" s="62"/>
      <c r="T928" s="62"/>
      <c r="U928" s="62"/>
      <c r="W928" s="59"/>
      <c r="X928" s="6"/>
      <c r="Z928" s="6"/>
      <c r="AA928" s="6"/>
      <c r="AB928" s="6"/>
      <c r="AC928" s="6"/>
      <c r="AD928" s="6"/>
      <c r="AE928" s="6"/>
      <c r="AF928" s="6"/>
      <c r="AG928" s="6"/>
      <c r="AI928" s="60"/>
      <c r="AJ928" s="6"/>
      <c r="AK928" s="29"/>
      <c r="AL928" s="6"/>
      <c r="AM928" s="6"/>
      <c r="AN928" s="6"/>
      <c r="AO928" s="6"/>
      <c r="AP928" s="6"/>
      <c r="AQ928" s="6"/>
    </row>
    <row r="929" spans="1:43" ht="14.3" customHeight="1" x14ac:dyDescent="0.25">
      <c r="A929" s="6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6"/>
      <c r="O929" s="6"/>
      <c r="P929" s="6"/>
      <c r="Q929" s="54"/>
      <c r="R929" s="62"/>
      <c r="S929" s="62"/>
      <c r="T929" s="62"/>
      <c r="U929" s="62"/>
      <c r="W929" s="59"/>
      <c r="X929" s="6"/>
      <c r="Z929" s="6"/>
      <c r="AA929" s="6"/>
      <c r="AB929" s="6"/>
      <c r="AC929" s="6"/>
      <c r="AD929" s="6"/>
      <c r="AE929" s="6"/>
      <c r="AF929" s="6"/>
      <c r="AG929" s="6"/>
      <c r="AI929" s="60"/>
      <c r="AJ929" s="6"/>
      <c r="AK929" s="29"/>
      <c r="AL929" s="6"/>
      <c r="AM929" s="6"/>
      <c r="AN929" s="6"/>
      <c r="AO929" s="6"/>
      <c r="AP929" s="6"/>
      <c r="AQ929" s="6"/>
    </row>
    <row r="930" spans="1:43" ht="14.3" customHeight="1" x14ac:dyDescent="0.25">
      <c r="A930" s="6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6"/>
      <c r="O930" s="6"/>
      <c r="P930" s="6"/>
      <c r="Q930" s="54"/>
      <c r="R930" s="62"/>
      <c r="S930" s="62"/>
      <c r="T930" s="62"/>
      <c r="U930" s="62"/>
      <c r="W930" s="59"/>
      <c r="X930" s="6"/>
      <c r="Z930" s="6"/>
      <c r="AA930" s="6"/>
      <c r="AB930" s="6"/>
      <c r="AC930" s="6"/>
      <c r="AD930" s="6"/>
      <c r="AE930" s="6"/>
      <c r="AF930" s="6"/>
      <c r="AG930" s="6"/>
      <c r="AI930" s="60"/>
      <c r="AJ930" s="6"/>
      <c r="AK930" s="29"/>
      <c r="AL930" s="6"/>
      <c r="AM930" s="6"/>
      <c r="AN930" s="6"/>
      <c r="AO930" s="6"/>
      <c r="AP930" s="6"/>
      <c r="AQ930" s="6"/>
    </row>
    <row r="931" spans="1:43" ht="14.3" customHeight="1" x14ac:dyDescent="0.25">
      <c r="A931" s="6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6"/>
      <c r="O931" s="6"/>
      <c r="P931" s="6"/>
      <c r="Q931" s="54"/>
      <c r="R931" s="62"/>
      <c r="S931" s="62"/>
      <c r="T931" s="62"/>
      <c r="U931" s="62"/>
      <c r="W931" s="59"/>
      <c r="X931" s="6"/>
      <c r="Z931" s="6"/>
      <c r="AA931" s="6"/>
      <c r="AB931" s="6"/>
      <c r="AC931" s="6"/>
      <c r="AD931" s="6"/>
      <c r="AE931" s="6"/>
      <c r="AF931" s="6"/>
      <c r="AG931" s="6"/>
      <c r="AI931" s="60"/>
      <c r="AJ931" s="6"/>
      <c r="AK931" s="29"/>
      <c r="AL931" s="6"/>
      <c r="AM931" s="6"/>
      <c r="AN931" s="6"/>
      <c r="AO931" s="6"/>
      <c r="AP931" s="6"/>
      <c r="AQ931" s="6"/>
    </row>
    <row r="932" spans="1:43" ht="14.3" customHeight="1" x14ac:dyDescent="0.25">
      <c r="A932" s="6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6"/>
      <c r="O932" s="6"/>
      <c r="P932" s="6"/>
      <c r="Q932" s="54"/>
      <c r="R932" s="62"/>
      <c r="S932" s="62"/>
      <c r="T932" s="62"/>
      <c r="U932" s="62"/>
      <c r="W932" s="59"/>
      <c r="X932" s="6"/>
      <c r="Z932" s="6"/>
      <c r="AA932" s="6"/>
      <c r="AB932" s="6"/>
      <c r="AC932" s="6"/>
      <c r="AD932" s="6"/>
      <c r="AE932" s="6"/>
      <c r="AF932" s="6"/>
      <c r="AG932" s="6"/>
      <c r="AI932" s="60"/>
      <c r="AJ932" s="6"/>
      <c r="AK932" s="29"/>
      <c r="AL932" s="6"/>
      <c r="AM932" s="6"/>
      <c r="AN932" s="6"/>
      <c r="AO932" s="6"/>
      <c r="AP932" s="6"/>
      <c r="AQ932" s="6"/>
    </row>
    <row r="933" spans="1:43" ht="14.3" customHeight="1" x14ac:dyDescent="0.25">
      <c r="A933" s="6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6"/>
      <c r="O933" s="6"/>
      <c r="P933" s="6"/>
      <c r="Q933" s="54"/>
      <c r="R933" s="62"/>
      <c r="S933" s="62"/>
      <c r="T933" s="62"/>
      <c r="U933" s="62"/>
      <c r="W933" s="59"/>
      <c r="X933" s="6"/>
      <c r="Z933" s="6"/>
      <c r="AA933" s="6"/>
      <c r="AB933" s="6"/>
      <c r="AC933" s="6"/>
      <c r="AD933" s="6"/>
      <c r="AE933" s="6"/>
      <c r="AF933" s="6"/>
      <c r="AG933" s="6"/>
      <c r="AI933" s="60"/>
      <c r="AJ933" s="6"/>
      <c r="AK933" s="29"/>
      <c r="AL933" s="6"/>
      <c r="AM933" s="6"/>
      <c r="AN933" s="6"/>
      <c r="AO933" s="6"/>
      <c r="AP933" s="6"/>
      <c r="AQ933" s="6"/>
    </row>
    <row r="934" spans="1:43" ht="14.3" customHeight="1" x14ac:dyDescent="0.25">
      <c r="A934" s="6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6"/>
      <c r="O934" s="6"/>
      <c r="P934" s="6"/>
      <c r="Q934" s="54"/>
      <c r="R934" s="62"/>
      <c r="S934" s="62"/>
      <c r="T934" s="62"/>
      <c r="U934" s="62"/>
      <c r="W934" s="59"/>
      <c r="X934" s="6"/>
      <c r="Z934" s="6"/>
      <c r="AA934" s="6"/>
      <c r="AB934" s="6"/>
      <c r="AC934" s="6"/>
      <c r="AD934" s="6"/>
      <c r="AE934" s="6"/>
      <c r="AF934" s="6"/>
      <c r="AG934" s="6"/>
      <c r="AI934" s="60"/>
      <c r="AJ934" s="6"/>
      <c r="AK934" s="29"/>
      <c r="AL934" s="6"/>
      <c r="AM934" s="6"/>
      <c r="AN934" s="6"/>
      <c r="AO934" s="6"/>
      <c r="AP934" s="6"/>
      <c r="AQ934" s="6"/>
    </row>
    <row r="935" spans="1:43" ht="14.3" customHeight="1" x14ac:dyDescent="0.25">
      <c r="A935" s="6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6"/>
      <c r="O935" s="6"/>
      <c r="P935" s="6"/>
      <c r="Q935" s="54"/>
      <c r="R935" s="62"/>
      <c r="S935" s="62"/>
      <c r="T935" s="62"/>
      <c r="U935" s="62"/>
      <c r="W935" s="59"/>
      <c r="X935" s="6"/>
      <c r="Z935" s="6"/>
      <c r="AA935" s="6"/>
      <c r="AB935" s="6"/>
      <c r="AC935" s="6"/>
      <c r="AD935" s="6"/>
      <c r="AE935" s="6"/>
      <c r="AF935" s="6"/>
      <c r="AG935" s="6"/>
      <c r="AI935" s="60"/>
      <c r="AJ935" s="6"/>
      <c r="AK935" s="29"/>
      <c r="AL935" s="6"/>
      <c r="AM935" s="6"/>
      <c r="AN935" s="6"/>
      <c r="AO935" s="6"/>
      <c r="AP935" s="6"/>
      <c r="AQ935" s="6"/>
    </row>
    <row r="936" spans="1:43" ht="14.3" customHeight="1" x14ac:dyDescent="0.25">
      <c r="A936" s="6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6"/>
      <c r="O936" s="6"/>
      <c r="P936" s="6"/>
      <c r="Q936" s="54"/>
      <c r="R936" s="62"/>
      <c r="S936" s="62"/>
      <c r="T936" s="62"/>
      <c r="U936" s="62"/>
      <c r="W936" s="59"/>
      <c r="X936" s="6"/>
      <c r="Z936" s="6"/>
      <c r="AA936" s="6"/>
      <c r="AB936" s="6"/>
      <c r="AC936" s="6"/>
      <c r="AD936" s="6"/>
      <c r="AE936" s="6"/>
      <c r="AF936" s="6"/>
      <c r="AG936" s="6"/>
      <c r="AI936" s="60"/>
      <c r="AJ936" s="6"/>
      <c r="AK936" s="29"/>
      <c r="AL936" s="6"/>
      <c r="AM936" s="6"/>
      <c r="AN936" s="6"/>
      <c r="AO936" s="6"/>
      <c r="AP936" s="6"/>
      <c r="AQ936" s="6"/>
    </row>
    <row r="937" spans="1:43" ht="14.3" customHeight="1" x14ac:dyDescent="0.25">
      <c r="A937" s="6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6"/>
      <c r="O937" s="6"/>
      <c r="P937" s="6"/>
      <c r="Q937" s="54"/>
      <c r="R937" s="62"/>
      <c r="S937" s="62"/>
      <c r="T937" s="62"/>
      <c r="U937" s="62"/>
      <c r="W937" s="59"/>
      <c r="X937" s="6"/>
      <c r="Z937" s="6"/>
      <c r="AA937" s="6"/>
      <c r="AB937" s="6"/>
      <c r="AC937" s="6"/>
      <c r="AD937" s="6"/>
      <c r="AE937" s="6"/>
      <c r="AF937" s="6"/>
      <c r="AG937" s="6"/>
      <c r="AI937" s="60"/>
      <c r="AJ937" s="6"/>
      <c r="AK937" s="29"/>
      <c r="AL937" s="6"/>
      <c r="AM937" s="6"/>
      <c r="AN937" s="6"/>
      <c r="AO937" s="6"/>
      <c r="AP937" s="6"/>
      <c r="AQ937" s="6"/>
    </row>
    <row r="938" spans="1:43" ht="14.3" customHeight="1" x14ac:dyDescent="0.25">
      <c r="A938" s="6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6"/>
      <c r="O938" s="6"/>
      <c r="P938" s="6"/>
      <c r="Q938" s="54"/>
      <c r="R938" s="62"/>
      <c r="S938" s="62"/>
      <c r="T938" s="62"/>
      <c r="U938" s="62"/>
      <c r="W938" s="59"/>
      <c r="X938" s="6"/>
      <c r="Z938" s="6"/>
      <c r="AA938" s="6"/>
      <c r="AB938" s="6"/>
      <c r="AC938" s="6"/>
      <c r="AD938" s="6"/>
      <c r="AE938" s="6"/>
      <c r="AF938" s="6"/>
      <c r="AG938" s="6"/>
      <c r="AI938" s="60"/>
      <c r="AJ938" s="6"/>
      <c r="AK938" s="29"/>
      <c r="AL938" s="6"/>
      <c r="AM938" s="6"/>
      <c r="AN938" s="6"/>
      <c r="AO938" s="6"/>
      <c r="AP938" s="6"/>
      <c r="AQ938" s="6"/>
    </row>
    <row r="939" spans="1:43" ht="14.3" customHeight="1" x14ac:dyDescent="0.25">
      <c r="A939" s="6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6"/>
      <c r="O939" s="6"/>
      <c r="P939" s="6"/>
      <c r="Q939" s="54"/>
      <c r="R939" s="62"/>
      <c r="S939" s="62"/>
      <c r="T939" s="62"/>
      <c r="U939" s="62"/>
      <c r="W939" s="59"/>
      <c r="X939" s="6"/>
      <c r="Z939" s="6"/>
      <c r="AA939" s="6"/>
      <c r="AB939" s="6"/>
      <c r="AC939" s="6"/>
      <c r="AD939" s="6"/>
      <c r="AE939" s="6"/>
      <c r="AF939" s="6"/>
      <c r="AG939" s="6"/>
      <c r="AI939" s="60"/>
      <c r="AJ939" s="6"/>
      <c r="AK939" s="29"/>
      <c r="AL939" s="6"/>
      <c r="AM939" s="6"/>
      <c r="AN939" s="6"/>
      <c r="AO939" s="6"/>
      <c r="AP939" s="6"/>
      <c r="AQ939" s="6"/>
    </row>
    <row r="940" spans="1:43" ht="14.3" customHeight="1" x14ac:dyDescent="0.25">
      <c r="A940" s="6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6"/>
      <c r="O940" s="6"/>
      <c r="P940" s="6"/>
      <c r="Q940" s="54"/>
      <c r="R940" s="62"/>
      <c r="S940" s="62"/>
      <c r="T940" s="62"/>
      <c r="U940" s="62"/>
      <c r="W940" s="59"/>
      <c r="X940" s="6"/>
      <c r="Z940" s="6"/>
      <c r="AA940" s="6"/>
      <c r="AB940" s="6"/>
      <c r="AC940" s="6"/>
      <c r="AD940" s="6"/>
      <c r="AE940" s="6"/>
      <c r="AF940" s="6"/>
      <c r="AG940" s="6"/>
      <c r="AI940" s="60"/>
      <c r="AJ940" s="6"/>
      <c r="AK940" s="29"/>
      <c r="AL940" s="6"/>
      <c r="AM940" s="6"/>
      <c r="AN940" s="6"/>
      <c r="AO940" s="6"/>
      <c r="AP940" s="6"/>
      <c r="AQ940" s="6"/>
    </row>
    <row r="941" spans="1:43" ht="14.3" customHeight="1" x14ac:dyDescent="0.25">
      <c r="A941" s="6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6"/>
      <c r="O941" s="6"/>
      <c r="P941" s="6"/>
      <c r="Q941" s="54"/>
      <c r="R941" s="62"/>
      <c r="S941" s="62"/>
      <c r="T941" s="62"/>
      <c r="U941" s="62"/>
      <c r="W941" s="59"/>
      <c r="X941" s="6"/>
      <c r="Z941" s="6"/>
      <c r="AA941" s="6"/>
      <c r="AB941" s="6"/>
      <c r="AC941" s="6"/>
      <c r="AD941" s="6"/>
      <c r="AE941" s="6"/>
      <c r="AF941" s="6"/>
      <c r="AG941" s="6"/>
      <c r="AI941" s="60"/>
      <c r="AJ941" s="6"/>
      <c r="AK941" s="29"/>
      <c r="AL941" s="6"/>
      <c r="AM941" s="6"/>
      <c r="AN941" s="6"/>
      <c r="AO941" s="6"/>
      <c r="AP941" s="6"/>
      <c r="AQ941" s="6"/>
    </row>
    <row r="942" spans="1:43" ht="14.3" customHeight="1" x14ac:dyDescent="0.25">
      <c r="A942" s="6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6"/>
      <c r="O942" s="6"/>
      <c r="P942" s="6"/>
      <c r="Q942" s="54"/>
      <c r="R942" s="62"/>
      <c r="S942" s="62"/>
      <c r="T942" s="62"/>
      <c r="U942" s="62"/>
      <c r="W942" s="59"/>
      <c r="X942" s="6"/>
      <c r="Z942" s="6"/>
      <c r="AA942" s="6"/>
      <c r="AB942" s="6"/>
      <c r="AC942" s="6"/>
      <c r="AD942" s="6"/>
      <c r="AE942" s="6"/>
      <c r="AF942" s="6"/>
      <c r="AG942" s="6"/>
      <c r="AI942" s="60"/>
      <c r="AJ942" s="6"/>
      <c r="AK942" s="29"/>
      <c r="AL942" s="6"/>
      <c r="AM942" s="6"/>
      <c r="AN942" s="6"/>
      <c r="AO942" s="6"/>
      <c r="AP942" s="6"/>
      <c r="AQ942" s="6"/>
    </row>
    <row r="943" spans="1:43" ht="14.3" customHeight="1" x14ac:dyDescent="0.25">
      <c r="A943" s="6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6"/>
      <c r="O943" s="6"/>
      <c r="P943" s="6"/>
      <c r="Q943" s="54"/>
      <c r="R943" s="62"/>
      <c r="S943" s="62"/>
      <c r="T943" s="62"/>
      <c r="U943" s="62"/>
      <c r="W943" s="59"/>
      <c r="X943" s="6"/>
      <c r="Z943" s="6"/>
      <c r="AA943" s="6"/>
      <c r="AB943" s="6"/>
      <c r="AC943" s="6"/>
      <c r="AD943" s="6"/>
      <c r="AE943" s="6"/>
      <c r="AF943" s="6"/>
      <c r="AG943" s="6"/>
      <c r="AI943" s="60"/>
      <c r="AJ943" s="6"/>
      <c r="AK943" s="29"/>
      <c r="AL943" s="6"/>
      <c r="AM943" s="6"/>
      <c r="AN943" s="6"/>
      <c r="AO943" s="6"/>
      <c r="AP943" s="6"/>
      <c r="AQ943" s="6"/>
    </row>
    <row r="944" spans="1:43" ht="14.3" customHeight="1" x14ac:dyDescent="0.25">
      <c r="A944" s="6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6"/>
      <c r="O944" s="6"/>
      <c r="P944" s="6"/>
      <c r="Q944" s="54"/>
      <c r="R944" s="62"/>
      <c r="S944" s="62"/>
      <c r="T944" s="62"/>
      <c r="U944" s="62"/>
      <c r="W944" s="59"/>
      <c r="X944" s="6"/>
      <c r="Z944" s="6"/>
      <c r="AA944" s="6"/>
      <c r="AB944" s="6"/>
      <c r="AC944" s="6"/>
      <c r="AD944" s="6"/>
      <c r="AE944" s="6"/>
      <c r="AF944" s="6"/>
      <c r="AG944" s="6"/>
      <c r="AI944" s="60"/>
      <c r="AJ944" s="6"/>
      <c r="AK944" s="29"/>
      <c r="AL944" s="6"/>
      <c r="AM944" s="6"/>
      <c r="AN944" s="6"/>
      <c r="AO944" s="6"/>
      <c r="AP944" s="6"/>
      <c r="AQ944" s="6"/>
    </row>
    <row r="945" spans="1:43" ht="14.3" customHeight="1" x14ac:dyDescent="0.25">
      <c r="A945" s="6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6"/>
      <c r="O945" s="6"/>
      <c r="P945" s="6"/>
      <c r="Q945" s="54"/>
      <c r="R945" s="62"/>
      <c r="S945" s="62"/>
      <c r="T945" s="62"/>
      <c r="U945" s="62"/>
      <c r="W945" s="59"/>
      <c r="X945" s="6"/>
      <c r="Z945" s="6"/>
      <c r="AA945" s="6"/>
      <c r="AB945" s="6"/>
      <c r="AC945" s="6"/>
      <c r="AD945" s="6"/>
      <c r="AE945" s="6"/>
      <c r="AF945" s="6"/>
      <c r="AG945" s="6"/>
      <c r="AI945" s="60"/>
      <c r="AJ945" s="6"/>
      <c r="AK945" s="29"/>
      <c r="AL945" s="6"/>
      <c r="AM945" s="6"/>
      <c r="AN945" s="6"/>
      <c r="AO945" s="6"/>
      <c r="AP945" s="6"/>
      <c r="AQ945" s="6"/>
    </row>
    <row r="946" spans="1:43" ht="14.3" customHeight="1" x14ac:dyDescent="0.25">
      <c r="A946" s="6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6"/>
      <c r="O946" s="6"/>
      <c r="P946" s="6"/>
      <c r="Q946" s="54"/>
      <c r="R946" s="62"/>
      <c r="S946" s="62"/>
      <c r="T946" s="62"/>
      <c r="U946" s="62"/>
      <c r="W946" s="59"/>
      <c r="X946" s="6"/>
      <c r="Z946" s="6"/>
      <c r="AA946" s="6"/>
      <c r="AB946" s="6"/>
      <c r="AC946" s="6"/>
      <c r="AD946" s="6"/>
      <c r="AE946" s="6"/>
      <c r="AF946" s="6"/>
      <c r="AG946" s="6"/>
      <c r="AI946" s="60"/>
      <c r="AJ946" s="6"/>
      <c r="AK946" s="29"/>
      <c r="AL946" s="6"/>
      <c r="AM946" s="6"/>
      <c r="AN946" s="6"/>
      <c r="AO946" s="6"/>
      <c r="AP946" s="6"/>
      <c r="AQ946" s="6"/>
    </row>
    <row r="947" spans="1:43" ht="14.3" customHeight="1" x14ac:dyDescent="0.25">
      <c r="A947" s="6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6"/>
      <c r="O947" s="6"/>
      <c r="P947" s="6"/>
      <c r="Q947" s="54"/>
      <c r="R947" s="62"/>
      <c r="S947" s="62"/>
      <c r="T947" s="62"/>
      <c r="U947" s="62"/>
      <c r="W947" s="59"/>
      <c r="X947" s="6"/>
      <c r="Z947" s="6"/>
      <c r="AA947" s="6"/>
      <c r="AB947" s="6"/>
      <c r="AC947" s="6"/>
      <c r="AD947" s="6"/>
      <c r="AE947" s="6"/>
      <c r="AF947" s="6"/>
      <c r="AG947" s="6"/>
      <c r="AI947" s="60"/>
      <c r="AJ947" s="6"/>
      <c r="AK947" s="29"/>
      <c r="AL947" s="6"/>
      <c r="AM947" s="6"/>
      <c r="AN947" s="6"/>
      <c r="AO947" s="6"/>
      <c r="AP947" s="6"/>
      <c r="AQ947" s="6"/>
    </row>
    <row r="948" spans="1:43" ht="14.3" customHeight="1" x14ac:dyDescent="0.25">
      <c r="A948" s="6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6"/>
      <c r="O948" s="6"/>
      <c r="P948" s="6"/>
      <c r="Q948" s="54"/>
      <c r="R948" s="62"/>
      <c r="S948" s="62"/>
      <c r="T948" s="62"/>
      <c r="U948" s="62"/>
      <c r="W948" s="59"/>
      <c r="X948" s="6"/>
      <c r="Z948" s="6"/>
      <c r="AA948" s="6"/>
      <c r="AB948" s="6"/>
      <c r="AC948" s="6"/>
      <c r="AD948" s="6"/>
      <c r="AE948" s="6"/>
      <c r="AF948" s="6"/>
      <c r="AG948" s="6"/>
      <c r="AI948" s="60"/>
      <c r="AJ948" s="6"/>
      <c r="AK948" s="29"/>
      <c r="AL948" s="6"/>
      <c r="AM948" s="6"/>
      <c r="AN948" s="6"/>
      <c r="AO948" s="6"/>
      <c r="AP948" s="6"/>
      <c r="AQ948" s="6"/>
    </row>
    <row r="949" spans="1:43" ht="14.3" customHeight="1" x14ac:dyDescent="0.25">
      <c r="A949" s="6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6"/>
      <c r="O949" s="6"/>
      <c r="P949" s="6"/>
      <c r="Q949" s="54"/>
      <c r="R949" s="62"/>
      <c r="S949" s="62"/>
      <c r="T949" s="62"/>
      <c r="U949" s="62"/>
      <c r="W949" s="59"/>
      <c r="X949" s="6"/>
      <c r="Z949" s="6"/>
      <c r="AA949" s="6"/>
      <c r="AB949" s="6"/>
      <c r="AC949" s="6"/>
      <c r="AD949" s="6"/>
      <c r="AE949" s="6"/>
      <c r="AF949" s="6"/>
      <c r="AG949" s="6"/>
      <c r="AI949" s="60"/>
      <c r="AJ949" s="6"/>
      <c r="AK949" s="29"/>
      <c r="AL949" s="6"/>
      <c r="AM949" s="6"/>
      <c r="AN949" s="6"/>
      <c r="AO949" s="6"/>
      <c r="AP949" s="6"/>
      <c r="AQ949" s="6"/>
    </row>
    <row r="950" spans="1:43" ht="14.3" customHeight="1" x14ac:dyDescent="0.25">
      <c r="A950" s="6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6"/>
      <c r="O950" s="6"/>
      <c r="P950" s="6"/>
      <c r="Q950" s="54"/>
      <c r="R950" s="62"/>
      <c r="S950" s="62"/>
      <c r="T950" s="62"/>
      <c r="U950" s="62"/>
      <c r="W950" s="59"/>
      <c r="X950" s="6"/>
      <c r="Z950" s="6"/>
      <c r="AA950" s="6"/>
      <c r="AB950" s="6"/>
      <c r="AC950" s="6"/>
      <c r="AD950" s="6"/>
      <c r="AE950" s="6"/>
      <c r="AF950" s="6"/>
      <c r="AG950" s="6"/>
      <c r="AI950" s="60"/>
      <c r="AJ950" s="6"/>
      <c r="AK950" s="29"/>
      <c r="AL950" s="6"/>
      <c r="AM950" s="6"/>
      <c r="AN950" s="6"/>
      <c r="AO950" s="6"/>
      <c r="AP950" s="6"/>
      <c r="AQ950" s="6"/>
    </row>
    <row r="951" spans="1:43" ht="14.3" customHeight="1" x14ac:dyDescent="0.25">
      <c r="A951" s="6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6"/>
      <c r="O951" s="6"/>
      <c r="P951" s="6"/>
      <c r="Q951" s="54"/>
      <c r="R951" s="62"/>
      <c r="S951" s="62"/>
      <c r="T951" s="62"/>
      <c r="U951" s="62"/>
      <c r="W951" s="59"/>
      <c r="X951" s="6"/>
      <c r="Z951" s="6"/>
      <c r="AA951" s="6"/>
      <c r="AB951" s="6"/>
      <c r="AC951" s="6"/>
      <c r="AD951" s="6"/>
      <c r="AE951" s="6"/>
      <c r="AF951" s="6"/>
      <c r="AG951" s="6"/>
      <c r="AI951" s="60"/>
      <c r="AJ951" s="6"/>
      <c r="AK951" s="29"/>
      <c r="AL951" s="6"/>
      <c r="AM951" s="6"/>
      <c r="AN951" s="6"/>
      <c r="AO951" s="6"/>
      <c r="AP951" s="6"/>
      <c r="AQ951" s="6"/>
    </row>
    <row r="952" spans="1:43" ht="14.3" customHeight="1" x14ac:dyDescent="0.25">
      <c r="A952" s="6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6"/>
      <c r="O952" s="6"/>
      <c r="P952" s="6"/>
      <c r="Q952" s="54"/>
      <c r="R952" s="62"/>
      <c r="S952" s="62"/>
      <c r="T952" s="62"/>
      <c r="U952" s="62"/>
      <c r="W952" s="59"/>
      <c r="X952" s="6"/>
      <c r="Z952" s="6"/>
      <c r="AA952" s="6"/>
      <c r="AB952" s="6"/>
      <c r="AC952" s="6"/>
      <c r="AD952" s="6"/>
      <c r="AE952" s="6"/>
      <c r="AF952" s="6"/>
      <c r="AG952" s="6"/>
      <c r="AI952" s="60"/>
      <c r="AJ952" s="6"/>
      <c r="AK952" s="29"/>
      <c r="AL952" s="6"/>
      <c r="AM952" s="6"/>
      <c r="AN952" s="6"/>
      <c r="AO952" s="6"/>
      <c r="AP952" s="6"/>
      <c r="AQ952" s="6"/>
    </row>
    <row r="953" spans="1:43" ht="14.3" customHeight="1" x14ac:dyDescent="0.25">
      <c r="A953" s="6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6"/>
      <c r="O953" s="6"/>
      <c r="P953" s="6"/>
      <c r="Q953" s="54"/>
      <c r="R953" s="62"/>
      <c r="S953" s="62"/>
      <c r="T953" s="62"/>
      <c r="U953" s="62"/>
      <c r="W953" s="59"/>
      <c r="X953" s="6"/>
      <c r="Z953" s="6"/>
      <c r="AA953" s="6"/>
      <c r="AB953" s="6"/>
      <c r="AC953" s="6"/>
      <c r="AD953" s="6"/>
      <c r="AE953" s="6"/>
      <c r="AF953" s="6"/>
      <c r="AG953" s="6"/>
      <c r="AI953" s="60"/>
      <c r="AJ953" s="6"/>
      <c r="AK953" s="29"/>
      <c r="AL953" s="6"/>
      <c r="AM953" s="6"/>
      <c r="AN953" s="6"/>
      <c r="AO953" s="6"/>
      <c r="AP953" s="6"/>
      <c r="AQ953" s="6"/>
    </row>
    <row r="954" spans="1:43" ht="14.3" customHeight="1" x14ac:dyDescent="0.25">
      <c r="A954" s="6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6"/>
      <c r="O954" s="6"/>
      <c r="P954" s="6"/>
      <c r="Q954" s="54"/>
      <c r="R954" s="62"/>
      <c r="S954" s="62"/>
      <c r="T954" s="62"/>
      <c r="U954" s="62"/>
      <c r="W954" s="59"/>
      <c r="X954" s="6"/>
      <c r="Z954" s="6"/>
      <c r="AA954" s="6"/>
      <c r="AB954" s="6"/>
      <c r="AC954" s="6"/>
      <c r="AD954" s="6"/>
      <c r="AE954" s="6"/>
      <c r="AF954" s="6"/>
      <c r="AG954" s="6"/>
      <c r="AI954" s="60"/>
      <c r="AJ954" s="6"/>
      <c r="AK954" s="29"/>
      <c r="AL954" s="6"/>
      <c r="AM954" s="6"/>
      <c r="AN954" s="6"/>
      <c r="AO954" s="6"/>
      <c r="AP954" s="6"/>
      <c r="AQ954" s="6"/>
    </row>
    <row r="955" spans="1:43" ht="14.3" customHeight="1" x14ac:dyDescent="0.25">
      <c r="A955" s="6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6"/>
      <c r="O955" s="6"/>
      <c r="P955" s="6"/>
      <c r="Q955" s="54"/>
      <c r="R955" s="62"/>
      <c r="S955" s="62"/>
      <c r="T955" s="62"/>
      <c r="U955" s="62"/>
      <c r="W955" s="59"/>
      <c r="X955" s="6"/>
      <c r="Z955" s="6"/>
      <c r="AA955" s="6"/>
      <c r="AB955" s="6"/>
      <c r="AC955" s="6"/>
      <c r="AD955" s="6"/>
      <c r="AE955" s="6"/>
      <c r="AF955" s="6"/>
      <c r="AG955" s="6"/>
      <c r="AI955" s="60"/>
      <c r="AJ955" s="6"/>
      <c r="AK955" s="29"/>
      <c r="AL955" s="6"/>
      <c r="AM955" s="6"/>
      <c r="AN955" s="6"/>
      <c r="AO955" s="6"/>
      <c r="AP955" s="6"/>
      <c r="AQ955" s="6"/>
    </row>
    <row r="956" spans="1:43" ht="14.3" customHeight="1" x14ac:dyDescent="0.25">
      <c r="A956" s="6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6"/>
      <c r="O956" s="6"/>
      <c r="P956" s="6"/>
      <c r="Q956" s="54"/>
      <c r="R956" s="62"/>
      <c r="S956" s="62"/>
      <c r="T956" s="62"/>
      <c r="U956" s="62"/>
      <c r="W956" s="59"/>
      <c r="X956" s="6"/>
      <c r="Z956" s="6"/>
      <c r="AA956" s="6"/>
      <c r="AB956" s="6"/>
      <c r="AC956" s="6"/>
      <c r="AD956" s="6"/>
      <c r="AE956" s="6"/>
      <c r="AF956" s="6"/>
      <c r="AG956" s="6"/>
      <c r="AI956" s="60"/>
      <c r="AJ956" s="6"/>
      <c r="AK956" s="29"/>
      <c r="AL956" s="6"/>
      <c r="AM956" s="6"/>
      <c r="AN956" s="6"/>
      <c r="AO956" s="6"/>
      <c r="AP956" s="6"/>
      <c r="AQ956" s="6"/>
    </row>
    <row r="957" spans="1:43" ht="14.3" customHeight="1" x14ac:dyDescent="0.25">
      <c r="A957" s="6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6"/>
      <c r="O957" s="6"/>
      <c r="P957" s="6"/>
      <c r="Q957" s="54"/>
      <c r="R957" s="62"/>
      <c r="S957" s="62"/>
      <c r="T957" s="62"/>
      <c r="U957" s="62"/>
      <c r="W957" s="59"/>
      <c r="X957" s="6"/>
      <c r="Z957" s="6"/>
      <c r="AA957" s="6"/>
      <c r="AB957" s="6"/>
      <c r="AC957" s="6"/>
      <c r="AD957" s="6"/>
      <c r="AE957" s="6"/>
      <c r="AF957" s="6"/>
      <c r="AG957" s="6"/>
      <c r="AI957" s="60"/>
      <c r="AJ957" s="6"/>
      <c r="AK957" s="29"/>
      <c r="AL957" s="6"/>
      <c r="AM957" s="6"/>
      <c r="AN957" s="6"/>
      <c r="AO957" s="6"/>
      <c r="AP957" s="6"/>
      <c r="AQ957" s="6"/>
    </row>
    <row r="958" spans="1:43" ht="14.3" customHeight="1" x14ac:dyDescent="0.25">
      <c r="A958" s="6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6"/>
      <c r="O958" s="6"/>
      <c r="P958" s="6"/>
      <c r="Q958" s="54"/>
      <c r="R958" s="62"/>
      <c r="S958" s="62"/>
      <c r="T958" s="62"/>
      <c r="U958" s="62"/>
      <c r="W958" s="59"/>
      <c r="X958" s="6"/>
      <c r="Z958" s="6"/>
      <c r="AA958" s="6"/>
      <c r="AB958" s="6"/>
      <c r="AC958" s="6"/>
      <c r="AD958" s="6"/>
      <c r="AE958" s="6"/>
      <c r="AF958" s="6"/>
      <c r="AG958" s="6"/>
      <c r="AI958" s="60"/>
      <c r="AJ958" s="6"/>
      <c r="AK958" s="29"/>
      <c r="AL958" s="6"/>
      <c r="AM958" s="6"/>
      <c r="AN958" s="6"/>
      <c r="AO958" s="6"/>
      <c r="AP958" s="6"/>
      <c r="AQ958" s="6"/>
    </row>
    <row r="959" spans="1:43" ht="14.3" customHeight="1" x14ac:dyDescent="0.25">
      <c r="A959" s="6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6"/>
      <c r="O959" s="6"/>
      <c r="P959" s="6"/>
      <c r="Q959" s="54"/>
      <c r="R959" s="62"/>
      <c r="S959" s="62"/>
      <c r="T959" s="62"/>
      <c r="U959" s="62"/>
      <c r="W959" s="59"/>
      <c r="X959" s="6"/>
      <c r="Z959" s="6"/>
      <c r="AA959" s="6"/>
      <c r="AB959" s="6"/>
      <c r="AC959" s="6"/>
      <c r="AD959" s="6"/>
      <c r="AE959" s="6"/>
      <c r="AF959" s="6"/>
      <c r="AG959" s="6"/>
      <c r="AI959" s="60"/>
      <c r="AJ959" s="6"/>
      <c r="AK959" s="29"/>
      <c r="AL959" s="6"/>
      <c r="AM959" s="6"/>
      <c r="AN959" s="6"/>
      <c r="AO959" s="6"/>
      <c r="AP959" s="6"/>
      <c r="AQ959" s="6"/>
    </row>
    <row r="960" spans="1:43" ht="14.3" customHeight="1" x14ac:dyDescent="0.25">
      <c r="A960" s="6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6"/>
      <c r="O960" s="6"/>
      <c r="P960" s="6"/>
      <c r="Q960" s="54"/>
      <c r="R960" s="62"/>
      <c r="S960" s="62"/>
      <c r="T960" s="62"/>
      <c r="U960" s="62"/>
      <c r="W960" s="59"/>
      <c r="X960" s="6"/>
      <c r="Z960" s="6"/>
      <c r="AA960" s="6"/>
      <c r="AB960" s="6"/>
      <c r="AC960" s="6"/>
      <c r="AD960" s="6"/>
      <c r="AE960" s="6"/>
      <c r="AF960" s="6"/>
      <c r="AG960" s="6"/>
      <c r="AI960" s="60"/>
      <c r="AJ960" s="6"/>
      <c r="AK960" s="29"/>
      <c r="AL960" s="6"/>
      <c r="AM960" s="6"/>
      <c r="AN960" s="6"/>
      <c r="AO960" s="6"/>
      <c r="AP960" s="6"/>
      <c r="AQ960" s="6"/>
    </row>
    <row r="961" spans="1:43" ht="14.3" customHeight="1" x14ac:dyDescent="0.25">
      <c r="A961" s="6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6"/>
      <c r="O961" s="6"/>
      <c r="P961" s="6"/>
      <c r="Q961" s="54"/>
      <c r="R961" s="62"/>
      <c r="S961" s="62"/>
      <c r="T961" s="62"/>
      <c r="U961" s="62"/>
      <c r="W961" s="59"/>
      <c r="X961" s="6"/>
      <c r="Z961" s="6"/>
      <c r="AA961" s="6"/>
      <c r="AB961" s="6"/>
      <c r="AC961" s="6"/>
      <c r="AD961" s="6"/>
      <c r="AE961" s="6"/>
      <c r="AF961" s="6"/>
      <c r="AG961" s="6"/>
      <c r="AI961" s="60"/>
      <c r="AJ961" s="6"/>
      <c r="AK961" s="29"/>
      <c r="AL961" s="6"/>
      <c r="AM961" s="6"/>
      <c r="AN961" s="6"/>
      <c r="AO961" s="6"/>
      <c r="AP961" s="6"/>
      <c r="AQ961" s="6"/>
    </row>
    <row r="962" spans="1:43" ht="14.3" customHeight="1" x14ac:dyDescent="0.25">
      <c r="A962" s="6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6"/>
      <c r="O962" s="6"/>
      <c r="P962" s="6"/>
      <c r="Q962" s="54"/>
      <c r="R962" s="62"/>
      <c r="S962" s="62"/>
      <c r="T962" s="62"/>
      <c r="U962" s="62"/>
      <c r="W962" s="59"/>
      <c r="X962" s="6"/>
      <c r="Z962" s="6"/>
      <c r="AA962" s="6"/>
      <c r="AB962" s="6"/>
      <c r="AC962" s="6"/>
      <c r="AD962" s="6"/>
      <c r="AE962" s="6"/>
      <c r="AF962" s="6"/>
      <c r="AG962" s="6"/>
      <c r="AI962" s="60"/>
      <c r="AJ962" s="6"/>
      <c r="AK962" s="29"/>
      <c r="AL962" s="6"/>
      <c r="AM962" s="6"/>
      <c r="AN962" s="6"/>
      <c r="AO962" s="6"/>
      <c r="AP962" s="6"/>
      <c r="AQ962" s="6"/>
    </row>
    <row r="963" spans="1:43" ht="14.3" customHeight="1" x14ac:dyDescent="0.25">
      <c r="A963" s="6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6"/>
      <c r="O963" s="6"/>
      <c r="P963" s="6"/>
      <c r="Q963" s="54"/>
      <c r="R963" s="62"/>
      <c r="S963" s="62"/>
      <c r="T963" s="62"/>
      <c r="U963" s="62"/>
      <c r="W963" s="59"/>
      <c r="X963" s="6"/>
      <c r="Z963" s="6"/>
      <c r="AA963" s="6"/>
      <c r="AB963" s="6"/>
      <c r="AC963" s="6"/>
      <c r="AD963" s="6"/>
      <c r="AE963" s="6"/>
      <c r="AF963" s="6"/>
      <c r="AG963" s="6"/>
      <c r="AI963" s="60"/>
      <c r="AJ963" s="6"/>
      <c r="AK963" s="29"/>
      <c r="AL963" s="6"/>
      <c r="AM963" s="6"/>
      <c r="AN963" s="6"/>
      <c r="AO963" s="6"/>
      <c r="AP963" s="6"/>
      <c r="AQ963" s="6"/>
    </row>
    <row r="964" spans="1:43" ht="14.3" customHeight="1" x14ac:dyDescent="0.25">
      <c r="A964" s="6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6"/>
      <c r="O964" s="6"/>
      <c r="P964" s="6"/>
      <c r="Q964" s="54"/>
      <c r="R964" s="62"/>
      <c r="S964" s="62"/>
      <c r="T964" s="62"/>
      <c r="U964" s="62"/>
      <c r="W964" s="59"/>
      <c r="X964" s="6"/>
      <c r="Z964" s="6"/>
      <c r="AA964" s="6"/>
      <c r="AB964" s="6"/>
      <c r="AC964" s="6"/>
      <c r="AD964" s="6"/>
      <c r="AE964" s="6"/>
      <c r="AF964" s="6"/>
      <c r="AG964" s="6"/>
      <c r="AI964" s="60"/>
      <c r="AJ964" s="6"/>
      <c r="AK964" s="29"/>
      <c r="AL964" s="6"/>
      <c r="AM964" s="6"/>
      <c r="AN964" s="6"/>
      <c r="AO964" s="6"/>
      <c r="AP964" s="6"/>
      <c r="AQ964" s="6"/>
    </row>
    <row r="965" spans="1:43" ht="14.3" customHeight="1" x14ac:dyDescent="0.25">
      <c r="A965" s="6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6"/>
      <c r="O965" s="6"/>
      <c r="P965" s="6"/>
      <c r="Q965" s="54"/>
      <c r="R965" s="62"/>
      <c r="S965" s="62"/>
      <c r="T965" s="62"/>
      <c r="U965" s="62"/>
      <c r="W965" s="59"/>
      <c r="X965" s="6"/>
      <c r="Z965" s="6"/>
      <c r="AA965" s="6"/>
      <c r="AB965" s="6"/>
      <c r="AC965" s="6"/>
      <c r="AD965" s="6"/>
      <c r="AE965" s="6"/>
      <c r="AF965" s="6"/>
      <c r="AG965" s="6"/>
      <c r="AI965" s="60"/>
      <c r="AJ965" s="6"/>
      <c r="AK965" s="29"/>
      <c r="AL965" s="6"/>
      <c r="AM965" s="6"/>
      <c r="AN965" s="6"/>
      <c r="AO965" s="6"/>
      <c r="AP965" s="6"/>
      <c r="AQ965" s="6"/>
    </row>
    <row r="966" spans="1:43" ht="14.3" customHeight="1" x14ac:dyDescent="0.25">
      <c r="A966" s="6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6"/>
      <c r="O966" s="6"/>
      <c r="P966" s="6"/>
      <c r="Q966" s="54"/>
      <c r="R966" s="62"/>
      <c r="S966" s="62"/>
      <c r="T966" s="62"/>
      <c r="U966" s="62"/>
      <c r="W966" s="59"/>
      <c r="X966" s="6"/>
      <c r="Z966" s="6"/>
      <c r="AA966" s="6"/>
      <c r="AB966" s="6"/>
      <c r="AC966" s="6"/>
      <c r="AD966" s="6"/>
      <c r="AE966" s="6"/>
      <c r="AF966" s="6"/>
      <c r="AG966" s="6"/>
      <c r="AI966" s="60"/>
      <c r="AJ966" s="6"/>
      <c r="AK966" s="29"/>
      <c r="AL966" s="6"/>
      <c r="AM966" s="6"/>
      <c r="AN966" s="6"/>
      <c r="AO966" s="6"/>
      <c r="AP966" s="6"/>
      <c r="AQ966" s="6"/>
    </row>
    <row r="967" spans="1:43" ht="14.3" customHeight="1" x14ac:dyDescent="0.25">
      <c r="A967" s="6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6"/>
      <c r="O967" s="6"/>
      <c r="P967" s="6"/>
      <c r="Q967" s="54"/>
      <c r="R967" s="62"/>
      <c r="S967" s="62"/>
      <c r="T967" s="62"/>
      <c r="U967" s="62"/>
      <c r="W967" s="59"/>
      <c r="X967" s="6"/>
      <c r="Z967" s="6"/>
      <c r="AA967" s="6"/>
      <c r="AB967" s="6"/>
      <c r="AC967" s="6"/>
      <c r="AD967" s="6"/>
      <c r="AE967" s="6"/>
      <c r="AF967" s="6"/>
      <c r="AG967" s="6"/>
      <c r="AI967" s="60"/>
      <c r="AJ967" s="6"/>
      <c r="AK967" s="29"/>
      <c r="AL967" s="6"/>
      <c r="AM967" s="6"/>
      <c r="AN967" s="6"/>
      <c r="AO967" s="6"/>
      <c r="AP967" s="6"/>
      <c r="AQ967" s="6"/>
    </row>
    <row r="968" spans="1:43" ht="14.3" customHeight="1" x14ac:dyDescent="0.25">
      <c r="A968" s="6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6"/>
      <c r="O968" s="6"/>
      <c r="P968" s="6"/>
      <c r="Q968" s="54"/>
      <c r="R968" s="62"/>
      <c r="S968" s="62"/>
      <c r="T968" s="62"/>
      <c r="U968" s="62"/>
      <c r="W968" s="59"/>
      <c r="X968" s="6"/>
      <c r="Z968" s="6"/>
      <c r="AA968" s="6"/>
      <c r="AB968" s="6"/>
      <c r="AC968" s="6"/>
      <c r="AD968" s="6"/>
      <c r="AE968" s="6"/>
      <c r="AF968" s="6"/>
      <c r="AG968" s="6"/>
      <c r="AI968" s="60"/>
      <c r="AJ968" s="6"/>
      <c r="AK968" s="29"/>
      <c r="AL968" s="6"/>
      <c r="AM968" s="6"/>
      <c r="AN968" s="6"/>
      <c r="AO968" s="6"/>
      <c r="AP968" s="6"/>
      <c r="AQ968" s="6"/>
    </row>
    <row r="969" spans="1:43" ht="14.3" customHeight="1" x14ac:dyDescent="0.25">
      <c r="A969" s="6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6"/>
      <c r="O969" s="6"/>
      <c r="P969" s="6"/>
      <c r="Q969" s="54"/>
      <c r="R969" s="62"/>
      <c r="S969" s="62"/>
      <c r="T969" s="62"/>
      <c r="U969" s="62"/>
      <c r="W969" s="59"/>
      <c r="X969" s="6"/>
      <c r="Z969" s="6"/>
      <c r="AA969" s="6"/>
      <c r="AB969" s="6"/>
      <c r="AC969" s="6"/>
      <c r="AD969" s="6"/>
      <c r="AE969" s="6"/>
      <c r="AF969" s="6"/>
      <c r="AG969" s="6"/>
      <c r="AI969" s="60"/>
      <c r="AJ969" s="6"/>
      <c r="AK969" s="29"/>
      <c r="AL969" s="6"/>
      <c r="AM969" s="6"/>
      <c r="AN969" s="6"/>
      <c r="AO969" s="6"/>
      <c r="AP969" s="6"/>
      <c r="AQ969" s="6"/>
    </row>
    <row r="970" spans="1:43" ht="14.3" customHeight="1" x14ac:dyDescent="0.25">
      <c r="A970" s="6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6"/>
      <c r="O970" s="6"/>
      <c r="P970" s="6"/>
      <c r="Q970" s="54"/>
      <c r="R970" s="62"/>
      <c r="S970" s="62"/>
      <c r="T970" s="62"/>
      <c r="U970" s="62"/>
      <c r="W970" s="59"/>
      <c r="X970" s="6"/>
      <c r="Z970" s="6"/>
      <c r="AA970" s="6"/>
      <c r="AB970" s="6"/>
      <c r="AC970" s="6"/>
      <c r="AD970" s="6"/>
      <c r="AE970" s="6"/>
      <c r="AF970" s="6"/>
      <c r="AG970" s="6"/>
      <c r="AI970" s="60"/>
      <c r="AJ970" s="6"/>
      <c r="AK970" s="29"/>
      <c r="AL970" s="6"/>
      <c r="AM970" s="6"/>
      <c r="AN970" s="6"/>
      <c r="AO970" s="6"/>
      <c r="AP970" s="6"/>
      <c r="AQ970" s="6"/>
    </row>
    <row r="971" spans="1:43" ht="14.3" customHeight="1" x14ac:dyDescent="0.25">
      <c r="A971" s="6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6"/>
      <c r="O971" s="6"/>
      <c r="P971" s="6"/>
      <c r="Q971" s="54"/>
      <c r="R971" s="62"/>
      <c r="S971" s="62"/>
      <c r="T971" s="62"/>
      <c r="U971" s="62"/>
      <c r="W971" s="59"/>
      <c r="X971" s="6"/>
      <c r="Z971" s="6"/>
      <c r="AA971" s="6"/>
      <c r="AB971" s="6"/>
      <c r="AC971" s="6"/>
      <c r="AD971" s="6"/>
      <c r="AE971" s="6"/>
      <c r="AF971" s="6"/>
      <c r="AG971" s="6"/>
      <c r="AI971" s="60"/>
      <c r="AJ971" s="6"/>
      <c r="AK971" s="29"/>
      <c r="AL971" s="6"/>
      <c r="AM971" s="6"/>
      <c r="AN971" s="6"/>
      <c r="AO971" s="6"/>
      <c r="AP971" s="6"/>
      <c r="AQ971" s="6"/>
    </row>
    <row r="972" spans="1:43" ht="14.3" customHeight="1" x14ac:dyDescent="0.25">
      <c r="A972" s="6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6"/>
      <c r="O972" s="6"/>
      <c r="P972" s="6"/>
      <c r="Q972" s="54"/>
      <c r="R972" s="62"/>
      <c r="S972" s="62"/>
      <c r="T972" s="62"/>
      <c r="U972" s="62"/>
      <c r="W972" s="59"/>
      <c r="X972" s="6"/>
      <c r="Z972" s="6"/>
      <c r="AA972" s="6"/>
      <c r="AB972" s="6"/>
      <c r="AC972" s="6"/>
      <c r="AD972" s="6"/>
      <c r="AE972" s="6"/>
      <c r="AF972" s="6"/>
      <c r="AG972" s="6"/>
      <c r="AI972" s="60"/>
      <c r="AJ972" s="6"/>
      <c r="AK972" s="29"/>
      <c r="AL972" s="6"/>
      <c r="AM972" s="6"/>
      <c r="AN972" s="6"/>
      <c r="AO972" s="6"/>
      <c r="AP972" s="6"/>
      <c r="AQ972" s="6"/>
    </row>
    <row r="973" spans="1:43" ht="14.3" customHeight="1" x14ac:dyDescent="0.25">
      <c r="A973" s="6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6"/>
      <c r="O973" s="6"/>
      <c r="P973" s="6"/>
      <c r="Q973" s="54"/>
      <c r="R973" s="62"/>
      <c r="S973" s="62"/>
      <c r="T973" s="62"/>
      <c r="U973" s="62"/>
      <c r="W973" s="59"/>
      <c r="X973" s="6"/>
      <c r="Z973" s="6"/>
      <c r="AA973" s="6"/>
      <c r="AB973" s="6"/>
      <c r="AC973" s="6"/>
      <c r="AD973" s="6"/>
      <c r="AE973" s="6"/>
      <c r="AF973" s="6"/>
      <c r="AG973" s="6"/>
      <c r="AI973" s="60"/>
      <c r="AJ973" s="6"/>
      <c r="AK973" s="29"/>
      <c r="AL973" s="6"/>
      <c r="AM973" s="6"/>
      <c r="AN973" s="6"/>
      <c r="AO973" s="6"/>
      <c r="AP973" s="6"/>
      <c r="AQ973" s="6"/>
    </row>
    <row r="974" spans="1:43" ht="14.3" customHeight="1" x14ac:dyDescent="0.25">
      <c r="A974" s="6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6"/>
      <c r="O974" s="6"/>
      <c r="P974" s="6"/>
      <c r="Q974" s="54"/>
      <c r="R974" s="62"/>
      <c r="S974" s="62"/>
      <c r="T974" s="62"/>
      <c r="U974" s="62"/>
      <c r="W974" s="59"/>
      <c r="X974" s="6"/>
      <c r="Z974" s="6"/>
      <c r="AA974" s="6"/>
      <c r="AB974" s="6"/>
      <c r="AC974" s="6"/>
      <c r="AD974" s="6"/>
      <c r="AE974" s="6"/>
      <c r="AF974" s="6"/>
      <c r="AG974" s="6"/>
      <c r="AI974" s="60"/>
      <c r="AJ974" s="6"/>
      <c r="AK974" s="29"/>
      <c r="AL974" s="6"/>
      <c r="AM974" s="6"/>
      <c r="AN974" s="6"/>
      <c r="AO974" s="6"/>
      <c r="AP974" s="6"/>
      <c r="AQ974" s="6"/>
    </row>
    <row r="975" spans="1:43" ht="14.3" customHeight="1" x14ac:dyDescent="0.25">
      <c r="A975" s="6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6"/>
      <c r="O975" s="6"/>
      <c r="P975" s="6"/>
      <c r="Q975" s="54"/>
      <c r="R975" s="62"/>
      <c r="S975" s="62"/>
      <c r="T975" s="62"/>
      <c r="U975" s="62"/>
      <c r="W975" s="59"/>
      <c r="X975" s="6"/>
      <c r="Z975" s="6"/>
      <c r="AA975" s="6"/>
      <c r="AB975" s="6"/>
      <c r="AC975" s="6"/>
      <c r="AD975" s="6"/>
      <c r="AE975" s="6"/>
      <c r="AF975" s="6"/>
      <c r="AG975" s="6"/>
      <c r="AI975" s="60"/>
      <c r="AJ975" s="6"/>
      <c r="AK975" s="29"/>
      <c r="AL975" s="6"/>
      <c r="AM975" s="6"/>
      <c r="AN975" s="6"/>
      <c r="AO975" s="6"/>
      <c r="AP975" s="6"/>
      <c r="AQ975" s="6"/>
    </row>
    <row r="976" spans="1:43" ht="14.3" customHeight="1" x14ac:dyDescent="0.25">
      <c r="A976" s="6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6"/>
      <c r="O976" s="6"/>
      <c r="P976" s="6"/>
      <c r="Q976" s="54"/>
      <c r="R976" s="62"/>
      <c r="S976" s="62"/>
      <c r="T976" s="62"/>
      <c r="U976" s="62"/>
      <c r="W976" s="59"/>
      <c r="X976" s="6"/>
      <c r="Z976" s="6"/>
      <c r="AA976" s="6"/>
      <c r="AB976" s="6"/>
      <c r="AC976" s="6"/>
      <c r="AD976" s="6"/>
      <c r="AE976" s="6"/>
      <c r="AF976" s="6"/>
      <c r="AG976" s="6"/>
      <c r="AI976" s="60"/>
      <c r="AJ976" s="6"/>
      <c r="AK976" s="29"/>
      <c r="AL976" s="6"/>
      <c r="AM976" s="6"/>
      <c r="AN976" s="6"/>
      <c r="AO976" s="6"/>
      <c r="AP976" s="6"/>
      <c r="AQ976" s="6"/>
    </row>
    <row r="977" spans="1:43" ht="14.3" customHeight="1" x14ac:dyDescent="0.25">
      <c r="A977" s="6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6"/>
      <c r="O977" s="6"/>
      <c r="P977" s="6"/>
      <c r="Q977" s="54"/>
      <c r="R977" s="62"/>
      <c r="S977" s="62"/>
      <c r="T977" s="62"/>
      <c r="U977" s="62"/>
      <c r="W977" s="59"/>
      <c r="X977" s="6"/>
      <c r="Z977" s="6"/>
      <c r="AA977" s="6"/>
      <c r="AB977" s="6"/>
      <c r="AC977" s="6"/>
      <c r="AD977" s="6"/>
      <c r="AE977" s="6"/>
      <c r="AF977" s="6"/>
      <c r="AG977" s="6"/>
      <c r="AI977" s="60"/>
      <c r="AJ977" s="6"/>
      <c r="AK977" s="29"/>
      <c r="AL977" s="6"/>
      <c r="AM977" s="6"/>
      <c r="AN977" s="6"/>
      <c r="AO977" s="6"/>
      <c r="AP977" s="6"/>
      <c r="AQ977" s="6"/>
    </row>
    <row r="978" spans="1:43" ht="14.3" customHeight="1" x14ac:dyDescent="0.25">
      <c r="A978" s="6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6"/>
      <c r="O978" s="6"/>
      <c r="P978" s="6"/>
      <c r="Q978" s="54"/>
      <c r="R978" s="62"/>
      <c r="S978" s="62"/>
      <c r="T978" s="62"/>
      <c r="U978" s="62"/>
      <c r="W978" s="59"/>
      <c r="X978" s="6"/>
      <c r="Z978" s="6"/>
      <c r="AA978" s="6"/>
      <c r="AB978" s="6"/>
      <c r="AC978" s="6"/>
      <c r="AD978" s="6"/>
      <c r="AE978" s="6"/>
      <c r="AF978" s="6"/>
      <c r="AG978" s="6"/>
      <c r="AI978" s="60"/>
      <c r="AJ978" s="6"/>
      <c r="AK978" s="29"/>
      <c r="AL978" s="6"/>
      <c r="AM978" s="6"/>
      <c r="AN978" s="6"/>
      <c r="AO978" s="6"/>
      <c r="AP978" s="6"/>
      <c r="AQ978" s="6"/>
    </row>
    <row r="979" spans="1:43" ht="14.3" customHeight="1" x14ac:dyDescent="0.25">
      <c r="A979" s="6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6"/>
      <c r="O979" s="6"/>
      <c r="P979" s="6"/>
      <c r="Q979" s="54"/>
      <c r="R979" s="62"/>
      <c r="S979" s="62"/>
      <c r="T979" s="62"/>
      <c r="U979" s="62"/>
      <c r="W979" s="59"/>
      <c r="X979" s="6"/>
      <c r="Z979" s="6"/>
      <c r="AA979" s="6"/>
      <c r="AB979" s="6"/>
      <c r="AC979" s="6"/>
      <c r="AD979" s="6"/>
      <c r="AE979" s="6"/>
      <c r="AF979" s="6"/>
      <c r="AG979" s="6"/>
      <c r="AI979" s="60"/>
      <c r="AJ979" s="6"/>
      <c r="AK979" s="29"/>
      <c r="AL979" s="6"/>
      <c r="AM979" s="6"/>
      <c r="AN979" s="6"/>
      <c r="AO979" s="6"/>
      <c r="AP979" s="6"/>
      <c r="AQ979" s="6"/>
    </row>
    <row r="980" spans="1:43" ht="14.3" customHeight="1" x14ac:dyDescent="0.25">
      <c r="A980" s="6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6"/>
      <c r="O980" s="6"/>
      <c r="P980" s="6"/>
      <c r="Q980" s="54"/>
      <c r="R980" s="62"/>
      <c r="S980" s="62"/>
      <c r="T980" s="62"/>
      <c r="U980" s="62"/>
      <c r="W980" s="59"/>
      <c r="X980" s="6"/>
      <c r="Z980" s="6"/>
      <c r="AA980" s="6"/>
      <c r="AB980" s="6"/>
      <c r="AC980" s="6"/>
      <c r="AD980" s="6"/>
      <c r="AE980" s="6"/>
      <c r="AF980" s="6"/>
      <c r="AG980" s="6"/>
      <c r="AI980" s="60"/>
      <c r="AJ980" s="6"/>
      <c r="AK980" s="29"/>
      <c r="AL980" s="6"/>
      <c r="AM980" s="6"/>
      <c r="AN980" s="6"/>
      <c r="AO980" s="6"/>
      <c r="AP980" s="6"/>
      <c r="AQ980" s="6"/>
    </row>
    <row r="981" spans="1:43" ht="14.3" customHeight="1" x14ac:dyDescent="0.25">
      <c r="A981" s="6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6"/>
      <c r="O981" s="6"/>
      <c r="P981" s="6"/>
      <c r="Q981" s="54"/>
      <c r="R981" s="62"/>
      <c r="S981" s="62"/>
      <c r="T981" s="62"/>
      <c r="U981" s="62"/>
      <c r="W981" s="59"/>
      <c r="X981" s="6"/>
      <c r="Z981" s="6"/>
      <c r="AA981" s="6"/>
      <c r="AB981" s="6"/>
      <c r="AC981" s="6"/>
      <c r="AD981" s="6"/>
      <c r="AE981" s="6"/>
      <c r="AF981" s="6"/>
      <c r="AG981" s="6"/>
      <c r="AI981" s="60"/>
      <c r="AJ981" s="6"/>
      <c r="AK981" s="29"/>
      <c r="AL981" s="6"/>
      <c r="AM981" s="6"/>
      <c r="AN981" s="6"/>
      <c r="AO981" s="6"/>
      <c r="AP981" s="6"/>
      <c r="AQ981" s="6"/>
    </row>
    <row r="982" spans="1:43" ht="14.3" customHeight="1" x14ac:dyDescent="0.25">
      <c r="A982" s="6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6"/>
      <c r="O982" s="6"/>
      <c r="P982" s="6"/>
      <c r="Q982" s="54"/>
      <c r="R982" s="62"/>
      <c r="S982" s="62"/>
      <c r="T982" s="62"/>
      <c r="U982" s="62"/>
      <c r="W982" s="59"/>
      <c r="X982" s="6"/>
      <c r="Z982" s="6"/>
      <c r="AA982" s="6"/>
      <c r="AB982" s="6"/>
      <c r="AC982" s="6"/>
      <c r="AD982" s="6"/>
      <c r="AE982" s="6"/>
      <c r="AF982" s="6"/>
      <c r="AG982" s="6"/>
      <c r="AI982" s="60"/>
      <c r="AJ982" s="6"/>
      <c r="AK982" s="29"/>
      <c r="AL982" s="6"/>
      <c r="AM982" s="6"/>
      <c r="AN982" s="6"/>
      <c r="AO982" s="6"/>
      <c r="AP982" s="6"/>
      <c r="AQ982" s="6"/>
    </row>
    <row r="983" spans="1:43" ht="14.3" customHeight="1" x14ac:dyDescent="0.25">
      <c r="A983" s="6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6"/>
      <c r="O983" s="6"/>
      <c r="P983" s="6"/>
      <c r="Q983" s="54"/>
      <c r="R983" s="62"/>
      <c r="S983" s="62"/>
      <c r="T983" s="62"/>
      <c r="U983" s="62"/>
      <c r="W983" s="59"/>
      <c r="X983" s="6"/>
      <c r="Z983" s="6"/>
      <c r="AA983" s="6"/>
      <c r="AB983" s="6"/>
      <c r="AC983" s="6"/>
      <c r="AD983" s="6"/>
      <c r="AE983" s="6"/>
      <c r="AF983" s="6"/>
      <c r="AG983" s="6"/>
      <c r="AI983" s="60"/>
      <c r="AJ983" s="6"/>
      <c r="AK983" s="29"/>
      <c r="AL983" s="6"/>
      <c r="AM983" s="6"/>
      <c r="AN983" s="6"/>
      <c r="AO983" s="6"/>
      <c r="AP983" s="6"/>
      <c r="AQ983" s="6"/>
    </row>
    <row r="984" spans="1:43" ht="14.3" customHeight="1" x14ac:dyDescent="0.25">
      <c r="A984" s="6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6"/>
      <c r="O984" s="6"/>
      <c r="P984" s="6"/>
      <c r="Q984" s="54"/>
      <c r="R984" s="62"/>
      <c r="S984" s="62"/>
      <c r="T984" s="62"/>
      <c r="U984" s="62"/>
      <c r="W984" s="59"/>
      <c r="X984" s="6"/>
      <c r="Z984" s="6"/>
      <c r="AA984" s="6"/>
      <c r="AB984" s="6"/>
      <c r="AC984" s="6"/>
      <c r="AD984" s="6"/>
      <c r="AE984" s="6"/>
      <c r="AF984" s="6"/>
      <c r="AG984" s="6"/>
      <c r="AI984" s="60"/>
      <c r="AJ984" s="6"/>
      <c r="AK984" s="29"/>
      <c r="AL984" s="6"/>
      <c r="AM984" s="6"/>
      <c r="AN984" s="6"/>
      <c r="AO984" s="6"/>
      <c r="AP984" s="6"/>
      <c r="AQ984" s="6"/>
    </row>
    <row r="985" spans="1:43" ht="14.3" customHeight="1" x14ac:dyDescent="0.25">
      <c r="A985" s="6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6"/>
      <c r="O985" s="6"/>
      <c r="P985" s="6"/>
      <c r="Q985" s="54"/>
      <c r="R985" s="62"/>
      <c r="S985" s="62"/>
      <c r="T985" s="62"/>
      <c r="U985" s="62"/>
      <c r="W985" s="59"/>
      <c r="X985" s="6"/>
      <c r="Z985" s="6"/>
      <c r="AA985" s="6"/>
      <c r="AB985" s="6"/>
      <c r="AC985" s="6"/>
      <c r="AD985" s="6"/>
      <c r="AE985" s="6"/>
      <c r="AF985" s="6"/>
      <c r="AG985" s="6"/>
      <c r="AI985" s="60"/>
      <c r="AJ985" s="6"/>
      <c r="AK985" s="29"/>
      <c r="AL985" s="6"/>
      <c r="AM985" s="6"/>
      <c r="AN985" s="6"/>
      <c r="AO985" s="6"/>
      <c r="AP985" s="6"/>
      <c r="AQ985" s="6"/>
    </row>
    <row r="986" spans="1:43" ht="14.3" customHeight="1" x14ac:dyDescent="0.25">
      <c r="A986" s="6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6"/>
      <c r="O986" s="6"/>
      <c r="P986" s="6"/>
      <c r="Q986" s="54"/>
      <c r="R986" s="62"/>
      <c r="S986" s="62"/>
      <c r="T986" s="62"/>
      <c r="U986" s="62"/>
      <c r="W986" s="59"/>
      <c r="X986" s="6"/>
      <c r="Z986" s="6"/>
      <c r="AA986" s="6"/>
      <c r="AB986" s="6"/>
      <c r="AC986" s="6"/>
      <c r="AD986" s="6"/>
      <c r="AE986" s="6"/>
      <c r="AF986" s="6"/>
      <c r="AG986" s="6"/>
      <c r="AI986" s="60"/>
      <c r="AJ986" s="6"/>
      <c r="AK986" s="29"/>
      <c r="AL986" s="6"/>
      <c r="AM986" s="6"/>
      <c r="AN986" s="6"/>
      <c r="AO986" s="6"/>
      <c r="AP986" s="6"/>
      <c r="AQ986" s="6"/>
    </row>
    <row r="987" spans="1:43" ht="14.3" customHeight="1" x14ac:dyDescent="0.25">
      <c r="A987" s="6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6"/>
      <c r="O987" s="6"/>
      <c r="P987" s="6"/>
      <c r="Q987" s="54"/>
      <c r="R987" s="62"/>
      <c r="S987" s="62"/>
      <c r="T987" s="62"/>
      <c r="U987" s="62"/>
      <c r="W987" s="59"/>
      <c r="X987" s="6"/>
      <c r="Z987" s="6"/>
      <c r="AA987" s="6"/>
      <c r="AB987" s="6"/>
      <c r="AC987" s="6"/>
      <c r="AD987" s="6"/>
      <c r="AE987" s="6"/>
      <c r="AF987" s="6"/>
      <c r="AG987" s="6"/>
      <c r="AI987" s="60"/>
      <c r="AJ987" s="6"/>
      <c r="AK987" s="29"/>
      <c r="AL987" s="6"/>
      <c r="AM987" s="6"/>
      <c r="AN987" s="6"/>
      <c r="AO987" s="6"/>
      <c r="AP987" s="6"/>
      <c r="AQ987" s="6"/>
    </row>
    <row r="988" spans="1:43" ht="14.3" customHeight="1" x14ac:dyDescent="0.25">
      <c r="A988" s="6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6"/>
      <c r="O988" s="6"/>
      <c r="P988" s="6"/>
      <c r="Q988" s="54"/>
      <c r="R988" s="62"/>
      <c r="S988" s="62"/>
      <c r="T988" s="62"/>
      <c r="U988" s="62"/>
      <c r="W988" s="59"/>
      <c r="X988" s="6"/>
      <c r="Z988" s="6"/>
      <c r="AA988" s="6"/>
      <c r="AB988" s="6"/>
      <c r="AC988" s="6"/>
      <c r="AD988" s="6"/>
      <c r="AE988" s="6"/>
      <c r="AF988" s="6"/>
      <c r="AG988" s="6"/>
      <c r="AI988" s="60"/>
      <c r="AJ988" s="6"/>
      <c r="AK988" s="29"/>
      <c r="AL988" s="6"/>
      <c r="AM988" s="6"/>
      <c r="AN988" s="6"/>
      <c r="AO988" s="6"/>
      <c r="AP988" s="6"/>
      <c r="AQ988" s="6"/>
    </row>
    <row r="989" spans="1:43" ht="14.3" customHeight="1" x14ac:dyDescent="0.25">
      <c r="A989" s="6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6"/>
      <c r="O989" s="6"/>
      <c r="P989" s="6"/>
      <c r="Q989" s="54"/>
      <c r="R989" s="62"/>
      <c r="S989" s="62"/>
      <c r="T989" s="62"/>
      <c r="U989" s="62"/>
      <c r="W989" s="59"/>
      <c r="X989" s="6"/>
      <c r="Z989" s="6"/>
      <c r="AA989" s="6"/>
      <c r="AB989" s="6"/>
      <c r="AC989" s="6"/>
      <c r="AD989" s="6"/>
      <c r="AE989" s="6"/>
      <c r="AF989" s="6"/>
      <c r="AG989" s="6"/>
      <c r="AI989" s="60"/>
      <c r="AJ989" s="6"/>
      <c r="AK989" s="29"/>
      <c r="AL989" s="6"/>
      <c r="AM989" s="6"/>
      <c r="AN989" s="6"/>
      <c r="AO989" s="6"/>
      <c r="AP989" s="6"/>
      <c r="AQ989" s="6"/>
    </row>
    <row r="990" spans="1:43" ht="14.3" customHeight="1" x14ac:dyDescent="0.25">
      <c r="A990" s="6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6"/>
      <c r="O990" s="6"/>
      <c r="P990" s="6"/>
      <c r="Q990" s="54"/>
      <c r="R990" s="62"/>
      <c r="S990" s="62"/>
      <c r="T990" s="62"/>
      <c r="U990" s="62"/>
      <c r="W990" s="59"/>
      <c r="X990" s="6"/>
      <c r="Z990" s="6"/>
      <c r="AA990" s="6"/>
      <c r="AB990" s="6"/>
      <c r="AC990" s="6"/>
      <c r="AD990" s="6"/>
      <c r="AE990" s="6"/>
      <c r="AF990" s="6"/>
      <c r="AG990" s="6"/>
      <c r="AI990" s="60"/>
      <c r="AJ990" s="6"/>
      <c r="AK990" s="29"/>
      <c r="AL990" s="6"/>
      <c r="AM990" s="6"/>
      <c r="AN990" s="6"/>
      <c r="AO990" s="6"/>
      <c r="AP990" s="6"/>
      <c r="AQ990" s="6"/>
    </row>
    <row r="991" spans="1:43" ht="14.3" customHeight="1" x14ac:dyDescent="0.25">
      <c r="A991" s="6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6"/>
      <c r="O991" s="6"/>
      <c r="P991" s="6"/>
      <c r="Q991" s="54"/>
      <c r="R991" s="62"/>
      <c r="S991" s="62"/>
      <c r="T991" s="62"/>
      <c r="U991" s="62"/>
      <c r="W991" s="59"/>
      <c r="X991" s="6"/>
      <c r="Z991" s="6"/>
      <c r="AA991" s="6"/>
      <c r="AB991" s="6"/>
      <c r="AC991" s="6"/>
      <c r="AD991" s="6"/>
      <c r="AE991" s="6"/>
      <c r="AF991" s="6"/>
      <c r="AG991" s="6"/>
      <c r="AI991" s="60"/>
      <c r="AJ991" s="6"/>
      <c r="AK991" s="29"/>
      <c r="AL991" s="6"/>
      <c r="AM991" s="6"/>
      <c r="AN991" s="6"/>
      <c r="AO991" s="6"/>
      <c r="AP991" s="6"/>
      <c r="AQ991" s="6"/>
    </row>
    <row r="992" spans="1:43" ht="14.3" customHeight="1" x14ac:dyDescent="0.25">
      <c r="A992" s="6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6"/>
      <c r="O992" s="6"/>
      <c r="P992" s="6"/>
      <c r="Q992" s="54"/>
      <c r="R992" s="62"/>
      <c r="S992" s="62"/>
      <c r="T992" s="62"/>
      <c r="U992" s="62"/>
      <c r="W992" s="59"/>
      <c r="X992" s="6"/>
      <c r="Z992" s="6"/>
      <c r="AA992" s="6"/>
      <c r="AB992" s="6"/>
      <c r="AC992" s="6"/>
      <c r="AD992" s="6"/>
      <c r="AE992" s="6"/>
      <c r="AF992" s="6"/>
      <c r="AG992" s="6"/>
      <c r="AI992" s="60"/>
      <c r="AJ992" s="6"/>
      <c r="AK992" s="29"/>
      <c r="AL992" s="6"/>
      <c r="AM992" s="6"/>
      <c r="AN992" s="6"/>
      <c r="AO992" s="6"/>
      <c r="AP992" s="6"/>
      <c r="AQ992" s="6"/>
    </row>
    <row r="993" spans="1:43" ht="14.3" customHeight="1" x14ac:dyDescent="0.25">
      <c r="A993" s="6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6"/>
      <c r="O993" s="6"/>
      <c r="P993" s="6"/>
      <c r="Q993" s="54"/>
      <c r="R993" s="62"/>
      <c r="S993" s="62"/>
      <c r="T993" s="62"/>
      <c r="U993" s="62"/>
      <c r="W993" s="59"/>
      <c r="X993" s="6"/>
      <c r="Z993" s="6"/>
      <c r="AA993" s="6"/>
      <c r="AB993" s="6"/>
      <c r="AC993" s="6"/>
      <c r="AD993" s="6"/>
      <c r="AE993" s="6"/>
      <c r="AF993" s="6"/>
      <c r="AG993" s="6"/>
      <c r="AI993" s="60"/>
      <c r="AJ993" s="6"/>
      <c r="AK993" s="29"/>
      <c r="AL993" s="6"/>
      <c r="AM993" s="6"/>
      <c r="AN993" s="6"/>
      <c r="AO993" s="6"/>
      <c r="AP993" s="6"/>
      <c r="AQ993" s="6"/>
    </row>
    <row r="994" spans="1:43" ht="14.3" customHeight="1" x14ac:dyDescent="0.25">
      <c r="A994" s="6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6"/>
      <c r="O994" s="6"/>
      <c r="P994" s="6"/>
      <c r="Q994" s="54"/>
      <c r="R994" s="62"/>
      <c r="S994" s="62"/>
      <c r="T994" s="62"/>
      <c r="U994" s="62"/>
      <c r="W994" s="59"/>
      <c r="X994" s="6"/>
      <c r="Z994" s="6"/>
      <c r="AA994" s="6"/>
      <c r="AB994" s="6"/>
      <c r="AC994" s="6"/>
      <c r="AD994" s="6"/>
      <c r="AE994" s="6"/>
      <c r="AF994" s="6"/>
      <c r="AG994" s="6"/>
      <c r="AI994" s="60"/>
      <c r="AJ994" s="6"/>
      <c r="AK994" s="29"/>
      <c r="AL994" s="6"/>
      <c r="AM994" s="6"/>
      <c r="AN994" s="6"/>
      <c r="AO994" s="6"/>
      <c r="AP994" s="6"/>
      <c r="AQ994" s="6"/>
    </row>
    <row r="995" spans="1:43" ht="14.3" customHeight="1" x14ac:dyDescent="0.25">
      <c r="A995" s="6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6"/>
      <c r="O995" s="6"/>
      <c r="P995" s="6"/>
      <c r="Q995" s="54"/>
      <c r="R995" s="62"/>
      <c r="S995" s="62"/>
      <c r="T995" s="62"/>
      <c r="U995" s="62"/>
      <c r="W995" s="59"/>
      <c r="X995" s="6"/>
      <c r="Z995" s="6"/>
      <c r="AA995" s="6"/>
      <c r="AB995" s="6"/>
      <c r="AC995" s="6"/>
      <c r="AD995" s="6"/>
      <c r="AE995" s="6"/>
      <c r="AF995" s="6"/>
      <c r="AG995" s="6"/>
      <c r="AI995" s="60"/>
      <c r="AJ995" s="6"/>
      <c r="AK995" s="29"/>
      <c r="AL995" s="6"/>
      <c r="AM995" s="6"/>
      <c r="AN995" s="6"/>
      <c r="AO995" s="6"/>
      <c r="AP995" s="6"/>
      <c r="AQ995" s="6"/>
    </row>
    <row r="996" spans="1:43" ht="14.3" customHeight="1" x14ac:dyDescent="0.25">
      <c r="A996" s="6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6"/>
      <c r="O996" s="6"/>
      <c r="P996" s="6"/>
      <c r="Q996" s="54"/>
      <c r="R996" s="62"/>
      <c r="S996" s="62"/>
      <c r="T996" s="62"/>
      <c r="U996" s="62"/>
      <c r="W996" s="59"/>
      <c r="X996" s="6"/>
      <c r="Z996" s="6"/>
      <c r="AA996" s="6"/>
      <c r="AB996" s="6"/>
      <c r="AC996" s="6"/>
      <c r="AD996" s="6"/>
      <c r="AE996" s="6"/>
      <c r="AF996" s="6"/>
      <c r="AG996" s="6"/>
      <c r="AI996" s="60"/>
      <c r="AJ996" s="6"/>
      <c r="AK996" s="29"/>
      <c r="AL996" s="6"/>
      <c r="AM996" s="6"/>
      <c r="AN996" s="6"/>
      <c r="AO996" s="6"/>
      <c r="AP996" s="6"/>
      <c r="AQ996" s="6"/>
    </row>
    <row r="997" spans="1:43" ht="14.3" customHeight="1" x14ac:dyDescent="0.25">
      <c r="A997" s="6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6"/>
      <c r="O997" s="6"/>
      <c r="P997" s="6"/>
      <c r="Q997" s="54"/>
      <c r="R997" s="62"/>
      <c r="S997" s="62"/>
      <c r="T997" s="62"/>
      <c r="U997" s="62"/>
      <c r="W997" s="59"/>
      <c r="X997" s="6"/>
      <c r="Z997" s="6"/>
      <c r="AA997" s="6"/>
      <c r="AB997" s="6"/>
      <c r="AC997" s="6"/>
      <c r="AD997" s="6"/>
      <c r="AE997" s="6"/>
      <c r="AF997" s="6"/>
      <c r="AG997" s="6"/>
      <c r="AI997" s="60"/>
      <c r="AJ997" s="6"/>
      <c r="AK997" s="29"/>
      <c r="AL997" s="6"/>
      <c r="AM997" s="6"/>
      <c r="AN997" s="6"/>
      <c r="AO997" s="6"/>
      <c r="AP997" s="6"/>
      <c r="AQ997" s="6"/>
    </row>
    <row r="998" spans="1:43" ht="14.3" customHeight="1" x14ac:dyDescent="0.25">
      <c r="A998" s="6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6"/>
      <c r="O998" s="6"/>
      <c r="P998" s="6"/>
      <c r="Q998" s="54"/>
      <c r="R998" s="62"/>
      <c r="S998" s="62"/>
      <c r="T998" s="62"/>
      <c r="U998" s="62"/>
      <c r="W998" s="59"/>
      <c r="X998" s="6"/>
      <c r="Z998" s="6"/>
      <c r="AA998" s="6"/>
      <c r="AB998" s="6"/>
      <c r="AC998" s="6"/>
      <c r="AD998" s="6"/>
      <c r="AE998" s="6"/>
      <c r="AF998" s="6"/>
      <c r="AG998" s="6"/>
      <c r="AI998" s="60"/>
      <c r="AJ998" s="6"/>
      <c r="AK998" s="29"/>
      <c r="AL998" s="6"/>
      <c r="AM998" s="6"/>
      <c r="AN998" s="6"/>
      <c r="AO998" s="6"/>
      <c r="AP998" s="6"/>
      <c r="AQ998" s="6"/>
    </row>
    <row r="999" spans="1:43" ht="14.3" customHeight="1" x14ac:dyDescent="0.25">
      <c r="A999" s="6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6"/>
      <c r="O999" s="6"/>
      <c r="P999" s="6"/>
      <c r="Q999" s="54"/>
      <c r="R999" s="62"/>
      <c r="S999" s="62"/>
      <c r="T999" s="62"/>
      <c r="U999" s="62"/>
      <c r="W999" s="59"/>
      <c r="X999" s="6"/>
      <c r="Z999" s="6"/>
      <c r="AA999" s="6"/>
      <c r="AB999" s="6"/>
      <c r="AC999" s="6"/>
      <c r="AD999" s="6"/>
      <c r="AE999" s="6"/>
      <c r="AF999" s="6"/>
      <c r="AG999" s="6"/>
      <c r="AI999" s="60"/>
      <c r="AJ999" s="6"/>
      <c r="AK999" s="29"/>
      <c r="AL999" s="6"/>
      <c r="AM999" s="6"/>
      <c r="AN999" s="6"/>
      <c r="AO999" s="6"/>
      <c r="AP999" s="6"/>
      <c r="AQ999" s="6"/>
    </row>
    <row r="1000" spans="1:43" ht="14.3" customHeight="1" x14ac:dyDescent="0.25">
      <c r="A1000" s="6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6"/>
      <c r="O1000" s="6"/>
      <c r="P1000" s="6"/>
      <c r="Q1000" s="54"/>
      <c r="R1000" s="62"/>
      <c r="S1000" s="62"/>
      <c r="T1000" s="62"/>
      <c r="U1000" s="62"/>
      <c r="W1000" s="59"/>
      <c r="X1000" s="6"/>
      <c r="Z1000" s="6"/>
      <c r="AA1000" s="6"/>
      <c r="AB1000" s="6"/>
      <c r="AC1000" s="6"/>
      <c r="AD1000" s="6"/>
      <c r="AE1000" s="6"/>
      <c r="AF1000" s="6"/>
      <c r="AG1000" s="6"/>
      <c r="AI1000" s="60"/>
      <c r="AJ1000" s="6"/>
      <c r="AK1000" s="29"/>
      <c r="AL1000" s="6"/>
      <c r="AM1000" s="6"/>
      <c r="AN1000" s="6"/>
      <c r="AO1000" s="6"/>
      <c r="AP1000" s="6"/>
      <c r="AQ1000" s="6"/>
    </row>
    <row r="1001" spans="1:43" ht="14.3" customHeight="1" x14ac:dyDescent="0.25">
      <c r="A1001" s="6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6"/>
      <c r="O1001" s="6"/>
      <c r="P1001" s="6"/>
      <c r="Q1001" s="54"/>
      <c r="R1001" s="62"/>
      <c r="S1001" s="62"/>
      <c r="T1001" s="62"/>
      <c r="U1001" s="62"/>
      <c r="W1001" s="59"/>
      <c r="X1001" s="6"/>
      <c r="Z1001" s="6"/>
      <c r="AA1001" s="6"/>
      <c r="AB1001" s="6"/>
      <c r="AC1001" s="6"/>
      <c r="AD1001" s="6"/>
      <c r="AE1001" s="6"/>
      <c r="AF1001" s="6"/>
      <c r="AG1001" s="6"/>
      <c r="AI1001" s="60"/>
      <c r="AJ1001" s="6"/>
      <c r="AK1001" s="29"/>
      <c r="AL1001" s="6"/>
      <c r="AM1001" s="6"/>
      <c r="AN1001" s="6"/>
      <c r="AO1001" s="6"/>
      <c r="AP1001" s="6"/>
      <c r="AQ1001" s="6"/>
    </row>
    <row r="1002" spans="1:43" ht="14.3" customHeight="1" x14ac:dyDescent="0.25">
      <c r="A1002" s="6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6"/>
      <c r="O1002" s="6"/>
      <c r="P1002" s="6"/>
      <c r="Q1002" s="54"/>
      <c r="R1002" s="62"/>
      <c r="S1002" s="62"/>
      <c r="T1002" s="62"/>
      <c r="U1002" s="62"/>
      <c r="W1002" s="59"/>
      <c r="X1002" s="6"/>
      <c r="Z1002" s="6"/>
      <c r="AA1002" s="6"/>
      <c r="AB1002" s="6"/>
      <c r="AC1002" s="6"/>
      <c r="AD1002" s="6"/>
      <c r="AE1002" s="6"/>
      <c r="AF1002" s="6"/>
      <c r="AG1002" s="6"/>
      <c r="AI1002" s="60"/>
      <c r="AJ1002" s="6"/>
      <c r="AK1002" s="29"/>
      <c r="AL1002" s="6"/>
      <c r="AM1002" s="6"/>
      <c r="AN1002" s="6"/>
      <c r="AO1002" s="6"/>
      <c r="AP1002" s="6"/>
      <c r="AQ1002" s="6"/>
    </row>
  </sheetData>
  <mergeCells count="1">
    <mergeCell ref="P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NUTS-1</vt:lpstr>
      <vt:lpstr>NUTS-2</vt:lpstr>
      <vt:lpstr>Grafico 1</vt:lpstr>
      <vt:lpstr>Leave Share y Unemployment</vt:lpstr>
      <vt:lpstr>IMPkt</vt:lpstr>
      <vt:lpstr>Li (abril 2015)</vt:lpstr>
      <vt:lpstr>Lk (marzo 2015)</vt:lpstr>
      <vt:lpstr>Li Lik y Lk</vt:lpstr>
      <vt:lpstr>Inmigrantes</vt:lpstr>
      <vt:lpstr>importaciones 1990 a 200</vt:lpstr>
      <vt:lpstr>Immigrant Share</vt:lpstr>
      <vt:lpstr>Immigrant Arrivals</vt:lpstr>
      <vt:lpstr>Regresión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Gaston</cp:lastModifiedBy>
  <dcterms:created xsi:type="dcterms:W3CDTF">2017-07-23T19:56:08Z</dcterms:created>
  <dcterms:modified xsi:type="dcterms:W3CDTF">2017-07-30T20:00:20Z</dcterms:modified>
</cp:coreProperties>
</file>